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640" windowHeight="11760" tabRatio="852"/>
  </bookViews>
  <sheets>
    <sheet name="Cav-Nax" sheetId="60" r:id="rId1"/>
  </sheets>
  <definedNames>
    <definedName name="_xlnm.Print_Area" localSheetId="0">'Cav-Nax'!$A$8:$T$569</definedName>
  </definedNames>
  <calcPr calcId="124519"/>
</workbook>
</file>

<file path=xl/calcChain.xml><?xml version="1.0" encoding="utf-8"?>
<calcChain xmlns="http://schemas.openxmlformats.org/spreadsheetml/2006/main">
  <c r="T563" i="60"/>
  <c r="O460" l="1"/>
  <c r="O459"/>
  <c r="O458"/>
  <c r="O457"/>
  <c r="J457"/>
  <c r="H457"/>
  <c r="O456"/>
  <c r="O455"/>
  <c r="O454"/>
  <c r="O453"/>
  <c r="J453"/>
  <c r="H453"/>
  <c r="O452"/>
  <c r="O451"/>
  <c r="O450"/>
  <c r="O449"/>
  <c r="J449"/>
  <c r="H449"/>
  <c r="O448"/>
  <c r="O447"/>
  <c r="O446"/>
  <c r="O445"/>
  <c r="J445"/>
  <c r="H445"/>
  <c r="O444"/>
  <c r="O443"/>
  <c r="O442"/>
  <c r="O441"/>
  <c r="J441"/>
  <c r="H441"/>
  <c r="O440"/>
  <c r="O439"/>
  <c r="O438"/>
  <c r="O437"/>
  <c r="J437"/>
  <c r="H437"/>
  <c r="O436"/>
  <c r="O435"/>
  <c r="O434"/>
  <c r="O433"/>
  <c r="J433"/>
  <c r="H433"/>
  <c r="O432"/>
  <c r="O431"/>
  <c r="O430"/>
  <c r="O429"/>
  <c r="J429"/>
  <c r="H429"/>
  <c r="O428"/>
  <c r="O427"/>
  <c r="O426"/>
  <c r="O425"/>
  <c r="J425"/>
  <c r="H425"/>
  <c r="O424"/>
  <c r="O423"/>
  <c r="O422"/>
  <c r="O421"/>
  <c r="J421"/>
  <c r="H421"/>
  <c r="O416"/>
  <c r="O415"/>
  <c r="O414"/>
  <c r="O413"/>
  <c r="J413"/>
  <c r="H413"/>
  <c r="O412"/>
  <c r="O411"/>
  <c r="O410"/>
  <c r="O409"/>
  <c r="J409"/>
  <c r="H409"/>
  <c r="O408"/>
  <c r="O407"/>
  <c r="O406"/>
  <c r="O405"/>
  <c r="J405"/>
  <c r="H405"/>
  <c r="O404"/>
  <c r="O403"/>
  <c r="O402"/>
  <c r="O401"/>
  <c r="J401"/>
  <c r="H401"/>
  <c r="O400"/>
  <c r="O399"/>
  <c r="O398"/>
  <c r="O397"/>
  <c r="J397"/>
  <c r="H397"/>
  <c r="O396"/>
  <c r="O395"/>
  <c r="O394"/>
  <c r="O393"/>
  <c r="J393"/>
  <c r="H393"/>
  <c r="O392"/>
  <c r="O391"/>
  <c r="O390"/>
  <c r="O389"/>
  <c r="J389"/>
  <c r="H389"/>
  <c r="O388"/>
  <c r="O387"/>
  <c r="O386"/>
  <c r="O385"/>
  <c r="J385"/>
  <c r="H385"/>
  <c r="O384"/>
  <c r="O383"/>
  <c r="O382"/>
  <c r="O381"/>
  <c r="J381"/>
  <c r="H381"/>
  <c r="O380"/>
  <c r="O379"/>
  <c r="O378"/>
  <c r="O377"/>
  <c r="J377"/>
  <c r="H377"/>
  <c r="O376"/>
  <c r="O375"/>
  <c r="O374"/>
  <c r="O373"/>
  <c r="J373"/>
  <c r="H373"/>
  <c r="O372"/>
  <c r="O371"/>
  <c r="O370"/>
  <c r="O369"/>
  <c r="J369"/>
  <c r="H369"/>
  <c r="O368"/>
  <c r="O367"/>
  <c r="O366"/>
  <c r="O365"/>
  <c r="J365"/>
  <c r="H365"/>
  <c r="O364"/>
  <c r="O363"/>
  <c r="O362"/>
  <c r="O361"/>
  <c r="J361"/>
  <c r="H361"/>
  <c r="O360"/>
  <c r="O359"/>
  <c r="O358"/>
  <c r="O357"/>
  <c r="J357"/>
  <c r="H357"/>
  <c r="O356"/>
  <c r="O355"/>
  <c r="O354"/>
  <c r="O353"/>
  <c r="J353"/>
  <c r="H353"/>
  <c r="O352"/>
  <c r="O351"/>
  <c r="O350"/>
  <c r="O349"/>
  <c r="J349"/>
  <c r="H349"/>
  <c r="O348"/>
  <c r="O347"/>
  <c r="O346"/>
  <c r="O345"/>
  <c r="J345"/>
  <c r="H345"/>
  <c r="O344"/>
  <c r="O343"/>
  <c r="O342"/>
  <c r="O341"/>
  <c r="J341"/>
  <c r="H341"/>
  <c r="O340"/>
  <c r="O339"/>
  <c r="O338"/>
  <c r="O337"/>
  <c r="J337"/>
  <c r="H337"/>
  <c r="O336"/>
  <c r="O335"/>
  <c r="O334"/>
  <c r="O333"/>
  <c r="J333"/>
  <c r="H333"/>
  <c r="O332"/>
  <c r="O331"/>
  <c r="O330"/>
  <c r="O329"/>
  <c r="J329"/>
  <c r="H329"/>
  <c r="O328"/>
  <c r="O327"/>
  <c r="O326"/>
  <c r="O325"/>
  <c r="J325"/>
  <c r="H325"/>
  <c r="O324"/>
  <c r="O323"/>
  <c r="O322"/>
  <c r="O321"/>
  <c r="J321"/>
  <c r="H321"/>
  <c r="O320"/>
  <c r="O319"/>
  <c r="O318"/>
  <c r="O317"/>
  <c r="J317"/>
  <c r="H317"/>
  <c r="O316"/>
  <c r="O315"/>
  <c r="O314"/>
  <c r="O313"/>
  <c r="J313"/>
  <c r="H313"/>
  <c r="O312"/>
  <c r="O311"/>
  <c r="O310"/>
  <c r="O309"/>
  <c r="J309"/>
  <c r="H309"/>
  <c r="O308"/>
  <c r="O307"/>
  <c r="O306"/>
  <c r="O305"/>
  <c r="J305"/>
  <c r="H305"/>
  <c r="O304"/>
  <c r="O303"/>
  <c r="O302"/>
  <c r="O301"/>
  <c r="J301"/>
  <c r="H301"/>
  <c r="O300"/>
  <c r="O299"/>
  <c r="O298"/>
  <c r="O297"/>
  <c r="J297"/>
  <c r="H297"/>
  <c r="O296"/>
  <c r="O295"/>
  <c r="O294"/>
  <c r="O293"/>
  <c r="J293"/>
  <c r="H293"/>
  <c r="O292"/>
  <c r="O291"/>
  <c r="O290"/>
  <c r="O289"/>
  <c r="J289"/>
  <c r="H289"/>
  <c r="O288"/>
  <c r="O287"/>
  <c r="O286"/>
  <c r="O285"/>
  <c r="J285"/>
  <c r="H285"/>
  <c r="O284"/>
  <c r="O283"/>
  <c r="O282"/>
  <c r="O281"/>
  <c r="J281"/>
  <c r="H281"/>
  <c r="O280"/>
  <c r="O279"/>
  <c r="O278"/>
  <c r="O277"/>
  <c r="J277"/>
  <c r="H277"/>
  <c r="O276"/>
  <c r="O275"/>
  <c r="O274"/>
  <c r="O273"/>
  <c r="J273"/>
  <c r="H273"/>
  <c r="O272"/>
  <c r="O271"/>
  <c r="O270"/>
  <c r="O269"/>
  <c r="J269"/>
  <c r="H269"/>
  <c r="O268"/>
  <c r="O267"/>
  <c r="O266"/>
  <c r="O265"/>
  <c r="J265"/>
  <c r="H265"/>
  <c r="O264"/>
  <c r="O263"/>
  <c r="O262"/>
  <c r="O261"/>
  <c r="J261"/>
  <c r="H261"/>
  <c r="O260"/>
  <c r="O259"/>
  <c r="O258"/>
  <c r="O257"/>
  <c r="J257"/>
  <c r="H257"/>
  <c r="O256"/>
  <c r="O255"/>
  <c r="O254"/>
  <c r="O253"/>
  <c r="J253"/>
  <c r="H253"/>
  <c r="O252"/>
  <c r="O251"/>
  <c r="O250"/>
  <c r="O249"/>
  <c r="J249"/>
  <c r="H249"/>
  <c r="O248"/>
  <c r="O247"/>
  <c r="O246"/>
  <c r="O245"/>
  <c r="J245"/>
  <c r="H245"/>
  <c r="O244"/>
  <c r="O243"/>
  <c r="O242"/>
  <c r="O241"/>
  <c r="J241"/>
  <c r="H241"/>
  <c r="O240"/>
  <c r="O239"/>
  <c r="O238"/>
  <c r="O237"/>
  <c r="J237"/>
  <c r="H237"/>
  <c r="O236"/>
  <c r="O235"/>
  <c r="O234"/>
  <c r="O233"/>
  <c r="J233"/>
  <c r="H233"/>
  <c r="O232"/>
  <c r="O231"/>
  <c r="O230"/>
  <c r="O229"/>
  <c r="J229"/>
  <c r="H229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J213"/>
  <c r="H213"/>
  <c r="O212"/>
  <c r="O211"/>
  <c r="O210"/>
  <c r="O209"/>
  <c r="J209"/>
  <c r="H209"/>
  <c r="O208"/>
  <c r="O207"/>
  <c r="O206"/>
  <c r="O205"/>
  <c r="J205"/>
  <c r="H205"/>
  <c r="O204"/>
  <c r="O203"/>
  <c r="O202"/>
  <c r="O201"/>
  <c r="J201"/>
  <c r="H201"/>
  <c r="O200"/>
  <c r="O199"/>
  <c r="O198"/>
  <c r="O197"/>
  <c r="J197"/>
  <c r="H197"/>
  <c r="O196"/>
  <c r="O195"/>
  <c r="O194"/>
  <c r="O193"/>
  <c r="J193"/>
  <c r="H193"/>
  <c r="O192"/>
  <c r="O191"/>
  <c r="O190"/>
  <c r="O189"/>
  <c r="J189"/>
  <c r="H189"/>
  <c r="O188"/>
  <c r="O187"/>
  <c r="O186"/>
  <c r="O185"/>
  <c r="J185"/>
  <c r="H185"/>
  <c r="O184"/>
  <c r="O183"/>
  <c r="O182"/>
  <c r="O181"/>
  <c r="J181"/>
  <c r="H181"/>
  <c r="O180"/>
  <c r="O179"/>
  <c r="O178"/>
  <c r="O177"/>
  <c r="J177"/>
  <c r="H177"/>
  <c r="O176"/>
  <c r="O175"/>
  <c r="O174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156"/>
  <c r="O155"/>
  <c r="O154"/>
  <c r="O153"/>
  <c r="J153"/>
  <c r="H153"/>
  <c r="O152"/>
  <c r="O151"/>
  <c r="O150"/>
  <c r="O149"/>
  <c r="J149"/>
  <c r="H149"/>
  <c r="O148"/>
  <c r="O147"/>
  <c r="O146"/>
  <c r="O145"/>
  <c r="J145"/>
  <c r="H145"/>
  <c r="O144"/>
  <c r="O143"/>
  <c r="O142"/>
  <c r="O141"/>
  <c r="J141"/>
  <c r="H141"/>
  <c r="O140"/>
  <c r="O139"/>
  <c r="O138"/>
  <c r="O137"/>
  <c r="J137"/>
  <c r="H137"/>
  <c r="O136"/>
  <c r="O135"/>
  <c r="O134"/>
  <c r="O133"/>
  <c r="J133"/>
  <c r="H133"/>
  <c r="O132"/>
  <c r="O131"/>
  <c r="O130"/>
  <c r="O129"/>
  <c r="J129"/>
  <c r="H129"/>
  <c r="O128"/>
  <c r="O127"/>
  <c r="O126"/>
  <c r="O125"/>
  <c r="J125"/>
  <c r="H125"/>
  <c r="O124"/>
  <c r="O123"/>
  <c r="O122"/>
  <c r="O121"/>
  <c r="J121"/>
  <c r="H121"/>
  <c r="O120"/>
  <c r="O119"/>
  <c r="O118"/>
  <c r="O117"/>
  <c r="J117"/>
  <c r="H117"/>
  <c r="O116"/>
  <c r="O115"/>
  <c r="O114"/>
  <c r="O113"/>
  <c r="J113"/>
  <c r="H113"/>
  <c r="O112"/>
  <c r="O111"/>
  <c r="O110"/>
  <c r="O109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Q73" l="1"/>
  <c r="Q89"/>
  <c r="Q137"/>
  <c r="Q169"/>
  <c r="Q201"/>
  <c r="Q217"/>
  <c r="Q233"/>
  <c r="Q249"/>
  <c r="Q265"/>
  <c r="Q297"/>
  <c r="Q313"/>
  <c r="Q329"/>
  <c r="Q345"/>
  <c r="Q361"/>
  <c r="Q377"/>
  <c r="Q385"/>
  <c r="Q393"/>
  <c r="Q401"/>
  <c r="Q409"/>
  <c r="Q421"/>
  <c r="Q437"/>
  <c r="Q445"/>
  <c r="Q41"/>
  <c r="Q57"/>
  <c r="Q105"/>
  <c r="Q121"/>
  <c r="Q185"/>
  <c r="Q37"/>
  <c r="Q69"/>
  <c r="Q93"/>
  <c r="Q101"/>
  <c r="Q157"/>
  <c r="Q165"/>
  <c r="Q213"/>
  <c r="Q221"/>
  <c r="Q229"/>
  <c r="Q285"/>
  <c r="Q293"/>
  <c r="Q309"/>
  <c r="Q349"/>
  <c r="Q365"/>
  <c r="Q397"/>
  <c r="Q425"/>
  <c r="Q441"/>
  <c r="Q457"/>
  <c r="Q65"/>
  <c r="Q153"/>
  <c r="Q209"/>
  <c r="Q273"/>
  <c r="Q321"/>
  <c r="Q453"/>
  <c r="Q81"/>
  <c r="Q145"/>
  <c r="Q281"/>
  <c r="Q77"/>
  <c r="Q149"/>
  <c r="Q193"/>
  <c r="Q205"/>
  <c r="Q277"/>
  <c r="Q333"/>
  <c r="Q405"/>
  <c r="Q429"/>
  <c r="Q53"/>
  <c r="Q109"/>
  <c r="Q181"/>
  <c r="Q225"/>
  <c r="Q237"/>
  <c r="Q369"/>
  <c r="Q113"/>
  <c r="Q125"/>
  <c r="Q197"/>
  <c r="Q241"/>
  <c r="Q253"/>
  <c r="Q325"/>
  <c r="Q381"/>
  <c r="Q85"/>
  <c r="Q129"/>
  <c r="Q141"/>
  <c r="Q257"/>
  <c r="Q269"/>
  <c r="Q305"/>
  <c r="Q341"/>
  <c r="Q357"/>
  <c r="Q413"/>
  <c r="Q45"/>
  <c r="Q49"/>
  <c r="Q117"/>
  <c r="Q161"/>
  <c r="Q173"/>
  <c r="Q245"/>
  <c r="Q289"/>
  <c r="Q301"/>
  <c r="Q337"/>
  <c r="Q373"/>
  <c r="Q433"/>
  <c r="Q61"/>
  <c r="Q97"/>
  <c r="Q133"/>
  <c r="Q177"/>
  <c r="Q189"/>
  <c r="Q261"/>
  <c r="Q317"/>
  <c r="Q353"/>
  <c r="Q389"/>
  <c r="Q449"/>
  <c r="O560" l="1"/>
  <c r="O559"/>
  <c r="O558"/>
  <c r="O557"/>
  <c r="J557"/>
  <c r="H557"/>
  <c r="O556"/>
  <c r="O555"/>
  <c r="O554"/>
  <c r="O553"/>
  <c r="J553"/>
  <c r="H553"/>
  <c r="O552"/>
  <c r="O551"/>
  <c r="O550"/>
  <c r="O549"/>
  <c r="J549"/>
  <c r="H549"/>
  <c r="O548"/>
  <c r="O547"/>
  <c r="O546"/>
  <c r="O545"/>
  <c r="J545"/>
  <c r="H545"/>
  <c r="O544"/>
  <c r="O543"/>
  <c r="O542"/>
  <c r="O541"/>
  <c r="J541"/>
  <c r="H541"/>
  <c r="O540"/>
  <c r="O539"/>
  <c r="O538"/>
  <c r="O537"/>
  <c r="J537"/>
  <c r="H537"/>
  <c r="O536"/>
  <c r="O535"/>
  <c r="O534"/>
  <c r="O533"/>
  <c r="J533"/>
  <c r="H533"/>
  <c r="O532"/>
  <c r="O531"/>
  <c r="O530"/>
  <c r="O529"/>
  <c r="J529"/>
  <c r="H529"/>
  <c r="O528"/>
  <c r="O527"/>
  <c r="O526"/>
  <c r="O525"/>
  <c r="J525"/>
  <c r="H525"/>
  <c r="O524"/>
  <c r="O523"/>
  <c r="O522"/>
  <c r="O521"/>
  <c r="J521"/>
  <c r="H521"/>
  <c r="O520"/>
  <c r="O519"/>
  <c r="O518"/>
  <c r="O517"/>
  <c r="J517"/>
  <c r="H517"/>
  <c r="O516"/>
  <c r="O515"/>
  <c r="O514"/>
  <c r="O513"/>
  <c r="J513"/>
  <c r="H513"/>
  <c r="O512"/>
  <c r="O511"/>
  <c r="O510"/>
  <c r="O509"/>
  <c r="J509"/>
  <c r="H509"/>
  <c r="O508"/>
  <c r="O507"/>
  <c r="O506"/>
  <c r="O505"/>
  <c r="J505"/>
  <c r="H505"/>
  <c r="O504"/>
  <c r="O503"/>
  <c r="O502"/>
  <c r="O501"/>
  <c r="J501"/>
  <c r="H501"/>
  <c r="O500"/>
  <c r="O499"/>
  <c r="O498"/>
  <c r="O497"/>
  <c r="J497"/>
  <c r="H497"/>
  <c r="O496"/>
  <c r="O495"/>
  <c r="O494"/>
  <c r="O493"/>
  <c r="J493"/>
  <c r="H493"/>
  <c r="O492"/>
  <c r="O491"/>
  <c r="O490"/>
  <c r="O489"/>
  <c r="J489"/>
  <c r="H489"/>
  <c r="O488"/>
  <c r="O487"/>
  <c r="O486"/>
  <c r="O485"/>
  <c r="J485"/>
  <c r="H485"/>
  <c r="O484"/>
  <c r="O483"/>
  <c r="O482"/>
  <c r="O481"/>
  <c r="J481"/>
  <c r="H481"/>
  <c r="O480"/>
  <c r="O479"/>
  <c r="O478"/>
  <c r="O477"/>
  <c r="J477"/>
  <c r="H477"/>
  <c r="O476"/>
  <c r="O475"/>
  <c r="O474"/>
  <c r="O473"/>
  <c r="J473"/>
  <c r="H473"/>
  <c r="O472"/>
  <c r="O471"/>
  <c r="O470"/>
  <c r="O469"/>
  <c r="J469"/>
  <c r="H469"/>
  <c r="O468"/>
  <c r="O467"/>
  <c r="O466"/>
  <c r="O465"/>
  <c r="J465"/>
  <c r="H465"/>
  <c r="O36"/>
  <c r="O35"/>
  <c r="O34"/>
  <c r="O33"/>
  <c r="J33"/>
  <c r="H33"/>
  <c r="Q525" l="1"/>
  <c r="Q553"/>
  <c r="Q529"/>
  <c r="Q469"/>
  <c r="Q533"/>
  <c r="Q489"/>
  <c r="Q33"/>
  <c r="Q473"/>
  <c r="Q505"/>
  <c r="Q521"/>
  <c r="Q537"/>
  <c r="Q493"/>
  <c r="Q549"/>
  <c r="Q497"/>
  <c r="Q509"/>
  <c r="Q513"/>
  <c r="Q545"/>
  <c r="Q485"/>
  <c r="Q541"/>
  <c r="Q501"/>
  <c r="Q557"/>
  <c r="Q481"/>
  <c r="Q517"/>
  <c r="Q465"/>
  <c r="Q477"/>
  <c r="O464" l="1"/>
  <c r="O463"/>
  <c r="O462"/>
  <c r="O461"/>
  <c r="J461"/>
  <c r="H461"/>
  <c r="O420"/>
  <c r="O419"/>
  <c r="O418"/>
  <c r="O417"/>
  <c r="J417"/>
  <c r="H417"/>
  <c r="Q417" l="1"/>
  <c r="Q461"/>
  <c r="S33" l="1"/>
  <c r="O32" l="1"/>
  <c r="O31"/>
  <c r="O30"/>
  <c r="O29"/>
  <c r="J29"/>
  <c r="H29"/>
  <c r="Q29" l="1"/>
  <c r="R26" l="1"/>
  <c r="F21"/>
  <c r="R153" l="1"/>
  <c r="F153" s="1"/>
  <c r="P153" s="1"/>
  <c r="R393"/>
  <c r="F393" s="1"/>
  <c r="P393" s="1"/>
  <c r="R421"/>
  <c r="F421" s="1"/>
  <c r="P421" s="1"/>
  <c r="R401"/>
  <c r="F401" s="1"/>
  <c r="P401" s="1"/>
  <c r="R441"/>
  <c r="F441" s="1"/>
  <c r="P441" s="1"/>
  <c r="R229"/>
  <c r="F229" s="1"/>
  <c r="P229" s="1"/>
  <c r="R453"/>
  <c r="F453" s="1"/>
  <c r="P453" s="1"/>
  <c r="R409"/>
  <c r="F409" s="1"/>
  <c r="P409" s="1"/>
  <c r="R437"/>
  <c r="F437" s="1"/>
  <c r="P437" s="1"/>
  <c r="R385"/>
  <c r="F385" s="1"/>
  <c r="P385" s="1"/>
  <c r="R425"/>
  <c r="F425" s="1"/>
  <c r="P425" s="1"/>
  <c r="R213"/>
  <c r="F213" s="1"/>
  <c r="P213" s="1"/>
  <c r="R249"/>
  <c r="F249" s="1"/>
  <c r="P249" s="1"/>
  <c r="R397"/>
  <c r="F397" s="1"/>
  <c r="P397" s="1"/>
  <c r="R93"/>
  <c r="F93" s="1"/>
  <c r="P93" s="1"/>
  <c r="R265"/>
  <c r="F265" s="1"/>
  <c r="P265" s="1"/>
  <c r="R281"/>
  <c r="F281" s="1"/>
  <c r="P281" s="1"/>
  <c r="R73"/>
  <c r="F73" s="1"/>
  <c r="P73" s="1"/>
  <c r="R309"/>
  <c r="F309" s="1"/>
  <c r="P309" s="1"/>
  <c r="R233"/>
  <c r="F233" s="1"/>
  <c r="P233" s="1"/>
  <c r="R101"/>
  <c r="F101" s="1"/>
  <c r="P101" s="1"/>
  <c r="R57"/>
  <c r="F57" s="1"/>
  <c r="P57" s="1"/>
  <c r="R273"/>
  <c r="F273" s="1"/>
  <c r="P273" s="1"/>
  <c r="R297"/>
  <c r="F297" s="1"/>
  <c r="P297" s="1"/>
  <c r="R41"/>
  <c r="F41" s="1"/>
  <c r="P41" s="1"/>
  <c r="R105"/>
  <c r="F105" s="1"/>
  <c r="P105" s="1"/>
  <c r="R165"/>
  <c r="F165" s="1"/>
  <c r="P165" s="1"/>
  <c r="R293"/>
  <c r="F293" s="1"/>
  <c r="P293" s="1"/>
  <c r="R445"/>
  <c r="F445" s="1"/>
  <c r="P445" s="1"/>
  <c r="R37"/>
  <c r="F37" s="1"/>
  <c r="P37" s="1"/>
  <c r="R321"/>
  <c r="F321" s="1"/>
  <c r="P321" s="1"/>
  <c r="R221"/>
  <c r="F221" s="1"/>
  <c r="P221" s="1"/>
  <c r="R329"/>
  <c r="F329" s="1"/>
  <c r="P329" s="1"/>
  <c r="R89"/>
  <c r="F89" s="1"/>
  <c r="P89" s="1"/>
  <c r="R201"/>
  <c r="F201" s="1"/>
  <c r="P201" s="1"/>
  <c r="R185"/>
  <c r="F185" s="1"/>
  <c r="P185" s="1"/>
  <c r="R313"/>
  <c r="F313" s="1"/>
  <c r="P313" s="1"/>
  <c r="R365"/>
  <c r="F365" s="1"/>
  <c r="P365" s="1"/>
  <c r="R145"/>
  <c r="F145" s="1"/>
  <c r="P145" s="1"/>
  <c r="R285"/>
  <c r="F285" s="1"/>
  <c r="P285" s="1"/>
  <c r="R65"/>
  <c r="F65" s="1"/>
  <c r="P65" s="1"/>
  <c r="R169"/>
  <c r="F169" s="1"/>
  <c r="P169" s="1"/>
  <c r="R345"/>
  <c r="F345" s="1"/>
  <c r="P345" s="1"/>
  <c r="R121"/>
  <c r="F121" s="1"/>
  <c r="P121" s="1"/>
  <c r="R217"/>
  <c r="F217" s="1"/>
  <c r="P217" s="1"/>
  <c r="R69"/>
  <c r="F69" s="1"/>
  <c r="P69" s="1"/>
  <c r="R157"/>
  <c r="F157" s="1"/>
  <c r="P157" s="1"/>
  <c r="R361"/>
  <c r="F361" s="1"/>
  <c r="P361" s="1"/>
  <c r="R137"/>
  <c r="F137" s="1"/>
  <c r="P137" s="1"/>
  <c r="R81"/>
  <c r="F81" s="1"/>
  <c r="P81" s="1"/>
  <c r="R209"/>
  <c r="F209" s="1"/>
  <c r="P209" s="1"/>
  <c r="R349"/>
  <c r="F349" s="1"/>
  <c r="P349" s="1"/>
  <c r="R457"/>
  <c r="F457" s="1"/>
  <c r="P457" s="1"/>
  <c r="R377"/>
  <c r="F377" s="1"/>
  <c r="P377" s="1"/>
  <c r="R113"/>
  <c r="F113" s="1"/>
  <c r="P113" s="1"/>
  <c r="R77"/>
  <c r="F77" s="1"/>
  <c r="P77" s="1"/>
  <c r="R369"/>
  <c r="F369" s="1"/>
  <c r="P369" s="1"/>
  <c r="R405"/>
  <c r="F405" s="1"/>
  <c r="P405" s="1"/>
  <c r="R109"/>
  <c r="F109" s="1"/>
  <c r="P109" s="1"/>
  <c r="R373"/>
  <c r="F373" s="1"/>
  <c r="P373" s="1"/>
  <c r="R305"/>
  <c r="F305" s="1"/>
  <c r="P305" s="1"/>
  <c r="R449"/>
  <c r="F449" s="1"/>
  <c r="P449" s="1"/>
  <c r="R149"/>
  <c r="F149" s="1"/>
  <c r="P149" s="1"/>
  <c r="R225"/>
  <c r="F225" s="1"/>
  <c r="P225" s="1"/>
  <c r="R45"/>
  <c r="F45" s="1"/>
  <c r="P45" s="1"/>
  <c r="R61"/>
  <c r="F61" s="1"/>
  <c r="P61" s="1"/>
  <c r="R173"/>
  <c r="F173" s="1"/>
  <c r="P173" s="1"/>
  <c r="R125"/>
  <c r="F125" s="1"/>
  <c r="P125" s="1"/>
  <c r="R253"/>
  <c r="F253" s="1"/>
  <c r="P253" s="1"/>
  <c r="R133"/>
  <c r="F133" s="1"/>
  <c r="P133" s="1"/>
  <c r="R389"/>
  <c r="F389" s="1"/>
  <c r="P389" s="1"/>
  <c r="R53"/>
  <c r="F53" s="1"/>
  <c r="P53" s="1"/>
  <c r="R85"/>
  <c r="F85" s="1"/>
  <c r="P85" s="1"/>
  <c r="R317"/>
  <c r="F317" s="1"/>
  <c r="P317" s="1"/>
  <c r="R413"/>
  <c r="F413" s="1"/>
  <c r="P413" s="1"/>
  <c r="R193"/>
  <c r="F193" s="1"/>
  <c r="P193" s="1"/>
  <c r="R357"/>
  <c r="F357" s="1"/>
  <c r="P357" s="1"/>
  <c r="R301"/>
  <c r="F301" s="1"/>
  <c r="P301" s="1"/>
  <c r="R97"/>
  <c r="F97" s="1"/>
  <c r="P97" s="1"/>
  <c r="R429"/>
  <c r="F429" s="1"/>
  <c r="P429" s="1"/>
  <c r="R325"/>
  <c r="F325" s="1"/>
  <c r="P325" s="1"/>
  <c r="R433"/>
  <c r="F433" s="1"/>
  <c r="P433" s="1"/>
  <c r="R205"/>
  <c r="F205" s="1"/>
  <c r="P205" s="1"/>
  <c r="R261"/>
  <c r="F261" s="1"/>
  <c r="P261" s="1"/>
  <c r="R117"/>
  <c r="F117" s="1"/>
  <c r="P117" s="1"/>
  <c r="R289"/>
  <c r="F289" s="1"/>
  <c r="P289" s="1"/>
  <c r="R353"/>
  <c r="F353" s="1"/>
  <c r="P353" s="1"/>
  <c r="R181"/>
  <c r="F181" s="1"/>
  <c r="P181" s="1"/>
  <c r="R341"/>
  <c r="F341" s="1"/>
  <c r="P341" s="1"/>
  <c r="R189"/>
  <c r="F189" s="1"/>
  <c r="P189" s="1"/>
  <c r="R381"/>
  <c r="F381" s="1"/>
  <c r="P381" s="1"/>
  <c r="R141"/>
  <c r="F141" s="1"/>
  <c r="P141" s="1"/>
  <c r="R269"/>
  <c r="F269" s="1"/>
  <c r="P269" s="1"/>
  <c r="R49"/>
  <c r="F49" s="1"/>
  <c r="P49" s="1"/>
  <c r="R333"/>
  <c r="F333" s="1"/>
  <c r="P333" s="1"/>
  <c r="R277"/>
  <c r="F277" s="1"/>
  <c r="P277" s="1"/>
  <c r="R337"/>
  <c r="F337" s="1"/>
  <c r="P337" s="1"/>
  <c r="R197"/>
  <c r="F197" s="1"/>
  <c r="P197" s="1"/>
  <c r="R241"/>
  <c r="F241" s="1"/>
  <c r="P241" s="1"/>
  <c r="R129"/>
  <c r="F129" s="1"/>
  <c r="P129" s="1"/>
  <c r="R257"/>
  <c r="F257" s="1"/>
  <c r="P257" s="1"/>
  <c r="R177"/>
  <c r="F177" s="1"/>
  <c r="P177" s="1"/>
  <c r="R245"/>
  <c r="F245" s="1"/>
  <c r="P245" s="1"/>
  <c r="R161"/>
  <c r="F161" s="1"/>
  <c r="P161" s="1"/>
  <c r="R237"/>
  <c r="F237" s="1"/>
  <c r="P237" s="1"/>
  <c r="R521"/>
  <c r="F521" s="1"/>
  <c r="P521" s="1"/>
  <c r="R529"/>
  <c r="F529" s="1"/>
  <c r="P529" s="1"/>
  <c r="R537"/>
  <c r="F537" s="1"/>
  <c r="P537" s="1"/>
  <c r="R533"/>
  <c r="F533" s="1"/>
  <c r="P533" s="1"/>
  <c r="R553"/>
  <c r="F553" s="1"/>
  <c r="P553" s="1"/>
  <c r="R33"/>
  <c r="F33" s="1"/>
  <c r="P33" s="1"/>
  <c r="R469"/>
  <c r="F469" s="1"/>
  <c r="P469" s="1"/>
  <c r="R473"/>
  <c r="F473" s="1"/>
  <c r="P473" s="1"/>
  <c r="R489"/>
  <c r="F489" s="1"/>
  <c r="P489" s="1"/>
  <c r="R505"/>
  <c r="F505" s="1"/>
  <c r="P505" s="1"/>
  <c r="R525"/>
  <c r="F525" s="1"/>
  <c r="P525" s="1"/>
  <c r="R513"/>
  <c r="F513" s="1"/>
  <c r="P513" s="1"/>
  <c r="R541"/>
  <c r="F541" s="1"/>
  <c r="P541" s="1"/>
  <c r="R493"/>
  <c r="F493" s="1"/>
  <c r="P493" s="1"/>
  <c r="R481"/>
  <c r="F481" s="1"/>
  <c r="P481" s="1"/>
  <c r="R477"/>
  <c r="F477" s="1"/>
  <c r="P477" s="1"/>
  <c r="R509"/>
  <c r="F509" s="1"/>
  <c r="P509" s="1"/>
  <c r="R545"/>
  <c r="F545" s="1"/>
  <c r="P545" s="1"/>
  <c r="R549"/>
  <c r="F549" s="1"/>
  <c r="P549" s="1"/>
  <c r="R465"/>
  <c r="F465" s="1"/>
  <c r="P465" s="1"/>
  <c r="R557"/>
  <c r="F557" s="1"/>
  <c r="P557" s="1"/>
  <c r="R501"/>
  <c r="F501" s="1"/>
  <c r="P501" s="1"/>
  <c r="R497"/>
  <c r="F497" s="1"/>
  <c r="P497" s="1"/>
  <c r="R485"/>
  <c r="F485" s="1"/>
  <c r="P485" s="1"/>
  <c r="R517"/>
  <c r="F517" s="1"/>
  <c r="P517" s="1"/>
  <c r="R417"/>
  <c r="F417" s="1"/>
  <c r="P417" s="1"/>
  <c r="R461"/>
  <c r="F461" s="1"/>
  <c r="P461" s="1"/>
  <c r="R29"/>
  <c r="F29" s="1"/>
  <c r="S153" l="1"/>
  <c r="T153" s="1"/>
  <c r="S125"/>
  <c r="T125" s="1"/>
  <c r="S229"/>
  <c r="T229" s="1"/>
  <c r="S257"/>
  <c r="T257" s="1"/>
  <c r="S105"/>
  <c r="T105" s="1"/>
  <c r="S249"/>
  <c r="T249" s="1"/>
  <c r="S181"/>
  <c r="T181" s="1"/>
  <c r="S333"/>
  <c r="T333" s="1"/>
  <c r="S205"/>
  <c r="T205" s="1"/>
  <c r="S213"/>
  <c r="T213" s="1"/>
  <c r="S221"/>
  <c r="T221" s="1"/>
  <c r="S353"/>
  <c r="T353" s="1"/>
  <c r="S113"/>
  <c r="T113" s="1"/>
  <c r="S161"/>
  <c r="T161" s="1"/>
  <c r="S317"/>
  <c r="T317" s="1"/>
  <c r="S285"/>
  <c r="T285" s="1"/>
  <c r="S149"/>
  <c r="T149" s="1"/>
  <c r="S117"/>
  <c r="T117" s="1"/>
  <c r="S101"/>
  <c r="T101" s="1"/>
  <c r="S185"/>
  <c r="T185" s="1"/>
  <c r="S345"/>
  <c r="T345" s="1"/>
  <c r="S261"/>
  <c r="T261" s="1"/>
  <c r="S145"/>
  <c r="T145" s="1"/>
  <c r="S325"/>
  <c r="T325" s="1"/>
  <c r="S269"/>
  <c r="T269" s="1"/>
  <c r="S173"/>
  <c r="T173" s="1"/>
  <c r="S365"/>
  <c r="T365" s="1"/>
  <c r="S329"/>
  <c r="T329" s="1"/>
  <c r="S281"/>
  <c r="T281" s="1"/>
  <c r="S133"/>
  <c r="T133" s="1"/>
  <c r="S349"/>
  <c r="T349" s="1"/>
  <c r="S313"/>
  <c r="T313" s="1"/>
  <c r="S189"/>
  <c r="T189" s="1"/>
  <c r="S245"/>
  <c r="T245" s="1"/>
  <c r="S109"/>
  <c r="T109" s="1"/>
  <c r="S293"/>
  <c r="T293" s="1"/>
  <c r="S321"/>
  <c r="T321" s="1"/>
  <c r="S169"/>
  <c r="T169" s="1"/>
  <c r="S157"/>
  <c r="T157" s="1"/>
  <c r="S201"/>
  <c r="T201" s="1"/>
  <c r="S233"/>
  <c r="T233" s="1"/>
  <c r="S341"/>
  <c r="T341" s="1"/>
  <c r="S369"/>
  <c r="T369" s="1"/>
  <c r="S297"/>
  <c r="T297" s="1"/>
  <c r="S241"/>
  <c r="T241" s="1"/>
  <c r="S253"/>
  <c r="T253" s="1"/>
  <c r="S273"/>
  <c r="T273" s="1"/>
  <c r="S193"/>
  <c r="T193" s="1"/>
  <c r="S301"/>
  <c r="T301" s="1"/>
  <c r="S129"/>
  <c r="T129" s="1"/>
  <c r="S357"/>
  <c r="T357" s="1"/>
  <c r="S197"/>
  <c r="T197" s="1"/>
  <c r="S177"/>
  <c r="T177" s="1"/>
  <c r="S289"/>
  <c r="T289" s="1"/>
  <c r="S217"/>
  <c r="T217" s="1"/>
  <c r="S305"/>
  <c r="T305" s="1"/>
  <c r="S237"/>
  <c r="T237" s="1"/>
  <c r="S277"/>
  <c r="T277" s="1"/>
  <c r="S225"/>
  <c r="T225" s="1"/>
  <c r="S361"/>
  <c r="T361" s="1"/>
  <c r="S141"/>
  <c r="T141" s="1"/>
  <c r="S265"/>
  <c r="T265" s="1"/>
  <c r="S337"/>
  <c r="T337" s="1"/>
  <c r="S97"/>
  <c r="T97" s="1"/>
  <c r="S373"/>
  <c r="T373" s="1"/>
  <c r="S121"/>
  <c r="T121" s="1"/>
  <c r="S165"/>
  <c r="T165" s="1"/>
  <c r="S309"/>
  <c r="T309" s="1"/>
  <c r="S137"/>
  <c r="T137" s="1"/>
  <c r="S209"/>
  <c r="T209" s="1"/>
  <c r="S493"/>
  <c r="T493" s="1"/>
  <c r="S45"/>
  <c r="T45" s="1"/>
  <c r="S485"/>
  <c r="T485" s="1"/>
  <c r="S501"/>
  <c r="T501" s="1"/>
  <c r="S377"/>
  <c r="T377" s="1"/>
  <c r="S85"/>
  <c r="T85" s="1"/>
  <c r="S521"/>
  <c r="T521" s="1"/>
  <c r="S389"/>
  <c r="T389" s="1"/>
  <c r="S57"/>
  <c r="T57" s="1"/>
  <c r="S497"/>
  <c r="T497" s="1"/>
  <c r="S461"/>
  <c r="T461" s="1"/>
  <c r="S413"/>
  <c r="T413" s="1"/>
  <c r="S549"/>
  <c r="T549" s="1"/>
  <c r="S445"/>
  <c r="T445" s="1"/>
  <c r="S53"/>
  <c r="T53" s="1"/>
  <c r="S41"/>
  <c r="T41" s="1"/>
  <c r="S457"/>
  <c r="T457" s="1"/>
  <c r="S65"/>
  <c r="T65" s="1"/>
  <c r="S417"/>
  <c r="T417" s="1"/>
  <c r="S49"/>
  <c r="T49" s="1"/>
  <c r="S405"/>
  <c r="T405" s="1"/>
  <c r="S421"/>
  <c r="T421" s="1"/>
  <c r="S541"/>
  <c r="T541" s="1"/>
  <c r="S81"/>
  <c r="T81" s="1"/>
  <c r="S517"/>
  <c r="T517" s="1"/>
  <c r="S469"/>
  <c r="T469" s="1"/>
  <c r="S69"/>
  <c r="T69" s="1"/>
  <c r="S89"/>
  <c r="T89" s="1"/>
  <c r="S465"/>
  <c r="T465" s="1"/>
  <c r="S397"/>
  <c r="T397" s="1"/>
  <c r="S381"/>
  <c r="T381" s="1"/>
  <c r="S453"/>
  <c r="T453" s="1"/>
  <c r="S505"/>
  <c r="T505" s="1"/>
  <c r="S433"/>
  <c r="T433" s="1"/>
  <c r="S401"/>
  <c r="T401" s="1"/>
  <c r="S489"/>
  <c r="T489" s="1"/>
  <c r="S437"/>
  <c r="T437" s="1"/>
  <c r="S441"/>
  <c r="T441" s="1"/>
  <c r="S73"/>
  <c r="T73" s="1"/>
  <c r="S61"/>
  <c r="T61" s="1"/>
  <c r="S537"/>
  <c r="T537" s="1"/>
  <c r="S77"/>
  <c r="T77" s="1"/>
  <c r="S393"/>
  <c r="T393" s="1"/>
  <c r="S553"/>
  <c r="T553" s="1"/>
  <c r="S409"/>
  <c r="T409" s="1"/>
  <c r="S449"/>
  <c r="T449" s="1"/>
  <c r="S481"/>
  <c r="T481" s="1"/>
  <c r="S557"/>
  <c r="T557" s="1"/>
  <c r="S533"/>
  <c r="T533" s="1"/>
  <c r="S529"/>
  <c r="T529" s="1"/>
  <c r="S545"/>
  <c r="T545" s="1"/>
  <c r="S385"/>
  <c r="T385" s="1"/>
  <c r="S509"/>
  <c r="T509" s="1"/>
  <c r="S513"/>
  <c r="T513" s="1"/>
  <c r="S525"/>
  <c r="T525" s="1"/>
  <c r="S93"/>
  <c r="T93" s="1"/>
  <c r="P29"/>
  <c r="S429"/>
  <c r="T429" s="1"/>
  <c r="S425"/>
  <c r="T425" s="1"/>
  <c r="S473"/>
  <c r="T473" s="1"/>
  <c r="S477"/>
  <c r="T477" s="1"/>
  <c r="S37"/>
  <c r="T37" s="1"/>
  <c r="T561" l="1"/>
  <c r="T562" s="1"/>
  <c r="T564" l="1"/>
  <c r="T565"/>
</calcChain>
</file>

<file path=xl/sharedStrings.xml><?xml version="1.0" encoding="utf-8"?>
<sst xmlns="http://schemas.openxmlformats.org/spreadsheetml/2006/main" count="688" uniqueCount="331">
  <si>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</si>
  <si>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</si>
  <si>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</si>
  <si>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</si>
  <si>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</si>
  <si>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</si>
  <si>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</si>
  <si>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</si>
  <si>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</si>
  <si>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</si>
  <si>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</si>
  <si>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</si>
  <si>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</si>
  <si>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</si>
  <si>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</si>
  <si>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</si>
  <si>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</si>
  <si>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</si>
  <si>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</si>
  <si>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</si>
  <si>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</si>
  <si>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</si>
  <si>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</si>
  <si>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</si>
  <si>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</si>
  <si>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</si>
  <si>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</si>
  <si>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</si>
  <si>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</si>
  <si>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</si>
  <si>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</si>
  <si>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</si>
  <si>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</si>
  <si>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C310-13
ï.Ù.Ï 29</t>
  </si>
  <si>
    <t>P23-247
P23-223
P23-234</t>
  </si>
  <si>
    <t>·Ù</t>
  </si>
  <si>
    <t>E1-962</t>
  </si>
  <si>
    <t>E27-36</t>
  </si>
  <si>
    <t>µ»ïáÝ B15</t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</si>
  <si>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</si>
  <si>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</si>
  <si>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</si>
  <si>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</si>
  <si>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</si>
  <si>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</si>
  <si>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</si>
  <si>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</si>
  <si>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</si>
  <si>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</si>
  <si>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</si>
  <si>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</si>
  <si>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</si>
  <si>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</si>
  <si>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</si>
  <si>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</si>
  <si>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</si>
  <si>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</si>
  <si>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</si>
  <si>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</si>
  <si>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</si>
  <si>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</si>
  <si>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</si>
  <si>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</si>
  <si>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</si>
  <si>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</si>
  <si>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</si>
  <si>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</si>
  <si>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</si>
  <si>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¿É»Ïïñá¹</t>
  </si>
  <si>
    <t>ËáÕáí³Ï</t>
  </si>
  <si>
    <t>³Ùñ³Ý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</si>
  <si>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</si>
  <si>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</si>
  <si>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</si>
  <si>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</si>
  <si>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</si>
  <si>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</si>
  <si>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</si>
  <si>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</si>
  <si>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</si>
  <si>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</si>
  <si>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Ï³Õ³å³ñ³Ù³Í</t>
  </si>
  <si>
    <t>E1-961</t>
  </si>
  <si>
    <t>Ê×Ç Ý³Ë³å³ïñ³ëï³Ï³Ý ß»ñïÇ Çñ³Ï³Ý³óáõÙ 7ëÙ Ñ³ëïáõÃÛ³Ùµ</t>
  </si>
  <si>
    <t>´»ïáÝ» »½ñ³ù³ñ»ñÇ ï»Õ³¹ñáõÙ 200x80 ÙÙ ã³÷»ñáí</t>
  </si>
  <si>
    <t>E6-90</t>
  </si>
  <si>
    <t>ãáñëáõ,ï³Ëï³Ï</t>
  </si>
  <si>
    <t>Ñ»ÕÛáõë ßÇÝ³ñ³ñ</t>
  </si>
  <si>
    <t>E15-201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</si>
  <si>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</si>
  <si>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</si>
  <si>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</si>
  <si>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</si>
  <si>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</si>
  <si>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</si>
  <si>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</si>
  <si>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</si>
  <si>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</si>
  <si>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</si>
  <si>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µÇïáõÙ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</si>
  <si>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</si>
  <si>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</si>
  <si>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</si>
  <si>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</si>
  <si>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</si>
  <si>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</si>
  <si>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</si>
  <si>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</si>
  <si>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</si>
  <si>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t>µáõë³ÑáÕ</t>
  </si>
  <si>
    <t>ë»ñÙ</t>
  </si>
  <si>
    <t>²í»Éáñ¹ µÝ³ÑáÕÇ »õ ßÇÝ. ³ÕµÇ µ³ñÓáõÙ ÇÝùÝ³Ã³÷ Ù»ù»Ý³Ý»ñÇ íñ³ »õ ï»Õ³÷áËáõÙ 13ÏÙ</t>
  </si>
  <si>
    <t>î»ËÝáÉá·Ç³Ï³Ý ³ßË³ï³ÝùÝ»ñ</t>
  </si>
  <si>
    <t>E22-397</t>
  </si>
  <si>
    <t>ØÇ³óáõÙ ·áñÍáÕ çñ³·ÍÇÝ</t>
  </si>
  <si>
    <t>ï»Õ</t>
  </si>
  <si>
    <t>E22-368</t>
  </si>
  <si>
    <t>ëáÕÝ³Ï</t>
  </si>
  <si>
    <t>E22-429</t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</si>
  <si>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</si>
  <si>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</si>
  <si>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</si>
  <si>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</si>
  <si>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</si>
  <si>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</si>
  <si>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</si>
  <si>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</si>
  <si>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</si>
  <si>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</si>
  <si>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</si>
  <si>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</si>
  <si>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</si>
  <si>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</si>
  <si>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</si>
  <si>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</si>
  <si>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</si>
  <si>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´»ïáÝ» Ñ³ñÃ³ÏÝ»ñÇ ù³Ý¹áõÙ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</si>
  <si>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</si>
  <si>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</si>
  <si>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</si>
  <si>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</si>
  <si>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 xml:space="preserve">III Ï³ñ·Ç ·ñáõÝïÇ Ùß³ÏáõÙ Ó»éùáí </t>
  </si>
  <si>
    <t>µ³½³Éï» ë³É»ñ</t>
  </si>
  <si>
    <t>E15-77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</si>
  <si>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</si>
  <si>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</si>
  <si>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</si>
  <si>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</si>
  <si>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</si>
  <si>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²í»Éáñ¹ µÝ³ÑáÕÇ ï»Õ³÷áËáõÙ ÙÇÝã¨ 13ÏÙ</t>
  </si>
  <si>
    <t>E23-1</t>
  </si>
  <si>
    <t>Üáñ Ù³ÝÏ³Ï³Ý Ë³Õ³ë³ñù §Öá×³Ý³Ï¦-Ç Ó»éù µ»ñáõÙ /å³ïñ³ëïáõÙ/ ¨ ï»Õ³¹ñáõÙ</t>
  </si>
  <si>
    <t>ò³Ûï³ÕµÛáõñÇ Ñ³ñÃ³ÏÇ »ñ»ëå³ïáõÙ µ³½³Éï» ë³É»ñáí</t>
  </si>
  <si>
    <t>Üáñ Ù»ï³Õ³Ï³Ý ½ñáõó³ñ³ÝÇ Ó»éù µ»ñáõÙ /å³ïñ³ëïáõÙ/ ¨ ï»Õ³¹ñáõÙ 3x4Ù ã³÷»ñáí, ë»Õ³Ýáí, Ýëï³ñ³ÝÝ»ñáí</t>
  </si>
  <si>
    <t>¶Ý³Ñ³ßí³ñÏ N10</t>
  </si>
  <si>
    <t>¶Ý³Ñ³ßí³ñÏ N11</t>
  </si>
  <si>
    <t>¶ñáõÝïÇ »ïÉÇóù Ó»éùáí</t>
  </si>
  <si>
    <t>E9-152
ÏÇñ.</t>
  </si>
  <si>
    <t>åáÕå³ï</t>
  </si>
  <si>
    <t>´»ïáÝ³óáõÙ B15 ¹³ëÇ µ»ïáÝáí</t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</si>
  <si>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</si>
  <si>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</si>
  <si>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</si>
  <si>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</si>
  <si>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t>E22-65</t>
  </si>
  <si>
    <t>ÊáÕáí³Ï³ß³ñÇ ³ÝóÏ³óáõÙ åáÕå³ï» ¿É»Ïïñ³»é³ÏóíáÕ ËáÕáí³ÏÝ»ñÇó ö57x3.0ÙÙ, ÑÇ¹ñ³íÉÇÏ ÷áñÓ³ñÏáõÙáí</t>
  </si>
  <si>
    <t>äáÕå³ï» ËáÕáí³ÏÝ»ñÇ Éí³óáõÙ Փ57ÙÙ</t>
  </si>
  <si>
    <t>²éÏ³ åáÕå³ï» (St) ËáÕáí³ÏÝ»ñÇ íñ³ ³éÏ³ ³Ýóù»ñÇ Ëó³÷³ÏáõÙ, 18 ï»Õ</t>
  </si>
  <si>
    <t>´»ïáÝ» »½ñ³ù³ñ»ñÇ ù³Ý¹áõÙ /ÑÇÙùáí/</t>
  </si>
  <si>
    <t>Ø»ï³Õ³Ï³Ý ï³Õ³í³ñÇ ³å³ÙáÝï³ÅáõÙ /2.0x3.0Ù/</t>
  </si>
  <si>
    <t>P9-122
K=0.6
K=0.7</t>
  </si>
  <si>
    <t>Ø»ï³Õ³Ï³Ý ó³ÝÏ³å³ï»ñÇ ³å³ÙáÝï³ÅáõÙ, H=2.0Ù, 45.3·Ù</t>
  </si>
  <si>
    <t>üáõïµáÉÇ Ù»ï³Õ³Ï³Ý ¹³ñå³ëÝ»ñÇ ³å³ÙáÝï³ÅáõÙ</t>
  </si>
  <si>
    <t>Êáßáñ ù³ñ»ñÇ Ñ³í³ùáõÙ »õ µ³ñÓáõÙ ÇÝùÝ³Ã³÷ Ù»ù»Ý³Ý»ñÇ íñ³</t>
  </si>
  <si>
    <t>ÞÇÝ. ³ÕµÇ, ³í»Éáñ¹ µÝ³ÑáÕÇ, Ù»ï. ³íïáïÝ³ÏÝ»ñÇ µ³ñÓáõÙ ÇÝùÝ³Ã³÷ Ù»ù»Ý³Ý»ñÇ íñ³ »õ ï»Õ³÷áËáõÙ ÙÇÝã¨ 13ÏÙ</t>
  </si>
  <si>
    <t>E7-1</t>
  </si>
  <si>
    <t>³Ýí. µÉáÏÝ»ñ</t>
  </si>
  <si>
    <t>º/µ Ñ³í³ùáíÇ ³Ýí³ÑñÇã µÉáÏÝ»ñÇ ï»Õ³¹ñáõÙ, БР-1</t>
  </si>
  <si>
    <t>БР-1</t>
  </si>
  <si>
    <t>Ê×Ç ß»ñïÇ Çñ³Ï³Ý³óáõÙ h=5ëÙ, µ»ïáÝ» ë³ÉÇÏÝ»ñÇ ï³Ï</t>
  </si>
  <si>
    <t>âáñ ó»Ù»Ý-³í³½³ÛÇÝ Ë³éÝáõñ¹Çó ß»ñïÇ å³ïñ³ëïáõÙ H=4ëÙ, µ»ïáÝ» ë³ÉÇÏÝ»ñÇ ï³Ï</t>
  </si>
  <si>
    <t>Ì³ÍÏáõÛÃÇ å³ïñ³ëïáõÙ µ»ïáÝ» Ó»õ³íáñ ë³ÉÇÏÝ»ñÇó 6ëÙ</t>
  </si>
  <si>
    <t>Ê×Ç Ý³Ë. ß»ñïÇ Çñ³Ï³Ý³óáõÙ h=10ëÙ</t>
  </si>
  <si>
    <t>E6-1</t>
  </si>
  <si>
    <t>Ü³Ë³å³ïñ³ëï³Ï³Ý ß»ñïÇ Çñ³Ï³Ý³óáõÙ B7.5 ¹³ëÇ µ»ïáÝÇó</t>
  </si>
  <si>
    <t>µ»ïáÝ B7.5</t>
  </si>
  <si>
    <t>´»ïáÝ» Ñ»Ý³å³ïÇ Ï³éáõóáõÙ B15 ¹³ëÇ µ»ïáÝÇó /ÑÇÙù »õ Çñ³Ý/</t>
  </si>
  <si>
    <t>E23-12
KÝ=1.2</t>
  </si>
  <si>
    <t>åáÕ. Í³ÏáïÏ»Ý</t>
  </si>
  <si>
    <t>E30-354</t>
  </si>
  <si>
    <t>Ð»Ý³å³ïÇ »ïÝ³Ù³ëÇ ¹ñ»Ý³ÅÇ Çñ³Ï³Ý³óáõÙ ö96ÙÙ</t>
  </si>
  <si>
    <t>²í³½, h=100ÙÙ</t>
  </si>
  <si>
    <t>ÊÇ× /20-40ÙÙ/, h=100ÙÙ</t>
  </si>
  <si>
    <t>Î³í</t>
  </si>
  <si>
    <t>Ï³í</t>
  </si>
  <si>
    <t>E8-27</t>
  </si>
  <si>
    <t>ºïÝ³Ù³ëÇ çñ³Ù»Ïáõë³óáõÙ µÇïáõÙÇ ï³ù ÏñÏÝ³ÏÇ ùëáõÏáí</t>
  </si>
  <si>
    <t>E6-255</t>
  </si>
  <si>
    <t>ï³Ëï³Ï</t>
  </si>
  <si>
    <t>Ð»Ý³å³ïÇ ëí³ÕáõÙ ó/³í³½» ß³Õ³Ëáí</t>
  </si>
  <si>
    <t>º/µ»ïáÝ» ³ëïÇ×³ÝÝ»ñÇ ¨ Ñ³ñÃ³ÏÝ»ñÇ Ï³éáõóáõÙ</t>
  </si>
  <si>
    <t>E6-13</t>
  </si>
  <si>
    <t>²ëïÇ×³ÝÝ»ñÇ ¨ Ñ³ñÃ³ÏÝ»ñÇ Ï³éáõóáõÙ B15 ¹³ëÇ µ»ïáÝÇó</t>
  </si>
  <si>
    <t>ï³Ëï³ÏÝ»ñ</t>
  </si>
  <si>
    <t>²Ùñ³Ý AcI</t>
  </si>
  <si>
    <t>E8-11</t>
  </si>
  <si>
    <t>îá÷³Ý³Í ·ñáõÝïÇ µ³½³Éï» Ë×Ç Ë³ñÝáõñ¹áí ß»ñï (50%/50%)</t>
  </si>
  <si>
    <t>ËÇ× /0.5x1.15=</t>
  </si>
  <si>
    <t>0.58/</t>
  </si>
  <si>
    <t>E11-55
E11-56
K=4</t>
  </si>
  <si>
    <t>ò/³í³½» Ñ³ñÃ³ß»ñïÇ Çñ³Ï³Ý³óáõÙ</t>
  </si>
  <si>
    <t>²ëïÇ×³ÝÝ»ñÇ, Ñ³ñÃ³ÏÝ»ñÇ »ñ»ëå³ïáõÙ µ³½³Éï» ë³ÉÇÏÝ»ñáí 30ÙÙ Ñ³ëï.</t>
  </si>
  <si>
    <t>´»ïáÝ» Ñ»Ý³å³ïÇ Ï³éáõóáõÙ B15 ¹³ëÇ µ»ïáÝÇó</t>
  </si>
  <si>
    <t>µ»ïáÝ B20</t>
  </si>
  <si>
    <t>P7-738</t>
  </si>
  <si>
    <t>²ëïÇ×³ÝÝ»ñÇ Ù»ï³Õ³Ï³Ý µ³½ñÇùÝ»ñÇ Çñ³Ï³Ý³óáõÙ</t>
  </si>
  <si>
    <t>Ù»ï. µ³½ñÇù</t>
  </si>
  <si>
    <t>²éÏ³ Ñ»Ý³å³ïÇ í»ñ³Ýáñá·áõÙ</t>
  </si>
  <si>
    <t>E46-132
ÏÇñ.</t>
  </si>
  <si>
    <t>Þ³ñÅíáÕ µ³½³Éï» ùáõñù³ï³ß ù³ñ»ñÇ ½·áõßáõÃÛ³Ùµ Ñ³ÝáõÙ, Ñ»ï³·³ í»ñ³ï»Õ³¹ñÙ³Ùµ</t>
  </si>
  <si>
    <t>ø³ñ»ñÇ »ïÝ³Ù³ëÇ µ»ïáÝÇ ù³Ý¹áõÙ</t>
  </si>
  <si>
    <t>E8-501</t>
  </si>
  <si>
    <t>Þ³ñí³ÍùÇ Çñ³Ï³Ý³óáõÙ Ý³ËÏÇÝáõÙ ³å³ÙáÝï³Åí³Í µ³½³Éï» ùáõñù³ï³ß ù³ñ»ñÇó</t>
  </si>
  <si>
    <t>ËÇµ³ñ</t>
  </si>
  <si>
    <t>Þ³ñí³ÍùÇ Çñ³Ï³Ý³óáõÙ Ýáñ µ³½³Éï» ùáõñù³ï³ß ù³ñ»ñáí /ßáõµ/</t>
  </si>
  <si>
    <t>ù/ï µ³½. Ù³ñ»ñ</t>
  </si>
  <si>
    <t xml:space="preserve">ä³ï»ñÇ ëí³ÕáõÙ ó/³í³½» ß³Õ³Ëáí /³íïáïÝ³ÏÝ»ñ/ </t>
  </si>
  <si>
    <t>²éÏ³ ³ëïÇ×³ÝÝ»ñÇ í»ñ³Ýáñá·áõÙ</t>
  </si>
  <si>
    <t>E6-13
ÏÇñ.</t>
  </si>
  <si>
    <t>´»ïáÝ» ³ëïÇ×³ÝÝ»ñÇ í»ñ³Ýáñá·áõÙ / µ»ïáÝ» ß»ñïÇ í»ñ³Ýáñá·áõÙ, ù³Ûù³Ûí³Í Ñ³ïí³ÍÝ»ñÇ Éñ³óáõÙ/³ÙµáÕç³óáõÙ// B12.5 ¹³ëÇ µ»ïáÝáí</t>
  </si>
  <si>
    <t>µ»ïáÝ B12.5</t>
  </si>
  <si>
    <t>ò³Ûï³ÕµÛáõñÇ å³ïñ³ëïÙ³Ý, ï»Õ³¹ñÙ³Ý ³ßË³ï³ÝùÝ»ñ</t>
  </si>
  <si>
    <t>E6-20</t>
  </si>
  <si>
    <t>ò³Ûï³ÕµÛáõñÇ ï»ÕÇ µ»ïáÝ³óáõÙ B15 ¹³ëÇ µ»ïáÝáí</t>
  </si>
  <si>
    <t>E17-91
ßáõÏ³</t>
  </si>
  <si>
    <t>ó³Ûï³ÕµÛáõñ</t>
  </si>
  <si>
    <t>Éñ-Ï</t>
  </si>
  <si>
    <t>²Ùñ³Ý ö14A500c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</si>
  <si>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</si>
  <si>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</si>
  <si>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</si>
  <si>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</si>
  <si>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</si>
  <si>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</si>
  <si>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</si>
  <si>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</si>
  <si>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</si>
  <si>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</si>
  <si>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</si>
  <si>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</si>
  <si>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</si>
  <si>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</si>
  <si>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</si>
  <si>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</si>
  <si>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</si>
  <si>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</si>
  <si>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</si>
  <si>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</si>
  <si>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</si>
  <si>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</si>
  <si>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</si>
  <si>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</si>
  <si>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</si>
  <si>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</si>
  <si>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</si>
  <si>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E22-117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</si>
  <si>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</si>
  <si>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</si>
  <si>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</si>
  <si>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</si>
  <si>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</si>
  <si>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</si>
  <si>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</si>
  <si>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</si>
  <si>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</si>
  <si>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</si>
  <si>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</si>
  <si>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E16-134</t>
  </si>
  <si>
    <t>Ø»ï³Õ» ·Ý¹³ÛÇÝ ÷³Ï³Ý DN15</t>
  </si>
  <si>
    <t>E22-312</t>
  </si>
  <si>
    <t>äáÉÇ¿ÃÇÉ»Ý» (PE) de15 ËáÕáí³ÏÝ»ñÇ Éí³óáõÙ, ³Ëï³Ñ³ÝáõÙ</t>
  </si>
  <si>
    <t>ÏÙ</t>
  </si>
  <si>
    <t>Ø»ï³Õ³Ï³Ý ó³ÝÏ³å³ïÇ Çñ³Ï³Ý³óáõÙ H=4.0Ù</t>
  </si>
  <si>
    <t>¶Ý³Ñ³ßí³ñÏ N12</t>
  </si>
  <si>
    <t>¶Ý³Ñ³ßí³ñÏ N13</t>
  </si>
  <si>
    <t>Ø»ï³Õ³Ï³Ý ó³ÝÏ³å³ïÇ ¹éÝ³ÏÇ Çñ³Ï³Ý³óáõÙ L=1.2Ù, H=2.1Ù</t>
  </si>
  <si>
    <t>´³ëÏ»ïµáÉÇ í³Ñ³Ý³Ïáí ýáõïµáÉÇ Ù»ï³Õ³Ï³Ý ¹³ñå³ëÝ»ñÇ Ó»éù µ»ñáõÙ ¨ ï»Õ³¹ñáõÙ</t>
  </si>
  <si>
    <t>¶Ý³Ñ³ßí³ñÏ N14</t>
  </si>
  <si>
    <t>E6-2</t>
  </si>
  <si>
    <t>Ø³ñ½³ë³ñù»ñÇ ÑÇÙù»ñÇ Çñ³Ï³Ý³óáõÙ B20 ¹³ëÇ µ»ïáÝáí /Ù³ñ½³ë³ñù»ñÁ Ý³Ë³·Íáí Ý³Ë³ï»ëí³Í ã»Ý/</t>
  </si>
  <si>
    <t>Î³åáõÛï ³í³½Ç /·É³ù³ñ d&lt;40ÙÙ/ ß»ñïÇ Çñ³Ï³Ý³óáõÙ Ë³Õ³Ññ³å³ñ³ÏáõÙ, h=10ëÙ</t>
  </si>
  <si>
    <t>²éÏ³ µ»ïáÝ» Ñ³ñÃ³ÏÇ ëí³ÕáõÙ ó/³í³½» ß³Õ³Ëáí</t>
  </si>
  <si>
    <t>Ø³ÉáõË ³ÉÛáõÙÇÝ» АВВГ 4x10ÙÙ2 /ëïáñ·»ïÝÛ³/</t>
  </si>
  <si>
    <t>¶Ý³Ñ³ßí³ñÏ N9</t>
  </si>
  <si>
    <t>Èáõë³íáñáõÃÛ³Ý Ñ»Ý³ëÛáõÝ»ñÇ ï»Õ³¹ñáõÙ H=6.1Ù</t>
  </si>
  <si>
    <t>E27-33</t>
  </si>
  <si>
    <t>²ëý³Éïµ»ïáÝ» ß»ñïÇ ù³Ý¹áõÙ Çñ Ý³Ë³ß»ñïáí</t>
  </si>
  <si>
    <t>²í³½ /ÑÇÙÝ³ï³Ï ¨ í»ñÇÝ å³ßïå³ÝÇã ß»ñï/</t>
  </si>
  <si>
    <t>E27-43
E27-43-1</t>
  </si>
  <si>
    <t>Ê×Ç Ý³Ë³å³ïñ³ëï³Ï³Ý ß»ñï h=12ëÙ</t>
  </si>
  <si>
    <t>ËÇ× 40-70ÙÙ</t>
  </si>
  <si>
    <t>ËÇ× 10-20ÙÙ</t>
  </si>
  <si>
    <t>E27-251-1</t>
  </si>
  <si>
    <t>E27-164-2</t>
  </si>
  <si>
    <t>Ø³Ýñ³Ñ³ïÇÏ ³ëý³Éïµ»ïáÝ» Í³ÍÏáõÛÃÇ Çñ³Ï³Ý³óáõÙ 4ëÙ Ñ³ëïáõÃÛ³Ùµ</t>
  </si>
  <si>
    <t>Ù³Ýñ³Ñ³ï. ³/µ</t>
  </si>
  <si>
    <t xml:space="preserve">§²ð²´ÎÆð ì²ðâ²Î²Ü Þðæ²ÜÆ úð´ºÈÆ 4 ºì 6 ÞºÜøºðÆ ´²Î²ÚÆÜ î²ð²ÌøÜºðÆ, Ê²Ô²Ðð²ä²ð²ÎÜºðÆ ÐÆØÜ²Üàðà¶Ø²Ü ²ÞÊ²î²ÜøÜºð¦  </t>
  </si>
  <si>
    <t>Ð»Ý³å³ïÇ Ï³éáõóáõÙ</t>
  </si>
  <si>
    <t>ò³Ûï³ÕµÛáõñÇ å³ïñ³ëïáõÙ ¨ ï»Õ³¹ñáõÙ Ùß³Ïí³Í µ³½³Éï» ù³ñÇó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</si>
  <si>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</si>
  <si>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</si>
  <si>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</si>
  <si>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</si>
  <si>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t>¸ñ»Ý³Å³ÛÇÝ »Éù»ñÇ Çñ³Ï³Ý³óáõÙ åáÕå³ï» Í³ÏáïÏ»Ý ËáÕáí³ÏÝ»ñÇó Æ80ÙÙ</t>
  </si>
  <si>
    <t>¸»ýáñÙ³óÇáÝ Ï³ñÇ Çñ³Ï³Ý³óáõÙ µÇïáõÙáí ïá·áñí³Í ï³Ëï³Ïáí d=5ëÙ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</si>
  <si>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</si>
  <si>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</si>
  <si>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t>²Ùñ³Ý A500C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</si>
  <si>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</si>
  <si>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ê»ñÙÇ ó³ÝáõÙ 1Ù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- 35·ñ</t>
    </r>
  </si>
  <si>
    <r>
      <t>²í³½ /ëïáñÇÝ ¨ í»ñÇÝ å³ßïå³ÝÇã ß»ñï 10ëÙ Ñ³ëï., 4.05+4.05Ù</t>
    </r>
    <r>
      <rPr>
        <vertAlign val="superscript"/>
        <sz val="8"/>
        <rFont val="Arial LatArm"/>
        <family val="2"/>
      </rPr>
      <t>3</t>
    </r>
    <r>
      <rPr>
        <sz val="8"/>
        <rFont val="Arial LatArm"/>
        <family val="2"/>
      </rPr>
      <t>/</t>
    </r>
  </si>
  <si>
    <t>ÊáÕáí³Ï íÇÝÇåÉ³ëï» Æ50ÙÙ</t>
  </si>
  <si>
    <t>Âáõç» Ïó³ßáõñÃ³íáñ ëáÕÝ³ÏÝ»ñÇ ï»Õ³¹ñáõÙ 30ч 6бр Æ50ÙÙ Py1.0Øä³</t>
  </si>
  <si>
    <t>äáÕå³ï» Ïó³ßáõñÃ»ñÇ »é³ÏóáõÙ Æ50</t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</si>
  <si>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  <charset val="1"/>
      </rPr>
      <t/>
    </r>
  </si>
  <si>
    <r>
      <t>´ÇïáõÙÇ ï³ñ³ÍáõÙ /1Ù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- 4.12Ï· µÇïáõÙÇ Í³Ëëáí/ S=11.7Ù</t>
    </r>
    <r>
      <rPr>
        <vertAlign val="superscript"/>
        <sz val="8"/>
        <rFont val="Arial LatArm"/>
        <family val="2"/>
      </rPr>
      <t>2</t>
    </r>
  </si>
  <si>
    <t>Հաստատում եմ՝</t>
  </si>
  <si>
    <t>Արաբկիր վարչական շրջանի ղեկավար</t>
  </si>
  <si>
    <t>Ա. Դանիելյան</t>
  </si>
  <si>
    <t>Կ. Տ.               ստորագրություն</t>
  </si>
  <si>
    <t>Հայտի նախագծման պատասխանատու                        Ա. Մկրտչյան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</si>
</sst>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7" formatCode="0.0"/>
    <numFmt numFmtId="169" formatCode="0.00000"/>
  </numFmts>
  <fonts count="24">
    <font>
      <sz val="10"/>
      <name val="Arial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10"/>
      <color theme="0"/>
      <name val="Arial LatArm"/>
      <family val="2"/>
    </font>
    <font>
      <vertAlign val="superscript"/>
      <sz val="8"/>
      <name val="Arial LatArm"/>
      <family val="2"/>
    </font>
    <font>
      <sz val="8"/>
      <color rgb="FFFF0000"/>
      <name val="Arial LatArm"/>
      <family val="2"/>
    </font>
    <font>
      <b/>
      <sz val="8"/>
      <name val="Arial LatArm"/>
      <family val="2"/>
    </font>
    <font>
      <i/>
      <sz val="8"/>
      <name val="Arial LatArm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8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8" fillId="0" borderId="0" xfId="0" applyFont="1" applyFill="1"/>
    <xf numFmtId="0" fontId="16" fillId="0" borderId="0" xfId="0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justify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/>
    </xf>
    <xf numFmtId="165" fontId="16" fillId="0" borderId="1" xfId="0" applyNumberFormat="1" applyFont="1" applyFill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165" fontId="16" fillId="0" borderId="1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16" fillId="0" borderId="1" xfId="11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left"/>
    </xf>
    <xf numFmtId="167" fontId="16" fillId="0" borderId="1" xfId="0" applyNumberFormat="1" applyFont="1" applyBorder="1" applyAlignment="1">
      <alignment horizontal="left"/>
    </xf>
    <xf numFmtId="1" fontId="16" fillId="0" borderId="1" xfId="0" applyNumberFormat="1" applyFont="1" applyBorder="1" applyAlignment="1">
      <alignment horizontal="left"/>
    </xf>
    <xf numFmtId="0" fontId="16" fillId="0" borderId="1" xfId="5" applyFont="1" applyBorder="1" applyAlignment="1">
      <alignment horizontal="left"/>
    </xf>
    <xf numFmtId="0" fontId="16" fillId="0" borderId="1" xfId="8" applyFont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165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left"/>
    </xf>
    <xf numFmtId="0" fontId="16" fillId="2" borderId="1" xfId="1" applyFont="1" applyFill="1" applyBorder="1" applyAlignment="1">
      <alignment horizontal="left"/>
    </xf>
    <xf numFmtId="2" fontId="16" fillId="2" borderId="1" xfId="1" applyNumberFormat="1" applyFont="1" applyFill="1" applyBorder="1" applyAlignment="1">
      <alignment horizontal="left"/>
    </xf>
    <xf numFmtId="1" fontId="16" fillId="0" borderId="1" xfId="1" applyNumberFormat="1" applyFont="1" applyBorder="1" applyAlignment="1">
      <alignment horizontal="left"/>
    </xf>
    <xf numFmtId="164" fontId="16" fillId="0" borderId="1" xfId="5" applyNumberFormat="1" applyFont="1" applyBorder="1" applyAlignment="1">
      <alignment horizontal="left"/>
    </xf>
    <xf numFmtId="0" fontId="16" fillId="0" borderId="1" xfId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left"/>
    </xf>
    <xf numFmtId="0" fontId="16" fillId="0" borderId="1" xfId="1" applyFont="1" applyBorder="1" applyAlignment="1">
      <alignment horizontal="left"/>
    </xf>
    <xf numFmtId="2" fontId="16" fillId="0" borderId="1" xfId="1" applyNumberFormat="1" applyFont="1" applyBorder="1" applyAlignment="1">
      <alignment horizontal="left"/>
    </xf>
    <xf numFmtId="165" fontId="16" fillId="0" borderId="1" xfId="1" applyNumberFormat="1" applyFont="1" applyBorder="1" applyAlignment="1">
      <alignment horizontal="left"/>
    </xf>
    <xf numFmtId="167" fontId="16" fillId="0" borderId="1" xfId="1" applyNumberFormat="1" applyFont="1" applyBorder="1" applyAlignment="1">
      <alignment horizontal="left"/>
    </xf>
    <xf numFmtId="0" fontId="16" fillId="0" borderId="1" xfId="1" applyFont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left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9" fillId="0" borderId="0" xfId="0" applyFont="1" applyFill="1" applyBorder="1"/>
    <xf numFmtId="0" fontId="8" fillId="0" borderId="8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9" xfId="0" applyFont="1" applyFill="1" applyBorder="1"/>
    <xf numFmtId="0" fontId="12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2" fillId="0" borderId="0" xfId="0" applyFont="1" applyFill="1" applyBorder="1" applyAlignment="1"/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0" borderId="1" xfId="5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165" fontId="16" fillId="0" borderId="1" xfId="1" applyNumberFormat="1" applyFont="1" applyBorder="1" applyAlignment="1">
      <alignment horizontal="left" vertical="center"/>
    </xf>
    <xf numFmtId="0" fontId="16" fillId="0" borderId="1" xfId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7" fontId="16" fillId="0" borderId="1" xfId="1" applyNumberFormat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/>
    </xf>
    <xf numFmtId="1" fontId="16" fillId="0" borderId="1" xfId="1" applyNumberFormat="1" applyFont="1" applyBorder="1" applyAlignment="1">
      <alignment horizontal="left" vertical="center"/>
    </xf>
    <xf numFmtId="0" fontId="16" fillId="0" borderId="1" xfId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left" vertical="center"/>
    </xf>
    <xf numFmtId="164" fontId="16" fillId="0" borderId="1" xfId="1" applyNumberFormat="1" applyFont="1" applyBorder="1" applyAlignment="1">
      <alignment horizontal="left" vertical="center"/>
    </xf>
    <xf numFmtId="165" fontId="16" fillId="0" borderId="1" xfId="1" applyNumberFormat="1" applyFont="1" applyBorder="1" applyAlignment="1">
      <alignment horizontal="center" vertical="center"/>
    </xf>
    <xf numFmtId="169" fontId="16" fillId="0" borderId="1" xfId="1" applyNumberFormat="1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1" xfId="8" applyFont="1" applyBorder="1" applyAlignment="1">
      <alignment horizontal="center" vertical="center"/>
    </xf>
    <xf numFmtId="164" fontId="16" fillId="0" borderId="1" xfId="8" applyNumberFormat="1" applyFont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164" fontId="16" fillId="0" borderId="1" xfId="0" applyNumberFormat="1" applyFont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6" fillId="0" borderId="1" xfId="8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left" vertical="center" wrapText="1"/>
    </xf>
    <xf numFmtId="0" fontId="16" fillId="0" borderId="1" xfId="5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left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1" fontId="16" fillId="0" borderId="2" xfId="0" applyNumberFormat="1" applyFont="1" applyBorder="1" applyAlignment="1">
      <alignment horizontal="left" vertical="center"/>
    </xf>
    <xf numFmtId="1" fontId="16" fillId="0" borderId="3" xfId="0" applyNumberFormat="1" applyFont="1" applyBorder="1" applyAlignment="1">
      <alignment horizontal="left" vertical="center"/>
    </xf>
    <xf numFmtId="1" fontId="16" fillId="0" borderId="4" xfId="0" applyNumberFormat="1" applyFont="1" applyBorder="1" applyAlignment="1">
      <alignment horizontal="left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left" vertical="center"/>
    </xf>
    <xf numFmtId="0" fontId="16" fillId="0" borderId="3" xfId="5" applyFont="1" applyFill="1" applyBorder="1" applyAlignment="1">
      <alignment horizontal="left" vertical="center"/>
    </xf>
    <xf numFmtId="0" fontId="16" fillId="0" borderId="4" xfId="5" applyFont="1" applyFill="1" applyBorder="1" applyAlignment="1">
      <alignment horizontal="left" vertical="center"/>
    </xf>
    <xf numFmtId="167" fontId="16" fillId="0" borderId="2" xfId="0" applyNumberFormat="1" applyFont="1" applyBorder="1" applyAlignment="1">
      <alignment horizontal="left" vertical="center"/>
    </xf>
    <xf numFmtId="167" fontId="16" fillId="0" borderId="3" xfId="0" applyNumberFormat="1" applyFont="1" applyBorder="1" applyAlignment="1">
      <alignment horizontal="left" vertical="center"/>
    </xf>
    <xf numFmtId="167" fontId="16" fillId="0" borderId="4" xfId="0" applyNumberFormat="1" applyFont="1" applyBorder="1" applyAlignment="1">
      <alignment horizontal="left" vertical="center"/>
    </xf>
    <xf numFmtId="2" fontId="16" fillId="0" borderId="2" xfId="0" applyNumberFormat="1" applyFont="1" applyFill="1" applyBorder="1" applyAlignment="1">
      <alignment horizontal="left" vertical="center"/>
    </xf>
    <xf numFmtId="2" fontId="16" fillId="0" borderId="3" xfId="0" applyNumberFormat="1" applyFont="1" applyFill="1" applyBorder="1" applyAlignment="1">
      <alignment horizontal="left" vertical="center"/>
    </xf>
    <xf numFmtId="2" fontId="16" fillId="0" borderId="4" xfId="0" applyNumberFormat="1" applyFont="1" applyFill="1" applyBorder="1" applyAlignment="1">
      <alignment horizontal="left" vertical="center"/>
    </xf>
    <xf numFmtId="1" fontId="16" fillId="0" borderId="1" xfId="0" applyNumberFormat="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167" fontId="16" fillId="2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vertical="center" textRotation="90" wrapText="1"/>
    </xf>
    <xf numFmtId="0" fontId="1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3" fillId="0" borderId="0" xfId="0" applyFont="1" applyBorder="1" applyAlignment="1">
      <alignment horizontal="right"/>
    </xf>
    <xf numFmtId="0" fontId="10" fillId="0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" name="Line 2086">
          <a:extLst>
            <a:ext uri="{FF2B5EF4-FFF2-40B4-BE49-F238E27FC236}">
              <a16:creationId xmlns="" xmlns:a16="http://schemas.microsoft.com/office/drawing/2014/main" id="{97AAC052-5B5A-47F1-85C5-144BE7333F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" name="Line 2087">
          <a:extLst>
            <a:ext uri="{FF2B5EF4-FFF2-40B4-BE49-F238E27FC236}">
              <a16:creationId xmlns="" xmlns:a16="http://schemas.microsoft.com/office/drawing/2014/main" id="{6A64F371-D5E7-46F4-9F10-DE76627CE3B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" name="Line 2088">
          <a:extLst>
            <a:ext uri="{FF2B5EF4-FFF2-40B4-BE49-F238E27FC236}">
              <a16:creationId xmlns="" xmlns:a16="http://schemas.microsoft.com/office/drawing/2014/main" id="{64D25D5D-341A-415C-B007-BB5BFD248C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" name="Line 2089">
          <a:extLst>
            <a:ext uri="{FF2B5EF4-FFF2-40B4-BE49-F238E27FC236}">
              <a16:creationId xmlns="" xmlns:a16="http://schemas.microsoft.com/office/drawing/2014/main" id="{C1F6A15E-4538-4C05-AFC3-5123B2102EC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" name="Line 2090">
          <a:extLst>
            <a:ext uri="{FF2B5EF4-FFF2-40B4-BE49-F238E27FC236}">
              <a16:creationId xmlns="" xmlns:a16="http://schemas.microsoft.com/office/drawing/2014/main" id="{2590CBF4-194F-4982-90AC-2E8738BACB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" name="Line 2091">
          <a:extLst>
            <a:ext uri="{FF2B5EF4-FFF2-40B4-BE49-F238E27FC236}">
              <a16:creationId xmlns="" xmlns:a16="http://schemas.microsoft.com/office/drawing/2014/main" id="{25D8C5E7-8ADF-43E8-8B6A-549F873ECBA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" name="Line 2092">
          <a:extLst>
            <a:ext uri="{FF2B5EF4-FFF2-40B4-BE49-F238E27FC236}">
              <a16:creationId xmlns="" xmlns:a16="http://schemas.microsoft.com/office/drawing/2014/main" id="{C358AA06-1D20-4D58-A3D7-F11B31EB8BB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" name="Line 2093">
          <a:extLst>
            <a:ext uri="{FF2B5EF4-FFF2-40B4-BE49-F238E27FC236}">
              <a16:creationId xmlns="" xmlns:a16="http://schemas.microsoft.com/office/drawing/2014/main" id="{AFCA6581-1661-4D79-B391-3D1ACA0118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" name="Line 2094">
          <a:extLst>
            <a:ext uri="{FF2B5EF4-FFF2-40B4-BE49-F238E27FC236}">
              <a16:creationId xmlns="" xmlns:a16="http://schemas.microsoft.com/office/drawing/2014/main" id="{9D2AD313-959C-4157-86A8-4512AB8FC92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" name="Line 2095">
          <a:extLst>
            <a:ext uri="{FF2B5EF4-FFF2-40B4-BE49-F238E27FC236}">
              <a16:creationId xmlns="" xmlns:a16="http://schemas.microsoft.com/office/drawing/2014/main" id="{0698B08F-5BF8-463F-8BAF-8A88A6ADAC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" name="Line 2096">
          <a:extLst>
            <a:ext uri="{FF2B5EF4-FFF2-40B4-BE49-F238E27FC236}">
              <a16:creationId xmlns="" xmlns:a16="http://schemas.microsoft.com/office/drawing/2014/main" id="{09D6C53A-1E4F-4A25-91B4-7DFA20E846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5" name="Line 2097">
          <a:extLst>
            <a:ext uri="{FF2B5EF4-FFF2-40B4-BE49-F238E27FC236}">
              <a16:creationId xmlns="" xmlns:a16="http://schemas.microsoft.com/office/drawing/2014/main" id="{F1717DB3-9107-4618-B4B7-D52D26E87C5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6" name="Line 2098">
          <a:extLst>
            <a:ext uri="{FF2B5EF4-FFF2-40B4-BE49-F238E27FC236}">
              <a16:creationId xmlns="" xmlns:a16="http://schemas.microsoft.com/office/drawing/2014/main" id="{8CF30CD3-E746-4371-8A92-09DECD0B5C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7" name="Line 2099">
          <a:extLst>
            <a:ext uri="{FF2B5EF4-FFF2-40B4-BE49-F238E27FC236}">
              <a16:creationId xmlns="" xmlns:a16="http://schemas.microsoft.com/office/drawing/2014/main" id="{32A62805-516C-45BE-8556-CA7DD88B1A5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8" name="Line 1827">
          <a:extLst>
            <a:ext uri="{FF2B5EF4-FFF2-40B4-BE49-F238E27FC236}">
              <a16:creationId xmlns="" xmlns:a16="http://schemas.microsoft.com/office/drawing/2014/main" id="{F79ADBC6-7012-4F64-AF2E-6B4E6A85C7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9" name="Line 1828">
          <a:extLst>
            <a:ext uri="{FF2B5EF4-FFF2-40B4-BE49-F238E27FC236}">
              <a16:creationId xmlns="" xmlns:a16="http://schemas.microsoft.com/office/drawing/2014/main" id="{7D868CDE-A41C-46E7-8AEF-4308BE4BF0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" name="Line 1829">
          <a:extLst>
            <a:ext uri="{FF2B5EF4-FFF2-40B4-BE49-F238E27FC236}">
              <a16:creationId xmlns="" xmlns:a16="http://schemas.microsoft.com/office/drawing/2014/main" id="{00AD3945-9FB7-48C8-8AE4-A02D138DD25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" name="Line 1830">
          <a:extLst>
            <a:ext uri="{FF2B5EF4-FFF2-40B4-BE49-F238E27FC236}">
              <a16:creationId xmlns="" xmlns:a16="http://schemas.microsoft.com/office/drawing/2014/main" id="{7FCB7D6C-5403-4246-981C-03D14F60BD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" name="Line 1831">
          <a:extLst>
            <a:ext uri="{FF2B5EF4-FFF2-40B4-BE49-F238E27FC236}">
              <a16:creationId xmlns="" xmlns:a16="http://schemas.microsoft.com/office/drawing/2014/main" id="{EF65BF81-5752-458E-B7E4-B7D5F5C71E6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" name="Line 1832">
          <a:extLst>
            <a:ext uri="{FF2B5EF4-FFF2-40B4-BE49-F238E27FC236}">
              <a16:creationId xmlns="" xmlns:a16="http://schemas.microsoft.com/office/drawing/2014/main" id="{7DB948D2-3436-4BCA-837B-0B00425687F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" name="Line 1833">
          <a:extLst>
            <a:ext uri="{FF2B5EF4-FFF2-40B4-BE49-F238E27FC236}">
              <a16:creationId xmlns="" xmlns:a16="http://schemas.microsoft.com/office/drawing/2014/main" id="{600313A8-DC39-4DE7-BE10-1B5F38EDAD2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" name="Line 1834">
          <a:extLst>
            <a:ext uri="{FF2B5EF4-FFF2-40B4-BE49-F238E27FC236}">
              <a16:creationId xmlns="" xmlns:a16="http://schemas.microsoft.com/office/drawing/2014/main" id="{053D99F0-03A5-44AD-987E-7AA918C9B2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" name="Line 1835">
          <a:extLst>
            <a:ext uri="{FF2B5EF4-FFF2-40B4-BE49-F238E27FC236}">
              <a16:creationId xmlns="" xmlns:a16="http://schemas.microsoft.com/office/drawing/2014/main" id="{500BEB1D-1DF6-4405-864A-623C12E3AE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" name="Line 1836">
          <a:extLst>
            <a:ext uri="{FF2B5EF4-FFF2-40B4-BE49-F238E27FC236}">
              <a16:creationId xmlns="" xmlns:a16="http://schemas.microsoft.com/office/drawing/2014/main" id="{C4AA066A-515B-4232-98C5-C582B407C0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" name="Line 1837">
          <a:extLst>
            <a:ext uri="{FF2B5EF4-FFF2-40B4-BE49-F238E27FC236}">
              <a16:creationId xmlns="" xmlns:a16="http://schemas.microsoft.com/office/drawing/2014/main" id="{2BAC1014-C87F-48F4-BDCA-E09DA683629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" name="Line 1838">
          <a:extLst>
            <a:ext uri="{FF2B5EF4-FFF2-40B4-BE49-F238E27FC236}">
              <a16:creationId xmlns="" xmlns:a16="http://schemas.microsoft.com/office/drawing/2014/main" id="{1C311BB3-45FE-423A-A895-64D97AA5B1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" name="Line 1839">
          <a:extLst>
            <a:ext uri="{FF2B5EF4-FFF2-40B4-BE49-F238E27FC236}">
              <a16:creationId xmlns="" xmlns:a16="http://schemas.microsoft.com/office/drawing/2014/main" id="{B34F1413-6CC6-4B2A-8F49-A0115EE31A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" name="Line 1840">
          <a:extLst>
            <a:ext uri="{FF2B5EF4-FFF2-40B4-BE49-F238E27FC236}">
              <a16:creationId xmlns="" xmlns:a16="http://schemas.microsoft.com/office/drawing/2014/main" id="{93B9E68C-9BB7-492C-A58C-D683F9F0E1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" name="Line 1813">
          <a:extLst>
            <a:ext uri="{FF2B5EF4-FFF2-40B4-BE49-F238E27FC236}">
              <a16:creationId xmlns="" xmlns:a16="http://schemas.microsoft.com/office/drawing/2014/main" id="{F03EE5A6-8A53-4853-9B71-446FEF68CC5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" name="Line 1814">
          <a:extLst>
            <a:ext uri="{FF2B5EF4-FFF2-40B4-BE49-F238E27FC236}">
              <a16:creationId xmlns="" xmlns:a16="http://schemas.microsoft.com/office/drawing/2014/main" id="{6EC693DB-C2C4-4C98-A745-0497F1CA74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" name="Line 1815">
          <a:extLst>
            <a:ext uri="{FF2B5EF4-FFF2-40B4-BE49-F238E27FC236}">
              <a16:creationId xmlns="" xmlns:a16="http://schemas.microsoft.com/office/drawing/2014/main" id="{5388CF9D-F0F1-4A4B-8EA4-F7E089CB75F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" name="Line 1816">
          <a:extLst>
            <a:ext uri="{FF2B5EF4-FFF2-40B4-BE49-F238E27FC236}">
              <a16:creationId xmlns="" xmlns:a16="http://schemas.microsoft.com/office/drawing/2014/main" id="{5F68C137-8480-4F83-A965-06C36C20CB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" name="Line 1817">
          <a:extLst>
            <a:ext uri="{FF2B5EF4-FFF2-40B4-BE49-F238E27FC236}">
              <a16:creationId xmlns="" xmlns:a16="http://schemas.microsoft.com/office/drawing/2014/main" id="{5666AB4D-6F1D-4C4C-AA6E-9099E864C9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" name="Line 1818">
          <a:extLst>
            <a:ext uri="{FF2B5EF4-FFF2-40B4-BE49-F238E27FC236}">
              <a16:creationId xmlns="" xmlns:a16="http://schemas.microsoft.com/office/drawing/2014/main" id="{DDF09A9A-1B81-4D05-9703-7D313CF4BB7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" name="Line 1819">
          <a:extLst>
            <a:ext uri="{FF2B5EF4-FFF2-40B4-BE49-F238E27FC236}">
              <a16:creationId xmlns="" xmlns:a16="http://schemas.microsoft.com/office/drawing/2014/main" id="{35EC4752-FC30-49F0-8482-87001BFD836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" name="Line 1820">
          <a:extLst>
            <a:ext uri="{FF2B5EF4-FFF2-40B4-BE49-F238E27FC236}">
              <a16:creationId xmlns="" xmlns:a16="http://schemas.microsoft.com/office/drawing/2014/main" id="{7EB8B2ED-61C0-4454-80AD-9E8B1BDC0A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" name="Line 1821">
          <a:extLst>
            <a:ext uri="{FF2B5EF4-FFF2-40B4-BE49-F238E27FC236}">
              <a16:creationId xmlns="" xmlns:a16="http://schemas.microsoft.com/office/drawing/2014/main" id="{63B28FF0-B8C2-40B9-B619-7211982A21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" name="Line 1822">
          <a:extLst>
            <a:ext uri="{FF2B5EF4-FFF2-40B4-BE49-F238E27FC236}">
              <a16:creationId xmlns="" xmlns:a16="http://schemas.microsoft.com/office/drawing/2014/main" id="{E39E89BD-A993-4E82-8C00-FE7EF056A4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" name="Line 1823">
          <a:extLst>
            <a:ext uri="{FF2B5EF4-FFF2-40B4-BE49-F238E27FC236}">
              <a16:creationId xmlns="" xmlns:a16="http://schemas.microsoft.com/office/drawing/2014/main" id="{6C4C2C85-FB30-4793-8D1E-DA7E75BE16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" name="Line 1824">
          <a:extLst>
            <a:ext uri="{FF2B5EF4-FFF2-40B4-BE49-F238E27FC236}">
              <a16:creationId xmlns="" xmlns:a16="http://schemas.microsoft.com/office/drawing/2014/main" id="{4A7B4F37-C233-4CCC-9DAF-5755BAE66BD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" name="Line 1825">
          <a:extLst>
            <a:ext uri="{FF2B5EF4-FFF2-40B4-BE49-F238E27FC236}">
              <a16:creationId xmlns="" xmlns:a16="http://schemas.microsoft.com/office/drawing/2014/main" id="{FF3D37B3-AA52-43E7-8AB9-2FAF3680AC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" name="Line 1826">
          <a:extLst>
            <a:ext uri="{FF2B5EF4-FFF2-40B4-BE49-F238E27FC236}">
              <a16:creationId xmlns="" xmlns:a16="http://schemas.microsoft.com/office/drawing/2014/main" id="{B77122DA-3628-4D5F-A83F-03589E3773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" name="Line 2086">
          <a:extLst>
            <a:ext uri="{FF2B5EF4-FFF2-40B4-BE49-F238E27FC236}">
              <a16:creationId xmlns="" xmlns:a16="http://schemas.microsoft.com/office/drawing/2014/main" id="{E0B294E9-CD8D-4FD5-9D05-2AF639CE9A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" name="Line 2087">
          <a:extLst>
            <a:ext uri="{FF2B5EF4-FFF2-40B4-BE49-F238E27FC236}">
              <a16:creationId xmlns="" xmlns:a16="http://schemas.microsoft.com/office/drawing/2014/main" id="{53B1A0FF-7559-4C3B-9A2D-AC978662A37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" name="Line 2088">
          <a:extLst>
            <a:ext uri="{FF2B5EF4-FFF2-40B4-BE49-F238E27FC236}">
              <a16:creationId xmlns="" xmlns:a16="http://schemas.microsoft.com/office/drawing/2014/main" id="{1001487A-8C80-4826-8CBC-4361313E31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" name="Line 2089">
          <a:extLst>
            <a:ext uri="{FF2B5EF4-FFF2-40B4-BE49-F238E27FC236}">
              <a16:creationId xmlns="" xmlns:a16="http://schemas.microsoft.com/office/drawing/2014/main" id="{86ADA111-BD46-4BA6-803B-649D08E576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" name="Line 2090">
          <a:extLst>
            <a:ext uri="{FF2B5EF4-FFF2-40B4-BE49-F238E27FC236}">
              <a16:creationId xmlns="" xmlns:a16="http://schemas.microsoft.com/office/drawing/2014/main" id="{8D81B50A-4A2B-4C23-8E95-FF10427ED3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" name="Line 2091">
          <a:extLst>
            <a:ext uri="{FF2B5EF4-FFF2-40B4-BE49-F238E27FC236}">
              <a16:creationId xmlns="" xmlns:a16="http://schemas.microsoft.com/office/drawing/2014/main" id="{C5243F14-ACFF-4FDD-8145-D3142B2CBA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" name="Line 2092">
          <a:extLst>
            <a:ext uri="{FF2B5EF4-FFF2-40B4-BE49-F238E27FC236}">
              <a16:creationId xmlns="" xmlns:a16="http://schemas.microsoft.com/office/drawing/2014/main" id="{3E314E9A-62BC-483A-BDA6-95A02F7629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" name="Line 2093">
          <a:extLst>
            <a:ext uri="{FF2B5EF4-FFF2-40B4-BE49-F238E27FC236}">
              <a16:creationId xmlns="" xmlns:a16="http://schemas.microsoft.com/office/drawing/2014/main" id="{F850C886-D521-4399-9EEB-03D45EAD32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" name="Line 2094">
          <a:extLst>
            <a:ext uri="{FF2B5EF4-FFF2-40B4-BE49-F238E27FC236}">
              <a16:creationId xmlns="" xmlns:a16="http://schemas.microsoft.com/office/drawing/2014/main" id="{3710A985-4E06-4C23-9A57-27F21B50A5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" name="Line 2095">
          <a:extLst>
            <a:ext uri="{FF2B5EF4-FFF2-40B4-BE49-F238E27FC236}">
              <a16:creationId xmlns="" xmlns:a16="http://schemas.microsoft.com/office/drawing/2014/main" id="{7F6C599F-3A23-4915-BBAD-4D6273F455C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" name="Line 2096">
          <a:extLst>
            <a:ext uri="{FF2B5EF4-FFF2-40B4-BE49-F238E27FC236}">
              <a16:creationId xmlns="" xmlns:a16="http://schemas.microsoft.com/office/drawing/2014/main" id="{6CC04288-EE82-41D6-BEA5-38B28417D5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" name="Line 2097">
          <a:extLst>
            <a:ext uri="{FF2B5EF4-FFF2-40B4-BE49-F238E27FC236}">
              <a16:creationId xmlns="" xmlns:a16="http://schemas.microsoft.com/office/drawing/2014/main" id="{E1466C59-F8BB-4A32-85D7-6FBDF14FAA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" name="Line 2098">
          <a:extLst>
            <a:ext uri="{FF2B5EF4-FFF2-40B4-BE49-F238E27FC236}">
              <a16:creationId xmlns="" xmlns:a16="http://schemas.microsoft.com/office/drawing/2014/main" id="{DAA43DD3-EDE7-43FA-9793-BFD5205753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" name="Line 2099">
          <a:extLst>
            <a:ext uri="{FF2B5EF4-FFF2-40B4-BE49-F238E27FC236}">
              <a16:creationId xmlns="" xmlns:a16="http://schemas.microsoft.com/office/drawing/2014/main" id="{D58E6D44-2A52-4EC7-B44A-0268549547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" name="Line 1827">
          <a:extLst>
            <a:ext uri="{FF2B5EF4-FFF2-40B4-BE49-F238E27FC236}">
              <a16:creationId xmlns="" xmlns:a16="http://schemas.microsoft.com/office/drawing/2014/main" id="{ED47B486-D105-4C7B-952F-D099C64E929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" name="Line 1828">
          <a:extLst>
            <a:ext uri="{FF2B5EF4-FFF2-40B4-BE49-F238E27FC236}">
              <a16:creationId xmlns="" xmlns:a16="http://schemas.microsoft.com/office/drawing/2014/main" id="{95401230-5021-45F4-B88D-CC10CAD8C7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" name="Line 1829">
          <a:extLst>
            <a:ext uri="{FF2B5EF4-FFF2-40B4-BE49-F238E27FC236}">
              <a16:creationId xmlns="" xmlns:a16="http://schemas.microsoft.com/office/drawing/2014/main" id="{05BE0515-2A7C-4783-9175-77B41DFB036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" name="Line 1830">
          <a:extLst>
            <a:ext uri="{FF2B5EF4-FFF2-40B4-BE49-F238E27FC236}">
              <a16:creationId xmlns="" xmlns:a16="http://schemas.microsoft.com/office/drawing/2014/main" id="{0424DE00-FC75-471A-8A71-7160AA85F5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" name="Line 1831">
          <a:extLst>
            <a:ext uri="{FF2B5EF4-FFF2-40B4-BE49-F238E27FC236}">
              <a16:creationId xmlns="" xmlns:a16="http://schemas.microsoft.com/office/drawing/2014/main" id="{DE92D63C-1DCE-418C-A0CA-0BEB300B78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" name="Line 1832">
          <a:extLst>
            <a:ext uri="{FF2B5EF4-FFF2-40B4-BE49-F238E27FC236}">
              <a16:creationId xmlns="" xmlns:a16="http://schemas.microsoft.com/office/drawing/2014/main" id="{DDBE7856-A289-4E96-BBB3-E58D722F19E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" name="Line 1833">
          <a:extLst>
            <a:ext uri="{FF2B5EF4-FFF2-40B4-BE49-F238E27FC236}">
              <a16:creationId xmlns="" xmlns:a16="http://schemas.microsoft.com/office/drawing/2014/main" id="{B41C2191-64F7-47EC-8ED0-E5FC9581FA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" name="Line 1834">
          <a:extLst>
            <a:ext uri="{FF2B5EF4-FFF2-40B4-BE49-F238E27FC236}">
              <a16:creationId xmlns="" xmlns:a16="http://schemas.microsoft.com/office/drawing/2014/main" id="{51DA0AA3-8610-41CA-ABDF-F615B14336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" name="Line 1835">
          <a:extLst>
            <a:ext uri="{FF2B5EF4-FFF2-40B4-BE49-F238E27FC236}">
              <a16:creationId xmlns="" xmlns:a16="http://schemas.microsoft.com/office/drawing/2014/main" id="{5B3368AD-D947-4A0F-A3F1-A9ECF71D06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" name="Line 1836">
          <a:extLst>
            <a:ext uri="{FF2B5EF4-FFF2-40B4-BE49-F238E27FC236}">
              <a16:creationId xmlns="" xmlns:a16="http://schemas.microsoft.com/office/drawing/2014/main" id="{F5C3D84A-8D9B-42F0-BAC0-949D1806460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" name="Line 1837">
          <a:extLst>
            <a:ext uri="{FF2B5EF4-FFF2-40B4-BE49-F238E27FC236}">
              <a16:creationId xmlns="" xmlns:a16="http://schemas.microsoft.com/office/drawing/2014/main" id="{BCB1577D-85D5-47F5-8C10-3382E62F6FD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" name="Line 1838">
          <a:extLst>
            <a:ext uri="{FF2B5EF4-FFF2-40B4-BE49-F238E27FC236}">
              <a16:creationId xmlns="" xmlns:a16="http://schemas.microsoft.com/office/drawing/2014/main" id="{68A3E150-45A7-4221-91F1-3766D3060E8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" name="Line 1839">
          <a:extLst>
            <a:ext uri="{FF2B5EF4-FFF2-40B4-BE49-F238E27FC236}">
              <a16:creationId xmlns="" xmlns:a16="http://schemas.microsoft.com/office/drawing/2014/main" id="{CAB5EF6F-4496-42DB-880B-E40C3D2C6B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" name="Line 1840">
          <a:extLst>
            <a:ext uri="{FF2B5EF4-FFF2-40B4-BE49-F238E27FC236}">
              <a16:creationId xmlns="" xmlns:a16="http://schemas.microsoft.com/office/drawing/2014/main" id="{D279D400-4673-4F3C-90EE-9330CC43FF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" name="Line 1813">
          <a:extLst>
            <a:ext uri="{FF2B5EF4-FFF2-40B4-BE49-F238E27FC236}">
              <a16:creationId xmlns="" xmlns:a16="http://schemas.microsoft.com/office/drawing/2014/main" id="{51FBAA6B-6B6C-4ACE-9A8B-E93139E061E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" name="Line 1814">
          <a:extLst>
            <a:ext uri="{FF2B5EF4-FFF2-40B4-BE49-F238E27FC236}">
              <a16:creationId xmlns="" xmlns:a16="http://schemas.microsoft.com/office/drawing/2014/main" id="{D0AD0F52-31D9-45A4-94BD-8875245479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" name="Line 1815">
          <a:extLst>
            <a:ext uri="{FF2B5EF4-FFF2-40B4-BE49-F238E27FC236}">
              <a16:creationId xmlns="" xmlns:a16="http://schemas.microsoft.com/office/drawing/2014/main" id="{2B3D85FA-2CAE-4082-9EF3-091ADDEA125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" name="Line 1816">
          <a:extLst>
            <a:ext uri="{FF2B5EF4-FFF2-40B4-BE49-F238E27FC236}">
              <a16:creationId xmlns="" xmlns:a16="http://schemas.microsoft.com/office/drawing/2014/main" id="{ACF9F178-4B8D-4265-B841-B498A7A4B5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" name="Line 1817">
          <a:extLst>
            <a:ext uri="{FF2B5EF4-FFF2-40B4-BE49-F238E27FC236}">
              <a16:creationId xmlns="" xmlns:a16="http://schemas.microsoft.com/office/drawing/2014/main" id="{3AC1FB04-AA8E-4917-8781-F26B3CE331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" name="Line 1818">
          <a:extLst>
            <a:ext uri="{FF2B5EF4-FFF2-40B4-BE49-F238E27FC236}">
              <a16:creationId xmlns="" xmlns:a16="http://schemas.microsoft.com/office/drawing/2014/main" id="{22A911B5-CD55-4F23-AD75-D0BEBCABA8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" name="Line 1819">
          <a:extLst>
            <a:ext uri="{FF2B5EF4-FFF2-40B4-BE49-F238E27FC236}">
              <a16:creationId xmlns="" xmlns:a16="http://schemas.microsoft.com/office/drawing/2014/main" id="{9305696B-18BE-426C-A5CF-2571542C20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" name="Line 1820">
          <a:extLst>
            <a:ext uri="{FF2B5EF4-FFF2-40B4-BE49-F238E27FC236}">
              <a16:creationId xmlns="" xmlns:a16="http://schemas.microsoft.com/office/drawing/2014/main" id="{74BBCBB9-F89F-403D-AE7B-CC8B3EB40DE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" name="Line 1821">
          <a:extLst>
            <a:ext uri="{FF2B5EF4-FFF2-40B4-BE49-F238E27FC236}">
              <a16:creationId xmlns="" xmlns:a16="http://schemas.microsoft.com/office/drawing/2014/main" id="{070FAE80-6358-4EE4-A982-DD2C271E7B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3" name="Line 1822">
          <a:extLst>
            <a:ext uri="{FF2B5EF4-FFF2-40B4-BE49-F238E27FC236}">
              <a16:creationId xmlns="" xmlns:a16="http://schemas.microsoft.com/office/drawing/2014/main" id="{C283B4B5-EEA5-4CAC-9D4F-D3849E6290D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4" name="Line 1823">
          <a:extLst>
            <a:ext uri="{FF2B5EF4-FFF2-40B4-BE49-F238E27FC236}">
              <a16:creationId xmlns="" xmlns:a16="http://schemas.microsoft.com/office/drawing/2014/main" id="{58F6D2E0-F9EA-4A3E-AA3A-A3743993E3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5" name="Line 1824">
          <a:extLst>
            <a:ext uri="{FF2B5EF4-FFF2-40B4-BE49-F238E27FC236}">
              <a16:creationId xmlns="" xmlns:a16="http://schemas.microsoft.com/office/drawing/2014/main" id="{5E8CBD24-F196-40DE-AF02-4C8DAFDC21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" name="Line 1825">
          <a:extLst>
            <a:ext uri="{FF2B5EF4-FFF2-40B4-BE49-F238E27FC236}">
              <a16:creationId xmlns="" xmlns:a16="http://schemas.microsoft.com/office/drawing/2014/main" id="{6A251D6A-5D5B-4425-8276-F160BBD999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" name="Line 1826">
          <a:extLst>
            <a:ext uri="{FF2B5EF4-FFF2-40B4-BE49-F238E27FC236}">
              <a16:creationId xmlns="" xmlns:a16="http://schemas.microsoft.com/office/drawing/2014/main" id="{67E747EB-F609-493E-AAED-9D866359F2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2" name="Line 1743">
          <a:extLst>
            <a:ext uri="{FF2B5EF4-FFF2-40B4-BE49-F238E27FC236}">
              <a16:creationId xmlns="" xmlns:a16="http://schemas.microsoft.com/office/drawing/2014/main" id="{57E8D27C-97F3-4755-8EFC-84D60F814E12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3" name="Line 1744">
          <a:extLst>
            <a:ext uri="{FF2B5EF4-FFF2-40B4-BE49-F238E27FC236}">
              <a16:creationId xmlns="" xmlns:a16="http://schemas.microsoft.com/office/drawing/2014/main" id="{1250614A-FE1E-401B-AA0D-85B8C18ADA65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4" name="Line 1745">
          <a:extLst>
            <a:ext uri="{FF2B5EF4-FFF2-40B4-BE49-F238E27FC236}">
              <a16:creationId xmlns="" xmlns:a16="http://schemas.microsoft.com/office/drawing/2014/main" id="{F7CC2D57-BD29-4AB9-8D66-19FD0C4078A0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5" name="Line 1746">
          <a:extLst>
            <a:ext uri="{FF2B5EF4-FFF2-40B4-BE49-F238E27FC236}">
              <a16:creationId xmlns="" xmlns:a16="http://schemas.microsoft.com/office/drawing/2014/main" id="{01848478-0F14-45FD-AB0E-9DED996D360C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6" name="Line 1747">
          <a:extLst>
            <a:ext uri="{FF2B5EF4-FFF2-40B4-BE49-F238E27FC236}">
              <a16:creationId xmlns="" xmlns:a16="http://schemas.microsoft.com/office/drawing/2014/main" id="{C8B3B8C2-DA19-40DC-BBE6-9E773F26B9B5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7" name="Line 1748">
          <a:extLst>
            <a:ext uri="{FF2B5EF4-FFF2-40B4-BE49-F238E27FC236}">
              <a16:creationId xmlns="" xmlns:a16="http://schemas.microsoft.com/office/drawing/2014/main" id="{92CB0833-9E12-4298-B01C-2AED763B718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8" name="Line 1749">
          <a:extLst>
            <a:ext uri="{FF2B5EF4-FFF2-40B4-BE49-F238E27FC236}">
              <a16:creationId xmlns="" xmlns:a16="http://schemas.microsoft.com/office/drawing/2014/main" id="{150FF5F6-71D4-451A-BEAA-28AFCE4A16E0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79" name="Line 1750">
          <a:extLst>
            <a:ext uri="{FF2B5EF4-FFF2-40B4-BE49-F238E27FC236}">
              <a16:creationId xmlns="" xmlns:a16="http://schemas.microsoft.com/office/drawing/2014/main" id="{58FE93B7-69D4-4036-848C-6DDCC2F26421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0" name="Line 1751">
          <a:extLst>
            <a:ext uri="{FF2B5EF4-FFF2-40B4-BE49-F238E27FC236}">
              <a16:creationId xmlns="" xmlns:a16="http://schemas.microsoft.com/office/drawing/2014/main" id="{8F8A64A4-2E8C-49EC-8EA5-FEB37F03C0D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1" name="Line 1752">
          <a:extLst>
            <a:ext uri="{FF2B5EF4-FFF2-40B4-BE49-F238E27FC236}">
              <a16:creationId xmlns="" xmlns:a16="http://schemas.microsoft.com/office/drawing/2014/main" id="{75960208-2814-4135-A1AC-954FEF3C5F5C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2" name="Line 1753">
          <a:extLst>
            <a:ext uri="{FF2B5EF4-FFF2-40B4-BE49-F238E27FC236}">
              <a16:creationId xmlns="" xmlns:a16="http://schemas.microsoft.com/office/drawing/2014/main" id="{E55187F1-CFFE-4BEC-A3EF-78591C758515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3" name="Line 1754">
          <a:extLst>
            <a:ext uri="{FF2B5EF4-FFF2-40B4-BE49-F238E27FC236}">
              <a16:creationId xmlns="" xmlns:a16="http://schemas.microsoft.com/office/drawing/2014/main" id="{C72E4BA1-5FE5-46D9-949F-63E628C761E7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4" name="Line 1755">
          <a:extLst>
            <a:ext uri="{FF2B5EF4-FFF2-40B4-BE49-F238E27FC236}">
              <a16:creationId xmlns="" xmlns:a16="http://schemas.microsoft.com/office/drawing/2014/main" id="{22B2B1AD-974A-4FD6-99BC-57BC9748883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5" name="Line 1756">
          <a:extLst>
            <a:ext uri="{FF2B5EF4-FFF2-40B4-BE49-F238E27FC236}">
              <a16:creationId xmlns="" xmlns:a16="http://schemas.microsoft.com/office/drawing/2014/main" id="{8A227DED-AE9E-418D-9576-2FA2CDFE370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6" name="Line 1743">
          <a:extLst>
            <a:ext uri="{FF2B5EF4-FFF2-40B4-BE49-F238E27FC236}">
              <a16:creationId xmlns="" xmlns:a16="http://schemas.microsoft.com/office/drawing/2014/main" id="{42E8D52D-28E3-484F-B720-B3AD5B99681F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7" name="Line 1744">
          <a:extLst>
            <a:ext uri="{FF2B5EF4-FFF2-40B4-BE49-F238E27FC236}">
              <a16:creationId xmlns="" xmlns:a16="http://schemas.microsoft.com/office/drawing/2014/main" id="{776B4446-18AC-4314-96EA-BD586EB915FE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8" name="Line 1745">
          <a:extLst>
            <a:ext uri="{FF2B5EF4-FFF2-40B4-BE49-F238E27FC236}">
              <a16:creationId xmlns="" xmlns:a16="http://schemas.microsoft.com/office/drawing/2014/main" id="{FC12D976-1D0C-4D88-AA92-362DB34A73FF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89" name="Line 1746">
          <a:extLst>
            <a:ext uri="{FF2B5EF4-FFF2-40B4-BE49-F238E27FC236}">
              <a16:creationId xmlns="" xmlns:a16="http://schemas.microsoft.com/office/drawing/2014/main" id="{7731FBC2-4340-473B-BF3B-52EC5706D984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0" name="Line 1747">
          <a:extLst>
            <a:ext uri="{FF2B5EF4-FFF2-40B4-BE49-F238E27FC236}">
              <a16:creationId xmlns="" xmlns:a16="http://schemas.microsoft.com/office/drawing/2014/main" id="{24DCA654-EF96-439E-9EED-F6398A4EB1A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1" name="Line 1748">
          <a:extLst>
            <a:ext uri="{FF2B5EF4-FFF2-40B4-BE49-F238E27FC236}">
              <a16:creationId xmlns="" xmlns:a16="http://schemas.microsoft.com/office/drawing/2014/main" id="{0EBD74F4-EA1D-4A6E-94A2-2A46042F63A6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2" name="Line 1749">
          <a:extLst>
            <a:ext uri="{FF2B5EF4-FFF2-40B4-BE49-F238E27FC236}">
              <a16:creationId xmlns="" xmlns:a16="http://schemas.microsoft.com/office/drawing/2014/main" id="{9D5B280C-4AF9-4F94-9EEC-2AF61C0048B4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3" name="Line 1750">
          <a:extLst>
            <a:ext uri="{FF2B5EF4-FFF2-40B4-BE49-F238E27FC236}">
              <a16:creationId xmlns="" xmlns:a16="http://schemas.microsoft.com/office/drawing/2014/main" id="{EE8C0504-E6AB-4C60-B23B-F01688C2EAA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4" name="Line 1751">
          <a:extLst>
            <a:ext uri="{FF2B5EF4-FFF2-40B4-BE49-F238E27FC236}">
              <a16:creationId xmlns="" xmlns:a16="http://schemas.microsoft.com/office/drawing/2014/main" id="{5B3FA097-F265-4B24-9EEF-D14B33E098B4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5" name="Line 1752">
          <a:extLst>
            <a:ext uri="{FF2B5EF4-FFF2-40B4-BE49-F238E27FC236}">
              <a16:creationId xmlns="" xmlns:a16="http://schemas.microsoft.com/office/drawing/2014/main" id="{24C016DD-9ABE-4F37-9853-81F330094E2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6" name="Line 1753">
          <a:extLst>
            <a:ext uri="{FF2B5EF4-FFF2-40B4-BE49-F238E27FC236}">
              <a16:creationId xmlns="" xmlns:a16="http://schemas.microsoft.com/office/drawing/2014/main" id="{29955443-27D5-41E1-9DE1-972AA9030F7C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7" name="Line 1754">
          <a:extLst>
            <a:ext uri="{FF2B5EF4-FFF2-40B4-BE49-F238E27FC236}">
              <a16:creationId xmlns="" xmlns:a16="http://schemas.microsoft.com/office/drawing/2014/main" id="{D307C7D1-98E9-41CC-9191-9C88F8E41A34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8" name="Line 1755">
          <a:extLst>
            <a:ext uri="{FF2B5EF4-FFF2-40B4-BE49-F238E27FC236}">
              <a16:creationId xmlns="" xmlns:a16="http://schemas.microsoft.com/office/drawing/2014/main" id="{54655D77-405A-4604-B2DB-9A2757F7357C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199" name="Line 1756">
          <a:extLst>
            <a:ext uri="{FF2B5EF4-FFF2-40B4-BE49-F238E27FC236}">
              <a16:creationId xmlns="" xmlns:a16="http://schemas.microsoft.com/office/drawing/2014/main" id="{48A38E40-2E77-4C2A-9FC8-9710E462041F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0" name="Line 1">
          <a:extLst>
            <a:ext uri="{FF2B5EF4-FFF2-40B4-BE49-F238E27FC236}">
              <a16:creationId xmlns="" xmlns:a16="http://schemas.microsoft.com/office/drawing/2014/main" id="{A549A3D4-E714-4645-95A3-D773151BB97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1" name="Line 2">
          <a:extLst>
            <a:ext uri="{FF2B5EF4-FFF2-40B4-BE49-F238E27FC236}">
              <a16:creationId xmlns="" xmlns:a16="http://schemas.microsoft.com/office/drawing/2014/main" id="{D3030AD5-66EB-4D6A-9DB7-055A223DDC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2" name="Line 3">
          <a:extLst>
            <a:ext uri="{FF2B5EF4-FFF2-40B4-BE49-F238E27FC236}">
              <a16:creationId xmlns="" xmlns:a16="http://schemas.microsoft.com/office/drawing/2014/main" id="{7C951079-C52D-4ACD-8C94-628917C472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3" name="Line 4">
          <a:extLst>
            <a:ext uri="{FF2B5EF4-FFF2-40B4-BE49-F238E27FC236}">
              <a16:creationId xmlns="" xmlns:a16="http://schemas.microsoft.com/office/drawing/2014/main" id="{06BC39FF-41FC-46AE-9179-90977EDD7A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4" name="Line 5">
          <a:extLst>
            <a:ext uri="{FF2B5EF4-FFF2-40B4-BE49-F238E27FC236}">
              <a16:creationId xmlns="" xmlns:a16="http://schemas.microsoft.com/office/drawing/2014/main" id="{859AE8E4-BAD6-43BE-9E80-88C3E1DDC90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5" name="Line 6">
          <a:extLst>
            <a:ext uri="{FF2B5EF4-FFF2-40B4-BE49-F238E27FC236}">
              <a16:creationId xmlns="" xmlns:a16="http://schemas.microsoft.com/office/drawing/2014/main" id="{6EEE2FFE-A67C-47E3-85E5-7CC2F4942DF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6F497B6A-3ED2-4836-8F47-E293AAA245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7" name="Line 1544">
          <a:extLst>
            <a:ext uri="{FF2B5EF4-FFF2-40B4-BE49-F238E27FC236}">
              <a16:creationId xmlns="" xmlns:a16="http://schemas.microsoft.com/office/drawing/2014/main" id="{2E71BDC2-68F5-41B0-AB61-E6A88B09A4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8" name="Line 1545">
          <a:extLst>
            <a:ext uri="{FF2B5EF4-FFF2-40B4-BE49-F238E27FC236}">
              <a16:creationId xmlns="" xmlns:a16="http://schemas.microsoft.com/office/drawing/2014/main" id="{6D97B082-D556-4E57-8B3B-22BD6F8AF3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09" name="Line 1546">
          <a:extLst>
            <a:ext uri="{FF2B5EF4-FFF2-40B4-BE49-F238E27FC236}">
              <a16:creationId xmlns="" xmlns:a16="http://schemas.microsoft.com/office/drawing/2014/main" id="{AA40F1D9-6F98-475B-AEB2-C8DE4F94DBB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0" name="Line 1547">
          <a:extLst>
            <a:ext uri="{FF2B5EF4-FFF2-40B4-BE49-F238E27FC236}">
              <a16:creationId xmlns="" xmlns:a16="http://schemas.microsoft.com/office/drawing/2014/main" id="{5C6D8D14-C580-4A08-A71B-696B82E63C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1" name="Line 1548">
          <a:extLst>
            <a:ext uri="{FF2B5EF4-FFF2-40B4-BE49-F238E27FC236}">
              <a16:creationId xmlns="" xmlns:a16="http://schemas.microsoft.com/office/drawing/2014/main" id="{6A2C2C2F-51E8-4781-AB88-1760D4F058D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2" name="Line 1549">
          <a:extLst>
            <a:ext uri="{FF2B5EF4-FFF2-40B4-BE49-F238E27FC236}">
              <a16:creationId xmlns="" xmlns:a16="http://schemas.microsoft.com/office/drawing/2014/main" id="{053FC141-2EBF-4100-BAA0-8EF9B1D531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3" name="Line 1550">
          <a:extLst>
            <a:ext uri="{FF2B5EF4-FFF2-40B4-BE49-F238E27FC236}">
              <a16:creationId xmlns="" xmlns:a16="http://schemas.microsoft.com/office/drawing/2014/main" id="{FF183001-AC8A-4CB1-A088-862A6C732E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4" name="Line 1551">
          <a:extLst>
            <a:ext uri="{FF2B5EF4-FFF2-40B4-BE49-F238E27FC236}">
              <a16:creationId xmlns="" xmlns:a16="http://schemas.microsoft.com/office/drawing/2014/main" id="{B9B67E24-0217-4CE1-95EC-BC3CFBEA75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5" name="Line 1552">
          <a:extLst>
            <a:ext uri="{FF2B5EF4-FFF2-40B4-BE49-F238E27FC236}">
              <a16:creationId xmlns="" xmlns:a16="http://schemas.microsoft.com/office/drawing/2014/main" id="{56EE05D5-78AC-4E2E-A1B9-655B894D04C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6" name="Line 1553">
          <a:extLst>
            <a:ext uri="{FF2B5EF4-FFF2-40B4-BE49-F238E27FC236}">
              <a16:creationId xmlns="" xmlns:a16="http://schemas.microsoft.com/office/drawing/2014/main" id="{32009346-F065-4C95-9C95-FE5C25326E7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7" name="Line 1554">
          <a:extLst>
            <a:ext uri="{FF2B5EF4-FFF2-40B4-BE49-F238E27FC236}">
              <a16:creationId xmlns="" xmlns:a16="http://schemas.microsoft.com/office/drawing/2014/main" id="{EF0DE7AD-26F2-4586-A246-252CA969CB6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8" name="Line 1555">
          <a:extLst>
            <a:ext uri="{FF2B5EF4-FFF2-40B4-BE49-F238E27FC236}">
              <a16:creationId xmlns="" xmlns:a16="http://schemas.microsoft.com/office/drawing/2014/main" id="{33C554DD-50C8-4C87-8753-044CE49677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19" name="Line 1556">
          <a:extLst>
            <a:ext uri="{FF2B5EF4-FFF2-40B4-BE49-F238E27FC236}">
              <a16:creationId xmlns="" xmlns:a16="http://schemas.microsoft.com/office/drawing/2014/main" id="{F64B0ED6-859A-4843-8EC2-57774C9F63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0" name="Line 1557">
          <a:extLst>
            <a:ext uri="{FF2B5EF4-FFF2-40B4-BE49-F238E27FC236}">
              <a16:creationId xmlns="" xmlns:a16="http://schemas.microsoft.com/office/drawing/2014/main" id="{92B5D8DE-6F76-4EDD-8D74-585185263F3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1" name="Line 1572">
          <a:extLst>
            <a:ext uri="{FF2B5EF4-FFF2-40B4-BE49-F238E27FC236}">
              <a16:creationId xmlns="" xmlns:a16="http://schemas.microsoft.com/office/drawing/2014/main" id="{D48152A9-3E43-480F-99E5-F007323197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2" name="Line 1573">
          <a:extLst>
            <a:ext uri="{FF2B5EF4-FFF2-40B4-BE49-F238E27FC236}">
              <a16:creationId xmlns="" xmlns:a16="http://schemas.microsoft.com/office/drawing/2014/main" id="{4749E17B-1E04-4EBF-8BF9-A1A0A1D302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3" name="Line 1574">
          <a:extLst>
            <a:ext uri="{FF2B5EF4-FFF2-40B4-BE49-F238E27FC236}">
              <a16:creationId xmlns="" xmlns:a16="http://schemas.microsoft.com/office/drawing/2014/main" id="{9A45AD07-B56E-4076-B152-8CACE5740F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4" name="Line 1575">
          <a:extLst>
            <a:ext uri="{FF2B5EF4-FFF2-40B4-BE49-F238E27FC236}">
              <a16:creationId xmlns="" xmlns:a16="http://schemas.microsoft.com/office/drawing/2014/main" id="{AEE1B57A-52EE-4659-83B9-7E4C217DED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5" name="Line 1576">
          <a:extLst>
            <a:ext uri="{FF2B5EF4-FFF2-40B4-BE49-F238E27FC236}">
              <a16:creationId xmlns="" xmlns:a16="http://schemas.microsoft.com/office/drawing/2014/main" id="{64BE9EE0-B092-4622-ABBB-173F9F06549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6" name="Line 1577">
          <a:extLst>
            <a:ext uri="{FF2B5EF4-FFF2-40B4-BE49-F238E27FC236}">
              <a16:creationId xmlns="" xmlns:a16="http://schemas.microsoft.com/office/drawing/2014/main" id="{B85B223C-1C7F-4497-9317-323E64E209C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7" name="Line 1578">
          <a:extLst>
            <a:ext uri="{FF2B5EF4-FFF2-40B4-BE49-F238E27FC236}">
              <a16:creationId xmlns="" xmlns:a16="http://schemas.microsoft.com/office/drawing/2014/main" id="{172D2DC5-6C9C-465A-B378-7C4898EAC85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8" name="Line 1579">
          <a:extLst>
            <a:ext uri="{FF2B5EF4-FFF2-40B4-BE49-F238E27FC236}">
              <a16:creationId xmlns="" xmlns:a16="http://schemas.microsoft.com/office/drawing/2014/main" id="{DF828951-2CDC-4387-A0A0-8397A725B0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29" name="Line 1580">
          <a:extLst>
            <a:ext uri="{FF2B5EF4-FFF2-40B4-BE49-F238E27FC236}">
              <a16:creationId xmlns="" xmlns:a16="http://schemas.microsoft.com/office/drawing/2014/main" id="{3ED8EF25-3DA6-4E31-99F3-C435928C99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0" name="Line 1581">
          <a:extLst>
            <a:ext uri="{FF2B5EF4-FFF2-40B4-BE49-F238E27FC236}">
              <a16:creationId xmlns="" xmlns:a16="http://schemas.microsoft.com/office/drawing/2014/main" id="{700690F5-EBE4-4001-9B46-05CF50D4C7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1" name="Line 1582">
          <a:extLst>
            <a:ext uri="{FF2B5EF4-FFF2-40B4-BE49-F238E27FC236}">
              <a16:creationId xmlns="" xmlns:a16="http://schemas.microsoft.com/office/drawing/2014/main" id="{6DFE23B3-93DD-4E9E-AF74-BFE3147511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2" name="Line 1583">
          <a:extLst>
            <a:ext uri="{FF2B5EF4-FFF2-40B4-BE49-F238E27FC236}">
              <a16:creationId xmlns="" xmlns:a16="http://schemas.microsoft.com/office/drawing/2014/main" id="{EFEBB691-7669-4779-BA47-5156297467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3" name="Line 1584">
          <a:extLst>
            <a:ext uri="{FF2B5EF4-FFF2-40B4-BE49-F238E27FC236}">
              <a16:creationId xmlns="" xmlns:a16="http://schemas.microsoft.com/office/drawing/2014/main" id="{286DE2CB-FAFE-4715-BF9B-939CAEC9500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4" name="Line 1585">
          <a:extLst>
            <a:ext uri="{FF2B5EF4-FFF2-40B4-BE49-F238E27FC236}">
              <a16:creationId xmlns="" xmlns:a16="http://schemas.microsoft.com/office/drawing/2014/main" id="{6988FDD9-A29B-4C57-872C-75065A3683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5" name="Line 1">
          <a:extLst>
            <a:ext uri="{FF2B5EF4-FFF2-40B4-BE49-F238E27FC236}">
              <a16:creationId xmlns="" xmlns:a16="http://schemas.microsoft.com/office/drawing/2014/main" id="{05F178F5-CA76-49C7-8D7E-F4B9D2104B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6" name="Line 2">
          <a:extLst>
            <a:ext uri="{FF2B5EF4-FFF2-40B4-BE49-F238E27FC236}">
              <a16:creationId xmlns="" xmlns:a16="http://schemas.microsoft.com/office/drawing/2014/main" id="{7F72179C-6A7B-4654-BB61-9C9FE88B19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7" name="Line 3">
          <a:extLst>
            <a:ext uri="{FF2B5EF4-FFF2-40B4-BE49-F238E27FC236}">
              <a16:creationId xmlns="" xmlns:a16="http://schemas.microsoft.com/office/drawing/2014/main" id="{7D1E8335-4F02-4F6E-B95B-5EB859F339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8" name="Line 4">
          <a:extLst>
            <a:ext uri="{FF2B5EF4-FFF2-40B4-BE49-F238E27FC236}">
              <a16:creationId xmlns="" xmlns:a16="http://schemas.microsoft.com/office/drawing/2014/main" id="{9943AAF8-E723-48AD-9E74-59114074F6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39" name="Line 5">
          <a:extLst>
            <a:ext uri="{FF2B5EF4-FFF2-40B4-BE49-F238E27FC236}">
              <a16:creationId xmlns="" xmlns:a16="http://schemas.microsoft.com/office/drawing/2014/main" id="{0CF09091-51EF-4CFC-8F66-0983555928F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0" name="Line 6">
          <a:extLst>
            <a:ext uri="{FF2B5EF4-FFF2-40B4-BE49-F238E27FC236}">
              <a16:creationId xmlns="" xmlns:a16="http://schemas.microsoft.com/office/drawing/2014/main" id="{913C3A74-B43C-4678-83EC-51A50AC873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1" name="Line 7">
          <a:extLst>
            <a:ext uri="{FF2B5EF4-FFF2-40B4-BE49-F238E27FC236}">
              <a16:creationId xmlns="" xmlns:a16="http://schemas.microsoft.com/office/drawing/2014/main" id="{2AB35762-C8B0-458A-BE26-9E8B981492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2" name="Line 1544">
          <a:extLst>
            <a:ext uri="{FF2B5EF4-FFF2-40B4-BE49-F238E27FC236}">
              <a16:creationId xmlns="" xmlns:a16="http://schemas.microsoft.com/office/drawing/2014/main" id="{340CEE33-7F7F-42FF-A744-3510FC45CC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3" name="Line 1545">
          <a:extLst>
            <a:ext uri="{FF2B5EF4-FFF2-40B4-BE49-F238E27FC236}">
              <a16:creationId xmlns="" xmlns:a16="http://schemas.microsoft.com/office/drawing/2014/main" id="{7E985456-2898-479F-8950-70DADCA734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4" name="Line 1546">
          <a:extLst>
            <a:ext uri="{FF2B5EF4-FFF2-40B4-BE49-F238E27FC236}">
              <a16:creationId xmlns="" xmlns:a16="http://schemas.microsoft.com/office/drawing/2014/main" id="{867E1600-C616-409E-B117-C172FAF47E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5" name="Line 1547">
          <a:extLst>
            <a:ext uri="{FF2B5EF4-FFF2-40B4-BE49-F238E27FC236}">
              <a16:creationId xmlns="" xmlns:a16="http://schemas.microsoft.com/office/drawing/2014/main" id="{460AC00B-017D-4C3F-92AD-CA69E55E9D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6" name="Line 1548">
          <a:extLst>
            <a:ext uri="{FF2B5EF4-FFF2-40B4-BE49-F238E27FC236}">
              <a16:creationId xmlns="" xmlns:a16="http://schemas.microsoft.com/office/drawing/2014/main" id="{D7009158-4F82-404E-B8F7-467FEA1C94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7" name="Line 1549">
          <a:extLst>
            <a:ext uri="{FF2B5EF4-FFF2-40B4-BE49-F238E27FC236}">
              <a16:creationId xmlns="" xmlns:a16="http://schemas.microsoft.com/office/drawing/2014/main" id="{3F92FB33-AB12-4874-A19F-994B9838034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8" name="Line 1550">
          <a:extLst>
            <a:ext uri="{FF2B5EF4-FFF2-40B4-BE49-F238E27FC236}">
              <a16:creationId xmlns="" xmlns:a16="http://schemas.microsoft.com/office/drawing/2014/main" id="{3A3D32AC-426A-4036-AB7E-5F551B5D53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49" name="Line 1551">
          <a:extLst>
            <a:ext uri="{FF2B5EF4-FFF2-40B4-BE49-F238E27FC236}">
              <a16:creationId xmlns="" xmlns:a16="http://schemas.microsoft.com/office/drawing/2014/main" id="{8C776308-5C28-4D6D-8C83-27D84A85B0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0" name="Line 1552">
          <a:extLst>
            <a:ext uri="{FF2B5EF4-FFF2-40B4-BE49-F238E27FC236}">
              <a16:creationId xmlns="" xmlns:a16="http://schemas.microsoft.com/office/drawing/2014/main" id="{488AEB7D-0421-46DD-A861-48753FB97B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1" name="Line 1553">
          <a:extLst>
            <a:ext uri="{FF2B5EF4-FFF2-40B4-BE49-F238E27FC236}">
              <a16:creationId xmlns="" xmlns:a16="http://schemas.microsoft.com/office/drawing/2014/main" id="{05512F42-1333-4F3A-8CE9-1846FD56AF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2" name="Line 1554">
          <a:extLst>
            <a:ext uri="{FF2B5EF4-FFF2-40B4-BE49-F238E27FC236}">
              <a16:creationId xmlns="" xmlns:a16="http://schemas.microsoft.com/office/drawing/2014/main" id="{39865558-9A0A-443E-856A-CD7C83BDF0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3" name="Line 1555">
          <a:extLst>
            <a:ext uri="{FF2B5EF4-FFF2-40B4-BE49-F238E27FC236}">
              <a16:creationId xmlns="" xmlns:a16="http://schemas.microsoft.com/office/drawing/2014/main" id="{8AA00500-4133-4C4F-B4D8-DE16EB395D8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4" name="Line 1556">
          <a:extLst>
            <a:ext uri="{FF2B5EF4-FFF2-40B4-BE49-F238E27FC236}">
              <a16:creationId xmlns="" xmlns:a16="http://schemas.microsoft.com/office/drawing/2014/main" id="{B61682D4-6BE2-4571-981F-5695137770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5" name="Line 1557">
          <a:extLst>
            <a:ext uri="{FF2B5EF4-FFF2-40B4-BE49-F238E27FC236}">
              <a16:creationId xmlns="" xmlns:a16="http://schemas.microsoft.com/office/drawing/2014/main" id="{DCC5D82C-4C7A-4305-88A0-4739260C9E3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6" name="Line 1572">
          <a:extLst>
            <a:ext uri="{FF2B5EF4-FFF2-40B4-BE49-F238E27FC236}">
              <a16:creationId xmlns="" xmlns:a16="http://schemas.microsoft.com/office/drawing/2014/main" id="{EBE52248-337C-4BDD-8FAF-30D8C3A34EC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7" name="Line 1573">
          <a:extLst>
            <a:ext uri="{FF2B5EF4-FFF2-40B4-BE49-F238E27FC236}">
              <a16:creationId xmlns="" xmlns:a16="http://schemas.microsoft.com/office/drawing/2014/main" id="{8C52CFF2-95B8-4A10-88A7-EC0C07A650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8" name="Line 1574">
          <a:extLst>
            <a:ext uri="{FF2B5EF4-FFF2-40B4-BE49-F238E27FC236}">
              <a16:creationId xmlns="" xmlns:a16="http://schemas.microsoft.com/office/drawing/2014/main" id="{F2D614B8-2532-4974-A709-C31EE0C389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59" name="Line 1575">
          <a:extLst>
            <a:ext uri="{FF2B5EF4-FFF2-40B4-BE49-F238E27FC236}">
              <a16:creationId xmlns="" xmlns:a16="http://schemas.microsoft.com/office/drawing/2014/main" id="{5BC3BC18-31EF-4B6B-9AF1-51683BF80CC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0" name="Line 1576">
          <a:extLst>
            <a:ext uri="{FF2B5EF4-FFF2-40B4-BE49-F238E27FC236}">
              <a16:creationId xmlns="" xmlns:a16="http://schemas.microsoft.com/office/drawing/2014/main" id="{042D33ED-DAD6-4CC8-8CD9-535637F060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1" name="Line 1577">
          <a:extLst>
            <a:ext uri="{FF2B5EF4-FFF2-40B4-BE49-F238E27FC236}">
              <a16:creationId xmlns="" xmlns:a16="http://schemas.microsoft.com/office/drawing/2014/main" id="{592EE5D8-4645-4378-87D3-C70D4194A8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2" name="Line 1578">
          <a:extLst>
            <a:ext uri="{FF2B5EF4-FFF2-40B4-BE49-F238E27FC236}">
              <a16:creationId xmlns="" xmlns:a16="http://schemas.microsoft.com/office/drawing/2014/main" id="{EBDFD27F-712A-4D87-9220-35899AF06D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3" name="Line 1579">
          <a:extLst>
            <a:ext uri="{FF2B5EF4-FFF2-40B4-BE49-F238E27FC236}">
              <a16:creationId xmlns="" xmlns:a16="http://schemas.microsoft.com/office/drawing/2014/main" id="{93925488-2217-4F5D-90AC-102A663EA2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4" name="Line 1580">
          <a:extLst>
            <a:ext uri="{FF2B5EF4-FFF2-40B4-BE49-F238E27FC236}">
              <a16:creationId xmlns="" xmlns:a16="http://schemas.microsoft.com/office/drawing/2014/main" id="{15C8CCA9-11F9-4F22-95FC-2772DA23AAB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5" name="Line 1581">
          <a:extLst>
            <a:ext uri="{FF2B5EF4-FFF2-40B4-BE49-F238E27FC236}">
              <a16:creationId xmlns="" xmlns:a16="http://schemas.microsoft.com/office/drawing/2014/main" id="{BC59060D-3BFC-47A3-87EC-80A00F0C862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6" name="Line 1582">
          <a:extLst>
            <a:ext uri="{FF2B5EF4-FFF2-40B4-BE49-F238E27FC236}">
              <a16:creationId xmlns="" xmlns:a16="http://schemas.microsoft.com/office/drawing/2014/main" id="{735D0F0F-C5C3-4170-B3FF-8759BC1A14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7" name="Line 1583">
          <a:extLst>
            <a:ext uri="{FF2B5EF4-FFF2-40B4-BE49-F238E27FC236}">
              <a16:creationId xmlns="" xmlns:a16="http://schemas.microsoft.com/office/drawing/2014/main" id="{76F4CC0B-8D78-495A-97C7-BF9A2C19A3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8" name="Line 1584">
          <a:extLst>
            <a:ext uri="{FF2B5EF4-FFF2-40B4-BE49-F238E27FC236}">
              <a16:creationId xmlns="" xmlns:a16="http://schemas.microsoft.com/office/drawing/2014/main" id="{3E106628-3ED4-45B5-A651-EC4B5D87712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69" name="Line 1585">
          <a:extLst>
            <a:ext uri="{FF2B5EF4-FFF2-40B4-BE49-F238E27FC236}">
              <a16:creationId xmlns="" xmlns:a16="http://schemas.microsoft.com/office/drawing/2014/main" id="{81FC2137-9553-453A-8997-9DB12914EB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0" name="Line 1743">
          <a:extLst>
            <a:ext uri="{FF2B5EF4-FFF2-40B4-BE49-F238E27FC236}">
              <a16:creationId xmlns="" xmlns:a16="http://schemas.microsoft.com/office/drawing/2014/main" id="{1C7DEAF6-8F0D-4303-BB0F-05C49A65D07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1" name="Line 1744">
          <a:extLst>
            <a:ext uri="{FF2B5EF4-FFF2-40B4-BE49-F238E27FC236}">
              <a16:creationId xmlns="" xmlns:a16="http://schemas.microsoft.com/office/drawing/2014/main" id="{47AEC449-A148-4E68-8454-77C6CBF2B69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2" name="Line 1745">
          <a:extLst>
            <a:ext uri="{FF2B5EF4-FFF2-40B4-BE49-F238E27FC236}">
              <a16:creationId xmlns="" xmlns:a16="http://schemas.microsoft.com/office/drawing/2014/main" id="{22002B8F-0E85-4CAE-B4B6-B98DB8B1EF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3" name="Line 1746">
          <a:extLst>
            <a:ext uri="{FF2B5EF4-FFF2-40B4-BE49-F238E27FC236}">
              <a16:creationId xmlns="" xmlns:a16="http://schemas.microsoft.com/office/drawing/2014/main" id="{198257A2-2745-4082-9CD8-F9DA797157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4" name="Line 1747">
          <a:extLst>
            <a:ext uri="{FF2B5EF4-FFF2-40B4-BE49-F238E27FC236}">
              <a16:creationId xmlns="" xmlns:a16="http://schemas.microsoft.com/office/drawing/2014/main" id="{89B55781-53D0-48EF-BA73-7886646EBF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5" name="Line 1748">
          <a:extLst>
            <a:ext uri="{FF2B5EF4-FFF2-40B4-BE49-F238E27FC236}">
              <a16:creationId xmlns="" xmlns:a16="http://schemas.microsoft.com/office/drawing/2014/main" id="{019CD193-6AE7-4738-9CD1-98F6B8D6FCD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6" name="Line 1749">
          <a:extLst>
            <a:ext uri="{FF2B5EF4-FFF2-40B4-BE49-F238E27FC236}">
              <a16:creationId xmlns="" xmlns:a16="http://schemas.microsoft.com/office/drawing/2014/main" id="{4EFD98A8-E8FC-4C11-A0C0-D1B1DC5F0C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7" name="Line 1750">
          <a:extLst>
            <a:ext uri="{FF2B5EF4-FFF2-40B4-BE49-F238E27FC236}">
              <a16:creationId xmlns="" xmlns:a16="http://schemas.microsoft.com/office/drawing/2014/main" id="{1BE541FD-06FE-4814-85A0-580EB5881A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8" name="Line 1751">
          <a:extLst>
            <a:ext uri="{FF2B5EF4-FFF2-40B4-BE49-F238E27FC236}">
              <a16:creationId xmlns="" xmlns:a16="http://schemas.microsoft.com/office/drawing/2014/main" id="{7AFF10F9-6AB4-4BE2-B2F0-0BFCBF4461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79" name="Line 1752">
          <a:extLst>
            <a:ext uri="{FF2B5EF4-FFF2-40B4-BE49-F238E27FC236}">
              <a16:creationId xmlns="" xmlns:a16="http://schemas.microsoft.com/office/drawing/2014/main" id="{5F23D8D1-EDB0-4C0C-8F08-E2EC29E1E3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0" name="Line 1753">
          <a:extLst>
            <a:ext uri="{FF2B5EF4-FFF2-40B4-BE49-F238E27FC236}">
              <a16:creationId xmlns="" xmlns:a16="http://schemas.microsoft.com/office/drawing/2014/main" id="{C182101B-0D52-49D9-AC2E-DC8B9EBE0A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1" name="Line 1754">
          <a:extLst>
            <a:ext uri="{FF2B5EF4-FFF2-40B4-BE49-F238E27FC236}">
              <a16:creationId xmlns="" xmlns:a16="http://schemas.microsoft.com/office/drawing/2014/main" id="{BEE616BE-8A82-4DDD-96C8-4E50EF072D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2" name="Line 1755">
          <a:extLst>
            <a:ext uri="{FF2B5EF4-FFF2-40B4-BE49-F238E27FC236}">
              <a16:creationId xmlns="" xmlns:a16="http://schemas.microsoft.com/office/drawing/2014/main" id="{E654C6F3-4C48-4C61-9B8B-2F587F27FFB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3" name="Line 1756">
          <a:extLst>
            <a:ext uri="{FF2B5EF4-FFF2-40B4-BE49-F238E27FC236}">
              <a16:creationId xmlns="" xmlns:a16="http://schemas.microsoft.com/office/drawing/2014/main" id="{AA782CE1-3CC8-4AD3-AEE2-2A91CA9002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4" name="Line 1757">
          <a:extLst>
            <a:ext uri="{FF2B5EF4-FFF2-40B4-BE49-F238E27FC236}">
              <a16:creationId xmlns="" xmlns:a16="http://schemas.microsoft.com/office/drawing/2014/main" id="{4DBDD1D5-5D9E-4DDC-A514-DA82F60B1F8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5" name="Line 1758">
          <a:extLst>
            <a:ext uri="{FF2B5EF4-FFF2-40B4-BE49-F238E27FC236}">
              <a16:creationId xmlns="" xmlns:a16="http://schemas.microsoft.com/office/drawing/2014/main" id="{6A03C044-9746-4A1D-9726-0F47315E6A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6" name="Line 1759">
          <a:extLst>
            <a:ext uri="{FF2B5EF4-FFF2-40B4-BE49-F238E27FC236}">
              <a16:creationId xmlns="" xmlns:a16="http://schemas.microsoft.com/office/drawing/2014/main" id="{28FF7770-8E4F-4492-9C8A-80621951D01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7" name="Line 1760">
          <a:extLst>
            <a:ext uri="{FF2B5EF4-FFF2-40B4-BE49-F238E27FC236}">
              <a16:creationId xmlns="" xmlns:a16="http://schemas.microsoft.com/office/drawing/2014/main" id="{4BA51DB4-5F4D-4A82-BABF-F8B16A9A561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8" name="Line 1761">
          <a:extLst>
            <a:ext uri="{FF2B5EF4-FFF2-40B4-BE49-F238E27FC236}">
              <a16:creationId xmlns="" xmlns:a16="http://schemas.microsoft.com/office/drawing/2014/main" id="{359E61A6-CEEC-43FE-AD08-51A3E19C18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89" name="Line 1762">
          <a:extLst>
            <a:ext uri="{FF2B5EF4-FFF2-40B4-BE49-F238E27FC236}">
              <a16:creationId xmlns="" xmlns:a16="http://schemas.microsoft.com/office/drawing/2014/main" id="{12952B77-0DCE-4A1E-B20F-9FB163D9B5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0" name="Line 1763">
          <a:extLst>
            <a:ext uri="{FF2B5EF4-FFF2-40B4-BE49-F238E27FC236}">
              <a16:creationId xmlns="" xmlns:a16="http://schemas.microsoft.com/office/drawing/2014/main" id="{7E6FBD27-E66A-4C1A-AC90-F91B43F2C2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1" name="Line 1764">
          <a:extLst>
            <a:ext uri="{FF2B5EF4-FFF2-40B4-BE49-F238E27FC236}">
              <a16:creationId xmlns="" xmlns:a16="http://schemas.microsoft.com/office/drawing/2014/main" id="{64F846E0-AE72-4552-84B5-8F2AB5CB59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2" name="Line 1765">
          <a:extLst>
            <a:ext uri="{FF2B5EF4-FFF2-40B4-BE49-F238E27FC236}">
              <a16:creationId xmlns="" xmlns:a16="http://schemas.microsoft.com/office/drawing/2014/main" id="{26D01395-7902-4BEE-B2FF-A79C05F898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3" name="Line 1766">
          <a:extLst>
            <a:ext uri="{FF2B5EF4-FFF2-40B4-BE49-F238E27FC236}">
              <a16:creationId xmlns="" xmlns:a16="http://schemas.microsoft.com/office/drawing/2014/main" id="{220488AE-0D43-4319-9C5A-AD97AD8C5E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4" name="Line 1767">
          <a:extLst>
            <a:ext uri="{FF2B5EF4-FFF2-40B4-BE49-F238E27FC236}">
              <a16:creationId xmlns="" xmlns:a16="http://schemas.microsoft.com/office/drawing/2014/main" id="{ABD43D00-A3A1-4782-B82A-8A628087ED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5" name="Line 1768">
          <a:extLst>
            <a:ext uri="{FF2B5EF4-FFF2-40B4-BE49-F238E27FC236}">
              <a16:creationId xmlns="" xmlns:a16="http://schemas.microsoft.com/office/drawing/2014/main" id="{F85204F9-F8CB-4065-9735-E8C9196BA1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6" name="Line 1769">
          <a:extLst>
            <a:ext uri="{FF2B5EF4-FFF2-40B4-BE49-F238E27FC236}">
              <a16:creationId xmlns="" xmlns:a16="http://schemas.microsoft.com/office/drawing/2014/main" id="{D9E6A706-3128-491F-A8F1-FB99B22374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7" name="Line 1770">
          <a:extLst>
            <a:ext uri="{FF2B5EF4-FFF2-40B4-BE49-F238E27FC236}">
              <a16:creationId xmlns="" xmlns:a16="http://schemas.microsoft.com/office/drawing/2014/main" id="{B0D3C655-23AF-4B54-BD00-717159AF07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8" name="Line 3157">
          <a:extLst>
            <a:ext uri="{FF2B5EF4-FFF2-40B4-BE49-F238E27FC236}">
              <a16:creationId xmlns="" xmlns:a16="http://schemas.microsoft.com/office/drawing/2014/main" id="{2A7CECD0-2013-46E6-88C5-75E757005B5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299" name="Line 3158">
          <a:extLst>
            <a:ext uri="{FF2B5EF4-FFF2-40B4-BE49-F238E27FC236}">
              <a16:creationId xmlns="" xmlns:a16="http://schemas.microsoft.com/office/drawing/2014/main" id="{C3EB09EC-AF80-479F-B70F-80F29879351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0" name="Line 3159">
          <a:extLst>
            <a:ext uri="{FF2B5EF4-FFF2-40B4-BE49-F238E27FC236}">
              <a16:creationId xmlns="" xmlns:a16="http://schemas.microsoft.com/office/drawing/2014/main" id="{747E5E06-61C5-4A45-B437-5260868659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1" name="Line 3160">
          <a:extLst>
            <a:ext uri="{FF2B5EF4-FFF2-40B4-BE49-F238E27FC236}">
              <a16:creationId xmlns="" xmlns:a16="http://schemas.microsoft.com/office/drawing/2014/main" id="{2CCA53F7-DCC4-4358-8CF9-FC62CF70CB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2" name="Line 3161">
          <a:extLst>
            <a:ext uri="{FF2B5EF4-FFF2-40B4-BE49-F238E27FC236}">
              <a16:creationId xmlns="" xmlns:a16="http://schemas.microsoft.com/office/drawing/2014/main" id="{EBFA5310-1952-4C57-B7FA-2DBE04CFDA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3" name="Line 3162">
          <a:extLst>
            <a:ext uri="{FF2B5EF4-FFF2-40B4-BE49-F238E27FC236}">
              <a16:creationId xmlns="" xmlns:a16="http://schemas.microsoft.com/office/drawing/2014/main" id="{BE281158-A02F-4AF2-BCC1-75D1100057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4" name="Line 3163">
          <a:extLst>
            <a:ext uri="{FF2B5EF4-FFF2-40B4-BE49-F238E27FC236}">
              <a16:creationId xmlns="" xmlns:a16="http://schemas.microsoft.com/office/drawing/2014/main" id="{C77C069A-9AC3-4710-81DB-365B3548A0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5" name="Line 3164">
          <a:extLst>
            <a:ext uri="{FF2B5EF4-FFF2-40B4-BE49-F238E27FC236}">
              <a16:creationId xmlns="" xmlns:a16="http://schemas.microsoft.com/office/drawing/2014/main" id="{9565B476-66CF-42B8-A529-1C04C784D9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6" name="Line 3165">
          <a:extLst>
            <a:ext uri="{FF2B5EF4-FFF2-40B4-BE49-F238E27FC236}">
              <a16:creationId xmlns="" xmlns:a16="http://schemas.microsoft.com/office/drawing/2014/main" id="{73A8178E-03C7-453C-A636-1ABAAD778D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7" name="Line 3166">
          <a:extLst>
            <a:ext uri="{FF2B5EF4-FFF2-40B4-BE49-F238E27FC236}">
              <a16:creationId xmlns="" xmlns:a16="http://schemas.microsoft.com/office/drawing/2014/main" id="{4A5C1BD6-8886-4B29-A3AE-439C9C64A7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8" name="Line 3167">
          <a:extLst>
            <a:ext uri="{FF2B5EF4-FFF2-40B4-BE49-F238E27FC236}">
              <a16:creationId xmlns="" xmlns:a16="http://schemas.microsoft.com/office/drawing/2014/main" id="{E6EBD2F0-D4DC-4F62-B7DB-257CA47E5C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09" name="Line 3168">
          <a:extLst>
            <a:ext uri="{FF2B5EF4-FFF2-40B4-BE49-F238E27FC236}">
              <a16:creationId xmlns="" xmlns:a16="http://schemas.microsoft.com/office/drawing/2014/main" id="{D5392E57-C135-4546-9D63-D808936A37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0" name="Line 3169">
          <a:extLst>
            <a:ext uri="{FF2B5EF4-FFF2-40B4-BE49-F238E27FC236}">
              <a16:creationId xmlns="" xmlns:a16="http://schemas.microsoft.com/office/drawing/2014/main" id="{BBD66BB4-DAD6-4E4C-8B5E-2FDE18A6D4D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1" name="Line 3170">
          <a:extLst>
            <a:ext uri="{FF2B5EF4-FFF2-40B4-BE49-F238E27FC236}">
              <a16:creationId xmlns="" xmlns:a16="http://schemas.microsoft.com/office/drawing/2014/main" id="{1E743F7C-6685-4ADA-B5DA-98C7FC5503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2" name="Line 2342">
          <a:extLst>
            <a:ext uri="{FF2B5EF4-FFF2-40B4-BE49-F238E27FC236}">
              <a16:creationId xmlns="" xmlns:a16="http://schemas.microsoft.com/office/drawing/2014/main" id="{7A47603B-3963-4EAA-9D95-9B3ECB3835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3" name="Line 2343">
          <a:extLst>
            <a:ext uri="{FF2B5EF4-FFF2-40B4-BE49-F238E27FC236}">
              <a16:creationId xmlns="" xmlns:a16="http://schemas.microsoft.com/office/drawing/2014/main" id="{A19A0A81-DEE3-4306-AA9D-DE16CC1256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4" name="Line 2344">
          <a:extLst>
            <a:ext uri="{FF2B5EF4-FFF2-40B4-BE49-F238E27FC236}">
              <a16:creationId xmlns="" xmlns:a16="http://schemas.microsoft.com/office/drawing/2014/main" id="{B7C72FC4-E577-4F03-898F-AC820C936F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5" name="Line 2345">
          <a:extLst>
            <a:ext uri="{FF2B5EF4-FFF2-40B4-BE49-F238E27FC236}">
              <a16:creationId xmlns="" xmlns:a16="http://schemas.microsoft.com/office/drawing/2014/main" id="{3259F3D6-DCCD-4723-B7E5-65E4E2F0DA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6" name="Line 2346">
          <a:extLst>
            <a:ext uri="{FF2B5EF4-FFF2-40B4-BE49-F238E27FC236}">
              <a16:creationId xmlns="" xmlns:a16="http://schemas.microsoft.com/office/drawing/2014/main" id="{40005E5E-6E29-4D0C-AE50-64C5C0FC467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7" name="Line 2347">
          <a:extLst>
            <a:ext uri="{FF2B5EF4-FFF2-40B4-BE49-F238E27FC236}">
              <a16:creationId xmlns="" xmlns:a16="http://schemas.microsoft.com/office/drawing/2014/main" id="{6B280AEE-151B-4B35-A524-B51A5FA3393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8" name="Line 2348">
          <a:extLst>
            <a:ext uri="{FF2B5EF4-FFF2-40B4-BE49-F238E27FC236}">
              <a16:creationId xmlns="" xmlns:a16="http://schemas.microsoft.com/office/drawing/2014/main" id="{B8485097-3535-47D5-B376-5C311EF2E3C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19" name="Line 2440">
          <a:extLst>
            <a:ext uri="{FF2B5EF4-FFF2-40B4-BE49-F238E27FC236}">
              <a16:creationId xmlns="" xmlns:a16="http://schemas.microsoft.com/office/drawing/2014/main" id="{3E633B42-32DE-4D81-AB5A-791D9F05D3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0" name="Line 2441">
          <a:extLst>
            <a:ext uri="{FF2B5EF4-FFF2-40B4-BE49-F238E27FC236}">
              <a16:creationId xmlns="" xmlns:a16="http://schemas.microsoft.com/office/drawing/2014/main" id="{F0B3F9EA-D41C-40FE-86C7-0F1793E07A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1" name="Line 2442">
          <a:extLst>
            <a:ext uri="{FF2B5EF4-FFF2-40B4-BE49-F238E27FC236}">
              <a16:creationId xmlns="" xmlns:a16="http://schemas.microsoft.com/office/drawing/2014/main" id="{BA142905-B2E5-4DBA-88AE-10A871FBCDA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2" name="Line 2443">
          <a:extLst>
            <a:ext uri="{FF2B5EF4-FFF2-40B4-BE49-F238E27FC236}">
              <a16:creationId xmlns="" xmlns:a16="http://schemas.microsoft.com/office/drawing/2014/main" id="{4FF9BD67-74D8-4733-98B5-4045B3AC22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3" name="Line 2444">
          <a:extLst>
            <a:ext uri="{FF2B5EF4-FFF2-40B4-BE49-F238E27FC236}">
              <a16:creationId xmlns="" xmlns:a16="http://schemas.microsoft.com/office/drawing/2014/main" id="{2A6093BF-6E7C-4CDF-BA85-174E24C30A4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4" name="Line 2445">
          <a:extLst>
            <a:ext uri="{FF2B5EF4-FFF2-40B4-BE49-F238E27FC236}">
              <a16:creationId xmlns="" xmlns:a16="http://schemas.microsoft.com/office/drawing/2014/main" id="{58FB5813-66BA-4271-A042-1D535ECCB6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5" name="Line 2446">
          <a:extLst>
            <a:ext uri="{FF2B5EF4-FFF2-40B4-BE49-F238E27FC236}">
              <a16:creationId xmlns="" xmlns:a16="http://schemas.microsoft.com/office/drawing/2014/main" id="{6BC6BBCA-7211-4392-874F-3BBE02EBBD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6" name="Line 3105">
          <a:extLst>
            <a:ext uri="{FF2B5EF4-FFF2-40B4-BE49-F238E27FC236}">
              <a16:creationId xmlns="" xmlns:a16="http://schemas.microsoft.com/office/drawing/2014/main" id="{E4C8CC7D-6B3D-47FA-8D6B-6CBA8085956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7" name="Line 3106">
          <a:extLst>
            <a:ext uri="{FF2B5EF4-FFF2-40B4-BE49-F238E27FC236}">
              <a16:creationId xmlns="" xmlns:a16="http://schemas.microsoft.com/office/drawing/2014/main" id="{B8552803-AE2D-4FD4-BE80-BF7B0404C0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8" name="Line 3107">
          <a:extLst>
            <a:ext uri="{FF2B5EF4-FFF2-40B4-BE49-F238E27FC236}">
              <a16:creationId xmlns="" xmlns:a16="http://schemas.microsoft.com/office/drawing/2014/main" id="{331B82BC-E8E9-46BF-BCE2-720F6DFFD01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29" name="Line 3108">
          <a:extLst>
            <a:ext uri="{FF2B5EF4-FFF2-40B4-BE49-F238E27FC236}">
              <a16:creationId xmlns="" xmlns:a16="http://schemas.microsoft.com/office/drawing/2014/main" id="{F43F4896-4B35-41A7-B73D-C3F6714D39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0" name="Line 3109">
          <a:extLst>
            <a:ext uri="{FF2B5EF4-FFF2-40B4-BE49-F238E27FC236}">
              <a16:creationId xmlns="" xmlns:a16="http://schemas.microsoft.com/office/drawing/2014/main" id="{D40B38AD-3DCD-4882-BA26-46331160E1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1" name="Line 3110">
          <a:extLst>
            <a:ext uri="{FF2B5EF4-FFF2-40B4-BE49-F238E27FC236}">
              <a16:creationId xmlns="" xmlns:a16="http://schemas.microsoft.com/office/drawing/2014/main" id="{FAF67174-B102-4689-A66A-B6D386D940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2" name="Line 3111">
          <a:extLst>
            <a:ext uri="{FF2B5EF4-FFF2-40B4-BE49-F238E27FC236}">
              <a16:creationId xmlns="" xmlns:a16="http://schemas.microsoft.com/office/drawing/2014/main" id="{01E8E244-FB46-4C11-AEF9-79048357D9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3" name="Line 3203">
          <a:extLst>
            <a:ext uri="{FF2B5EF4-FFF2-40B4-BE49-F238E27FC236}">
              <a16:creationId xmlns="" xmlns:a16="http://schemas.microsoft.com/office/drawing/2014/main" id="{F627F256-ED8A-4BCC-8E0A-1DF3277D29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4" name="Line 3204">
          <a:extLst>
            <a:ext uri="{FF2B5EF4-FFF2-40B4-BE49-F238E27FC236}">
              <a16:creationId xmlns="" xmlns:a16="http://schemas.microsoft.com/office/drawing/2014/main" id="{FCAEC6F3-E11B-44EA-9192-734843681D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5" name="Line 3205">
          <a:extLst>
            <a:ext uri="{FF2B5EF4-FFF2-40B4-BE49-F238E27FC236}">
              <a16:creationId xmlns="" xmlns:a16="http://schemas.microsoft.com/office/drawing/2014/main" id="{AF99043B-A573-479F-9A75-4F18BFA396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6" name="Line 3206">
          <a:extLst>
            <a:ext uri="{FF2B5EF4-FFF2-40B4-BE49-F238E27FC236}">
              <a16:creationId xmlns="" xmlns:a16="http://schemas.microsoft.com/office/drawing/2014/main" id="{85DE49A3-6194-45BF-9BEB-2BB5AC2FD61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7" name="Line 3207">
          <a:extLst>
            <a:ext uri="{FF2B5EF4-FFF2-40B4-BE49-F238E27FC236}">
              <a16:creationId xmlns="" xmlns:a16="http://schemas.microsoft.com/office/drawing/2014/main" id="{DF0A6604-75E8-411B-AFD3-19472AA594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8" name="Line 3208">
          <a:extLst>
            <a:ext uri="{FF2B5EF4-FFF2-40B4-BE49-F238E27FC236}">
              <a16:creationId xmlns="" xmlns:a16="http://schemas.microsoft.com/office/drawing/2014/main" id="{DA849744-6CF7-418B-BAE0-8EE20C73B5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39" name="Line 3209">
          <a:extLst>
            <a:ext uri="{FF2B5EF4-FFF2-40B4-BE49-F238E27FC236}">
              <a16:creationId xmlns="" xmlns:a16="http://schemas.microsoft.com/office/drawing/2014/main" id="{D861B647-467E-471B-984E-6378FE585F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0" name="Line 1715">
          <a:extLst>
            <a:ext uri="{FF2B5EF4-FFF2-40B4-BE49-F238E27FC236}">
              <a16:creationId xmlns="" xmlns:a16="http://schemas.microsoft.com/office/drawing/2014/main" id="{507321A6-1E55-4C9F-9A3E-FDC05CC0E5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1" name="Line 1716">
          <a:extLst>
            <a:ext uri="{FF2B5EF4-FFF2-40B4-BE49-F238E27FC236}">
              <a16:creationId xmlns="" xmlns:a16="http://schemas.microsoft.com/office/drawing/2014/main" id="{AD86B0CE-2BBD-4D43-85A7-E1E96E690C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2" name="Line 1717">
          <a:extLst>
            <a:ext uri="{FF2B5EF4-FFF2-40B4-BE49-F238E27FC236}">
              <a16:creationId xmlns="" xmlns:a16="http://schemas.microsoft.com/office/drawing/2014/main" id="{C87ECBB8-19FE-4A01-AA2D-B0327DFA36C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3" name="Line 1718">
          <a:extLst>
            <a:ext uri="{FF2B5EF4-FFF2-40B4-BE49-F238E27FC236}">
              <a16:creationId xmlns="" xmlns:a16="http://schemas.microsoft.com/office/drawing/2014/main" id="{29F43902-F9A9-4A19-A941-A41EFC5222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4" name="Line 1719">
          <a:extLst>
            <a:ext uri="{FF2B5EF4-FFF2-40B4-BE49-F238E27FC236}">
              <a16:creationId xmlns="" xmlns:a16="http://schemas.microsoft.com/office/drawing/2014/main" id="{703A7DC1-16EE-4725-99D3-71356DC91BC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5" name="Line 1720">
          <a:extLst>
            <a:ext uri="{FF2B5EF4-FFF2-40B4-BE49-F238E27FC236}">
              <a16:creationId xmlns="" xmlns:a16="http://schemas.microsoft.com/office/drawing/2014/main" id="{6FBA7D61-8C4B-4D93-91A4-082B6312142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6" name="Line 1721">
          <a:extLst>
            <a:ext uri="{FF2B5EF4-FFF2-40B4-BE49-F238E27FC236}">
              <a16:creationId xmlns="" xmlns:a16="http://schemas.microsoft.com/office/drawing/2014/main" id="{94FDEEEE-560F-4937-8EBA-D3069B2F49B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7" name="Line 1722">
          <a:extLst>
            <a:ext uri="{FF2B5EF4-FFF2-40B4-BE49-F238E27FC236}">
              <a16:creationId xmlns="" xmlns:a16="http://schemas.microsoft.com/office/drawing/2014/main" id="{D56A12C7-E825-4999-87DE-785FE14636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8" name="Line 1723">
          <a:extLst>
            <a:ext uri="{FF2B5EF4-FFF2-40B4-BE49-F238E27FC236}">
              <a16:creationId xmlns="" xmlns:a16="http://schemas.microsoft.com/office/drawing/2014/main" id="{23973BD5-BC52-4C07-AB48-C768150C96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49" name="Line 1724">
          <a:extLst>
            <a:ext uri="{FF2B5EF4-FFF2-40B4-BE49-F238E27FC236}">
              <a16:creationId xmlns="" xmlns:a16="http://schemas.microsoft.com/office/drawing/2014/main" id="{7725196A-4D01-4957-9027-B228C12C07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0" name="Line 1725">
          <a:extLst>
            <a:ext uri="{FF2B5EF4-FFF2-40B4-BE49-F238E27FC236}">
              <a16:creationId xmlns="" xmlns:a16="http://schemas.microsoft.com/office/drawing/2014/main" id="{AAEB058C-9C18-49AC-90C7-18CC0BADF39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1" name="Line 1726">
          <a:extLst>
            <a:ext uri="{FF2B5EF4-FFF2-40B4-BE49-F238E27FC236}">
              <a16:creationId xmlns="" xmlns:a16="http://schemas.microsoft.com/office/drawing/2014/main" id="{316CBE42-D07B-4A6B-AC40-3F4E7E75345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2" name="Line 1727">
          <a:extLst>
            <a:ext uri="{FF2B5EF4-FFF2-40B4-BE49-F238E27FC236}">
              <a16:creationId xmlns="" xmlns:a16="http://schemas.microsoft.com/office/drawing/2014/main" id="{0B44BA77-96CD-4143-93B5-25E1594CB5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3" name="Line 1728">
          <a:extLst>
            <a:ext uri="{FF2B5EF4-FFF2-40B4-BE49-F238E27FC236}">
              <a16:creationId xmlns="" xmlns:a16="http://schemas.microsoft.com/office/drawing/2014/main" id="{78A7581B-7BF8-42A4-BB5A-EBC633E614E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4" name="Line 1757">
          <a:extLst>
            <a:ext uri="{FF2B5EF4-FFF2-40B4-BE49-F238E27FC236}">
              <a16:creationId xmlns="" xmlns:a16="http://schemas.microsoft.com/office/drawing/2014/main" id="{A63C87BD-57BA-47FA-B4D8-F6EEEACE21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5" name="Line 1758">
          <a:extLst>
            <a:ext uri="{FF2B5EF4-FFF2-40B4-BE49-F238E27FC236}">
              <a16:creationId xmlns="" xmlns:a16="http://schemas.microsoft.com/office/drawing/2014/main" id="{F19B4177-B51E-44BD-83EC-0733A61CD7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6" name="Line 1759">
          <a:extLst>
            <a:ext uri="{FF2B5EF4-FFF2-40B4-BE49-F238E27FC236}">
              <a16:creationId xmlns="" xmlns:a16="http://schemas.microsoft.com/office/drawing/2014/main" id="{2FECEEB6-0B62-4974-A412-6777C6D6C9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7" name="Line 1760">
          <a:extLst>
            <a:ext uri="{FF2B5EF4-FFF2-40B4-BE49-F238E27FC236}">
              <a16:creationId xmlns="" xmlns:a16="http://schemas.microsoft.com/office/drawing/2014/main" id="{7B3D457B-F1BB-4016-AF84-0FDD58C63C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8" name="Line 1761">
          <a:extLst>
            <a:ext uri="{FF2B5EF4-FFF2-40B4-BE49-F238E27FC236}">
              <a16:creationId xmlns="" xmlns:a16="http://schemas.microsoft.com/office/drawing/2014/main" id="{E8CDA532-61F4-4AB7-9230-310537C5EB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59" name="Line 1762">
          <a:extLst>
            <a:ext uri="{FF2B5EF4-FFF2-40B4-BE49-F238E27FC236}">
              <a16:creationId xmlns="" xmlns:a16="http://schemas.microsoft.com/office/drawing/2014/main" id="{FE6A7C58-68EC-45A7-A779-CAF2D3FF0B8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0" name="Line 1763">
          <a:extLst>
            <a:ext uri="{FF2B5EF4-FFF2-40B4-BE49-F238E27FC236}">
              <a16:creationId xmlns="" xmlns:a16="http://schemas.microsoft.com/office/drawing/2014/main" id="{AA761515-D712-40C1-84EB-1A9AD0291B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1" name="Line 1764">
          <a:extLst>
            <a:ext uri="{FF2B5EF4-FFF2-40B4-BE49-F238E27FC236}">
              <a16:creationId xmlns="" xmlns:a16="http://schemas.microsoft.com/office/drawing/2014/main" id="{CD6C752B-C200-4BC9-834C-344D52FE14D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2" name="Line 1765">
          <a:extLst>
            <a:ext uri="{FF2B5EF4-FFF2-40B4-BE49-F238E27FC236}">
              <a16:creationId xmlns="" xmlns:a16="http://schemas.microsoft.com/office/drawing/2014/main" id="{E28A4A64-EBBF-4070-B006-EB19F84AA2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3" name="Line 1766">
          <a:extLst>
            <a:ext uri="{FF2B5EF4-FFF2-40B4-BE49-F238E27FC236}">
              <a16:creationId xmlns="" xmlns:a16="http://schemas.microsoft.com/office/drawing/2014/main" id="{62218B6C-518F-4548-956F-059A63FA7F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4" name="Line 1767">
          <a:extLst>
            <a:ext uri="{FF2B5EF4-FFF2-40B4-BE49-F238E27FC236}">
              <a16:creationId xmlns="" xmlns:a16="http://schemas.microsoft.com/office/drawing/2014/main" id="{6D0D0E47-B70E-4B56-8333-82C6B88EC9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5" name="Line 1768">
          <a:extLst>
            <a:ext uri="{FF2B5EF4-FFF2-40B4-BE49-F238E27FC236}">
              <a16:creationId xmlns="" xmlns:a16="http://schemas.microsoft.com/office/drawing/2014/main" id="{773DFD50-1704-4AC7-A61E-ECEFA46AAA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6" name="Line 1769">
          <a:extLst>
            <a:ext uri="{FF2B5EF4-FFF2-40B4-BE49-F238E27FC236}">
              <a16:creationId xmlns="" xmlns:a16="http://schemas.microsoft.com/office/drawing/2014/main" id="{899350E0-7AEA-4106-A63C-E515CBF94D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7" name="Line 1770">
          <a:extLst>
            <a:ext uri="{FF2B5EF4-FFF2-40B4-BE49-F238E27FC236}">
              <a16:creationId xmlns="" xmlns:a16="http://schemas.microsoft.com/office/drawing/2014/main" id="{B8F6C56D-8138-4B78-AF53-8D048448E59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8" name="Line 1743">
          <a:extLst>
            <a:ext uri="{FF2B5EF4-FFF2-40B4-BE49-F238E27FC236}">
              <a16:creationId xmlns="" xmlns:a16="http://schemas.microsoft.com/office/drawing/2014/main" id="{A2212DFE-E6CD-4C0E-A396-9ED67713D6F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69" name="Line 1744">
          <a:extLst>
            <a:ext uri="{FF2B5EF4-FFF2-40B4-BE49-F238E27FC236}">
              <a16:creationId xmlns="" xmlns:a16="http://schemas.microsoft.com/office/drawing/2014/main" id="{0E4EA27D-4811-4E4D-9460-4342BDB2F9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0" name="Line 1745">
          <a:extLst>
            <a:ext uri="{FF2B5EF4-FFF2-40B4-BE49-F238E27FC236}">
              <a16:creationId xmlns="" xmlns:a16="http://schemas.microsoft.com/office/drawing/2014/main" id="{D145ED1C-094C-4114-B11F-691C203C50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1" name="Line 1746">
          <a:extLst>
            <a:ext uri="{FF2B5EF4-FFF2-40B4-BE49-F238E27FC236}">
              <a16:creationId xmlns="" xmlns:a16="http://schemas.microsoft.com/office/drawing/2014/main" id="{6C1173E3-8C59-42C5-BF6E-6430B555755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2" name="Line 1747">
          <a:extLst>
            <a:ext uri="{FF2B5EF4-FFF2-40B4-BE49-F238E27FC236}">
              <a16:creationId xmlns="" xmlns:a16="http://schemas.microsoft.com/office/drawing/2014/main" id="{EF7657E7-869D-44FD-AB3F-0D0045BE1E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3" name="Line 1748">
          <a:extLst>
            <a:ext uri="{FF2B5EF4-FFF2-40B4-BE49-F238E27FC236}">
              <a16:creationId xmlns="" xmlns:a16="http://schemas.microsoft.com/office/drawing/2014/main" id="{DA22958D-8940-4324-98E2-1F7505973B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4" name="Line 1749">
          <a:extLst>
            <a:ext uri="{FF2B5EF4-FFF2-40B4-BE49-F238E27FC236}">
              <a16:creationId xmlns="" xmlns:a16="http://schemas.microsoft.com/office/drawing/2014/main" id="{5AA77C45-E426-42D0-BDAC-467D24513B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5" name="Line 1750">
          <a:extLst>
            <a:ext uri="{FF2B5EF4-FFF2-40B4-BE49-F238E27FC236}">
              <a16:creationId xmlns="" xmlns:a16="http://schemas.microsoft.com/office/drawing/2014/main" id="{02EEDDCF-96C3-462D-AAA4-B795C0382D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6" name="Line 1751">
          <a:extLst>
            <a:ext uri="{FF2B5EF4-FFF2-40B4-BE49-F238E27FC236}">
              <a16:creationId xmlns="" xmlns:a16="http://schemas.microsoft.com/office/drawing/2014/main" id="{9DBE5F3F-52A7-48E0-9D4B-32D6CA798E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7" name="Line 1752">
          <a:extLst>
            <a:ext uri="{FF2B5EF4-FFF2-40B4-BE49-F238E27FC236}">
              <a16:creationId xmlns="" xmlns:a16="http://schemas.microsoft.com/office/drawing/2014/main" id="{1C6ABA63-79BE-46DD-9589-93352D28F8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8" name="Line 1753">
          <a:extLst>
            <a:ext uri="{FF2B5EF4-FFF2-40B4-BE49-F238E27FC236}">
              <a16:creationId xmlns="" xmlns:a16="http://schemas.microsoft.com/office/drawing/2014/main" id="{1BF1A5F7-22B9-460C-8EE2-281BE0EE1C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79" name="Line 1754">
          <a:extLst>
            <a:ext uri="{FF2B5EF4-FFF2-40B4-BE49-F238E27FC236}">
              <a16:creationId xmlns="" xmlns:a16="http://schemas.microsoft.com/office/drawing/2014/main" id="{8A9CD85A-1F6D-4790-BB16-1F85D7E6BC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0" name="Line 1755">
          <a:extLst>
            <a:ext uri="{FF2B5EF4-FFF2-40B4-BE49-F238E27FC236}">
              <a16:creationId xmlns="" xmlns:a16="http://schemas.microsoft.com/office/drawing/2014/main" id="{7541C69D-D6D0-4C16-A720-AF87BD72C3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1" name="Line 1756">
          <a:extLst>
            <a:ext uri="{FF2B5EF4-FFF2-40B4-BE49-F238E27FC236}">
              <a16:creationId xmlns="" xmlns:a16="http://schemas.microsoft.com/office/drawing/2014/main" id="{1DD30FF4-511B-4138-8288-207CEABD07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2" name="Line 1757">
          <a:extLst>
            <a:ext uri="{FF2B5EF4-FFF2-40B4-BE49-F238E27FC236}">
              <a16:creationId xmlns="" xmlns:a16="http://schemas.microsoft.com/office/drawing/2014/main" id="{A38CF1F6-8E87-45CD-AB5D-58C5D7A48E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3" name="Line 1758">
          <a:extLst>
            <a:ext uri="{FF2B5EF4-FFF2-40B4-BE49-F238E27FC236}">
              <a16:creationId xmlns="" xmlns:a16="http://schemas.microsoft.com/office/drawing/2014/main" id="{1DD79584-9A84-43B0-9347-B2C5C22D1B3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4" name="Line 1759">
          <a:extLst>
            <a:ext uri="{FF2B5EF4-FFF2-40B4-BE49-F238E27FC236}">
              <a16:creationId xmlns="" xmlns:a16="http://schemas.microsoft.com/office/drawing/2014/main" id="{4E4D14E4-2C92-4F60-9995-830CC9AAD18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5" name="Line 1760">
          <a:extLst>
            <a:ext uri="{FF2B5EF4-FFF2-40B4-BE49-F238E27FC236}">
              <a16:creationId xmlns="" xmlns:a16="http://schemas.microsoft.com/office/drawing/2014/main" id="{CF3A2A22-1976-442F-B486-F73BF5FD64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6" name="Line 1761">
          <a:extLst>
            <a:ext uri="{FF2B5EF4-FFF2-40B4-BE49-F238E27FC236}">
              <a16:creationId xmlns="" xmlns:a16="http://schemas.microsoft.com/office/drawing/2014/main" id="{4D586354-A734-4697-9E07-395A309E82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7" name="Line 1762">
          <a:extLst>
            <a:ext uri="{FF2B5EF4-FFF2-40B4-BE49-F238E27FC236}">
              <a16:creationId xmlns="" xmlns:a16="http://schemas.microsoft.com/office/drawing/2014/main" id="{EBE655D2-3B4D-474B-A0BD-354FFA55F22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8" name="Line 1763">
          <a:extLst>
            <a:ext uri="{FF2B5EF4-FFF2-40B4-BE49-F238E27FC236}">
              <a16:creationId xmlns="" xmlns:a16="http://schemas.microsoft.com/office/drawing/2014/main" id="{C475AED6-F541-44F7-AB5F-B9D1DEAADCD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89" name="Line 1764">
          <a:extLst>
            <a:ext uri="{FF2B5EF4-FFF2-40B4-BE49-F238E27FC236}">
              <a16:creationId xmlns="" xmlns:a16="http://schemas.microsoft.com/office/drawing/2014/main" id="{BFFAEF81-BEA1-4EA1-9B97-3676531444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0" name="Line 1765">
          <a:extLst>
            <a:ext uri="{FF2B5EF4-FFF2-40B4-BE49-F238E27FC236}">
              <a16:creationId xmlns="" xmlns:a16="http://schemas.microsoft.com/office/drawing/2014/main" id="{EF411BBF-24FE-4496-A917-880456F6FB6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1" name="Line 1766">
          <a:extLst>
            <a:ext uri="{FF2B5EF4-FFF2-40B4-BE49-F238E27FC236}">
              <a16:creationId xmlns="" xmlns:a16="http://schemas.microsoft.com/office/drawing/2014/main" id="{19E09816-5769-4A7F-8902-2E381DDDBB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2" name="Line 1767">
          <a:extLst>
            <a:ext uri="{FF2B5EF4-FFF2-40B4-BE49-F238E27FC236}">
              <a16:creationId xmlns="" xmlns:a16="http://schemas.microsoft.com/office/drawing/2014/main" id="{31D67F4A-5661-47D9-94AE-817C433579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3" name="Line 1768">
          <a:extLst>
            <a:ext uri="{FF2B5EF4-FFF2-40B4-BE49-F238E27FC236}">
              <a16:creationId xmlns="" xmlns:a16="http://schemas.microsoft.com/office/drawing/2014/main" id="{6340F0A1-A55C-4516-A829-91A667D1193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4" name="Line 1769">
          <a:extLst>
            <a:ext uri="{FF2B5EF4-FFF2-40B4-BE49-F238E27FC236}">
              <a16:creationId xmlns="" xmlns:a16="http://schemas.microsoft.com/office/drawing/2014/main" id="{7BB8CB55-336C-4646-BB8E-B4C9BD9069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5" name="Line 1770">
          <a:extLst>
            <a:ext uri="{FF2B5EF4-FFF2-40B4-BE49-F238E27FC236}">
              <a16:creationId xmlns="" xmlns:a16="http://schemas.microsoft.com/office/drawing/2014/main" id="{21992FA2-E461-41C2-B1BE-5A72FAAFA4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6" name="Line 3157">
          <a:extLst>
            <a:ext uri="{FF2B5EF4-FFF2-40B4-BE49-F238E27FC236}">
              <a16:creationId xmlns="" xmlns:a16="http://schemas.microsoft.com/office/drawing/2014/main" id="{C9B0E588-C9F3-4837-9B08-761430F70F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7" name="Line 3158">
          <a:extLst>
            <a:ext uri="{FF2B5EF4-FFF2-40B4-BE49-F238E27FC236}">
              <a16:creationId xmlns="" xmlns:a16="http://schemas.microsoft.com/office/drawing/2014/main" id="{5778DCD6-898E-48F8-8DC5-4EFA35D7E25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8" name="Line 3159">
          <a:extLst>
            <a:ext uri="{FF2B5EF4-FFF2-40B4-BE49-F238E27FC236}">
              <a16:creationId xmlns="" xmlns:a16="http://schemas.microsoft.com/office/drawing/2014/main" id="{E8E934D1-9F45-48A9-A409-9DC5FF6E654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399" name="Line 3160">
          <a:extLst>
            <a:ext uri="{FF2B5EF4-FFF2-40B4-BE49-F238E27FC236}">
              <a16:creationId xmlns="" xmlns:a16="http://schemas.microsoft.com/office/drawing/2014/main" id="{8FFFD7B0-5D42-4AEE-8B0F-741CC67AE78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0" name="Line 3161">
          <a:extLst>
            <a:ext uri="{FF2B5EF4-FFF2-40B4-BE49-F238E27FC236}">
              <a16:creationId xmlns="" xmlns:a16="http://schemas.microsoft.com/office/drawing/2014/main" id="{C201CA79-1C49-4D9E-A4EA-1EB6378F334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1" name="Line 3162">
          <a:extLst>
            <a:ext uri="{FF2B5EF4-FFF2-40B4-BE49-F238E27FC236}">
              <a16:creationId xmlns="" xmlns:a16="http://schemas.microsoft.com/office/drawing/2014/main" id="{DB850401-A5D7-4670-8357-FF9A861E17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2" name="Line 3163">
          <a:extLst>
            <a:ext uri="{FF2B5EF4-FFF2-40B4-BE49-F238E27FC236}">
              <a16:creationId xmlns="" xmlns:a16="http://schemas.microsoft.com/office/drawing/2014/main" id="{E9644ECA-F9C2-4B01-A79C-BDB5C0E90B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3" name="Line 3164">
          <a:extLst>
            <a:ext uri="{FF2B5EF4-FFF2-40B4-BE49-F238E27FC236}">
              <a16:creationId xmlns="" xmlns:a16="http://schemas.microsoft.com/office/drawing/2014/main" id="{DCA2C259-675D-482E-8BF6-36EE298B03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4" name="Line 3165">
          <a:extLst>
            <a:ext uri="{FF2B5EF4-FFF2-40B4-BE49-F238E27FC236}">
              <a16:creationId xmlns="" xmlns:a16="http://schemas.microsoft.com/office/drawing/2014/main" id="{D9E31A68-EE38-4EF7-83BB-C92A736F0F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5" name="Line 3166">
          <a:extLst>
            <a:ext uri="{FF2B5EF4-FFF2-40B4-BE49-F238E27FC236}">
              <a16:creationId xmlns="" xmlns:a16="http://schemas.microsoft.com/office/drawing/2014/main" id="{B0AFF18D-E66B-45CA-B3E6-E2905C7D92F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6" name="Line 3167">
          <a:extLst>
            <a:ext uri="{FF2B5EF4-FFF2-40B4-BE49-F238E27FC236}">
              <a16:creationId xmlns="" xmlns:a16="http://schemas.microsoft.com/office/drawing/2014/main" id="{466BBBD7-7100-45CC-B6CF-227A338A49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7" name="Line 3168">
          <a:extLst>
            <a:ext uri="{FF2B5EF4-FFF2-40B4-BE49-F238E27FC236}">
              <a16:creationId xmlns="" xmlns:a16="http://schemas.microsoft.com/office/drawing/2014/main" id="{E7599DD5-F908-4C28-9CBE-B5B251817D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8" name="Line 3169">
          <a:extLst>
            <a:ext uri="{FF2B5EF4-FFF2-40B4-BE49-F238E27FC236}">
              <a16:creationId xmlns="" xmlns:a16="http://schemas.microsoft.com/office/drawing/2014/main" id="{289C8554-DA5D-4F8B-8943-C9E75265893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09" name="Line 3170">
          <a:extLst>
            <a:ext uri="{FF2B5EF4-FFF2-40B4-BE49-F238E27FC236}">
              <a16:creationId xmlns="" xmlns:a16="http://schemas.microsoft.com/office/drawing/2014/main" id="{D2F68E85-5B7C-4D85-A823-A872150D302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0" name="Line 2342">
          <a:extLst>
            <a:ext uri="{FF2B5EF4-FFF2-40B4-BE49-F238E27FC236}">
              <a16:creationId xmlns="" xmlns:a16="http://schemas.microsoft.com/office/drawing/2014/main" id="{F939851B-F121-4113-93EE-47BB4D9BE4F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1" name="Line 2343">
          <a:extLst>
            <a:ext uri="{FF2B5EF4-FFF2-40B4-BE49-F238E27FC236}">
              <a16:creationId xmlns="" xmlns:a16="http://schemas.microsoft.com/office/drawing/2014/main" id="{02EDE92E-4AA5-428B-9E57-37A2825CB7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2" name="Line 2344">
          <a:extLst>
            <a:ext uri="{FF2B5EF4-FFF2-40B4-BE49-F238E27FC236}">
              <a16:creationId xmlns="" xmlns:a16="http://schemas.microsoft.com/office/drawing/2014/main" id="{37CDBFDE-0843-4C3F-915A-0519370EA3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3" name="Line 2345">
          <a:extLst>
            <a:ext uri="{FF2B5EF4-FFF2-40B4-BE49-F238E27FC236}">
              <a16:creationId xmlns="" xmlns:a16="http://schemas.microsoft.com/office/drawing/2014/main" id="{81B77C49-65BA-4357-A257-C27F96F1DA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4" name="Line 2346">
          <a:extLst>
            <a:ext uri="{FF2B5EF4-FFF2-40B4-BE49-F238E27FC236}">
              <a16:creationId xmlns="" xmlns:a16="http://schemas.microsoft.com/office/drawing/2014/main" id="{B80A6EB6-28EE-48BD-86D8-6B8BE05DB6D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5" name="Line 2347">
          <a:extLst>
            <a:ext uri="{FF2B5EF4-FFF2-40B4-BE49-F238E27FC236}">
              <a16:creationId xmlns="" xmlns:a16="http://schemas.microsoft.com/office/drawing/2014/main" id="{6F68F2F8-97E7-4D1E-AF94-DBCB7FE258D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6" name="Line 2348">
          <a:extLst>
            <a:ext uri="{FF2B5EF4-FFF2-40B4-BE49-F238E27FC236}">
              <a16:creationId xmlns="" xmlns:a16="http://schemas.microsoft.com/office/drawing/2014/main" id="{8DCE1F81-5644-4A21-B25E-5C1A227F3CF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7" name="Line 2440">
          <a:extLst>
            <a:ext uri="{FF2B5EF4-FFF2-40B4-BE49-F238E27FC236}">
              <a16:creationId xmlns="" xmlns:a16="http://schemas.microsoft.com/office/drawing/2014/main" id="{017E3B60-EE49-4249-8E4C-466A3C758B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8" name="Line 2441">
          <a:extLst>
            <a:ext uri="{FF2B5EF4-FFF2-40B4-BE49-F238E27FC236}">
              <a16:creationId xmlns="" xmlns:a16="http://schemas.microsoft.com/office/drawing/2014/main" id="{13A5E5E6-0BC4-4C4D-BEA0-A48CBF7F19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19" name="Line 2442">
          <a:extLst>
            <a:ext uri="{FF2B5EF4-FFF2-40B4-BE49-F238E27FC236}">
              <a16:creationId xmlns="" xmlns:a16="http://schemas.microsoft.com/office/drawing/2014/main" id="{B621F633-5516-446D-BD53-B44B3B0743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0" name="Line 2443">
          <a:extLst>
            <a:ext uri="{FF2B5EF4-FFF2-40B4-BE49-F238E27FC236}">
              <a16:creationId xmlns="" xmlns:a16="http://schemas.microsoft.com/office/drawing/2014/main" id="{E49D3472-99F9-4719-A3CB-C18510019E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1" name="Line 2444">
          <a:extLst>
            <a:ext uri="{FF2B5EF4-FFF2-40B4-BE49-F238E27FC236}">
              <a16:creationId xmlns="" xmlns:a16="http://schemas.microsoft.com/office/drawing/2014/main" id="{F8465AE1-6B3A-4255-8C00-91EDEC1FE9D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2" name="Line 2445">
          <a:extLst>
            <a:ext uri="{FF2B5EF4-FFF2-40B4-BE49-F238E27FC236}">
              <a16:creationId xmlns="" xmlns:a16="http://schemas.microsoft.com/office/drawing/2014/main" id="{23E199C3-C62F-4311-A509-9E23D21376D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3" name="Line 2446">
          <a:extLst>
            <a:ext uri="{FF2B5EF4-FFF2-40B4-BE49-F238E27FC236}">
              <a16:creationId xmlns="" xmlns:a16="http://schemas.microsoft.com/office/drawing/2014/main" id="{7BAE5748-DDD8-4EC4-A193-95EB833683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4" name="Line 3105">
          <a:extLst>
            <a:ext uri="{FF2B5EF4-FFF2-40B4-BE49-F238E27FC236}">
              <a16:creationId xmlns="" xmlns:a16="http://schemas.microsoft.com/office/drawing/2014/main" id="{9418FE28-5219-4443-B3AC-40A647C400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5" name="Line 3106">
          <a:extLst>
            <a:ext uri="{FF2B5EF4-FFF2-40B4-BE49-F238E27FC236}">
              <a16:creationId xmlns="" xmlns:a16="http://schemas.microsoft.com/office/drawing/2014/main" id="{789F133A-93DD-4AAD-868A-A5ACA28F8C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6" name="Line 3107">
          <a:extLst>
            <a:ext uri="{FF2B5EF4-FFF2-40B4-BE49-F238E27FC236}">
              <a16:creationId xmlns="" xmlns:a16="http://schemas.microsoft.com/office/drawing/2014/main" id="{BBF0450A-8C55-4A45-AD15-493E8BB95E0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7" name="Line 3108">
          <a:extLst>
            <a:ext uri="{FF2B5EF4-FFF2-40B4-BE49-F238E27FC236}">
              <a16:creationId xmlns="" xmlns:a16="http://schemas.microsoft.com/office/drawing/2014/main" id="{FD3A7936-2AC7-4247-AF83-AE57321E38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8" name="Line 3109">
          <a:extLst>
            <a:ext uri="{FF2B5EF4-FFF2-40B4-BE49-F238E27FC236}">
              <a16:creationId xmlns="" xmlns:a16="http://schemas.microsoft.com/office/drawing/2014/main" id="{4E6FAD46-A58E-4F04-8D26-42D9F1214B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29" name="Line 3110">
          <a:extLst>
            <a:ext uri="{FF2B5EF4-FFF2-40B4-BE49-F238E27FC236}">
              <a16:creationId xmlns="" xmlns:a16="http://schemas.microsoft.com/office/drawing/2014/main" id="{E71D5078-7DBB-45EF-93D7-9B89829E7D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0" name="Line 3111">
          <a:extLst>
            <a:ext uri="{FF2B5EF4-FFF2-40B4-BE49-F238E27FC236}">
              <a16:creationId xmlns="" xmlns:a16="http://schemas.microsoft.com/office/drawing/2014/main" id="{B5122FC3-3B2A-4637-8A9B-E81CF52A94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1" name="Line 3203">
          <a:extLst>
            <a:ext uri="{FF2B5EF4-FFF2-40B4-BE49-F238E27FC236}">
              <a16:creationId xmlns="" xmlns:a16="http://schemas.microsoft.com/office/drawing/2014/main" id="{76E30FBF-BD92-4806-9623-86F57DCB98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2" name="Line 3204">
          <a:extLst>
            <a:ext uri="{FF2B5EF4-FFF2-40B4-BE49-F238E27FC236}">
              <a16:creationId xmlns="" xmlns:a16="http://schemas.microsoft.com/office/drawing/2014/main" id="{053BDEDC-C73F-47EC-AD95-19E0D364204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3" name="Line 3205">
          <a:extLst>
            <a:ext uri="{FF2B5EF4-FFF2-40B4-BE49-F238E27FC236}">
              <a16:creationId xmlns="" xmlns:a16="http://schemas.microsoft.com/office/drawing/2014/main" id="{24AAA63D-F28D-42E5-86E9-9DFF02CED54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4" name="Line 3206">
          <a:extLst>
            <a:ext uri="{FF2B5EF4-FFF2-40B4-BE49-F238E27FC236}">
              <a16:creationId xmlns="" xmlns:a16="http://schemas.microsoft.com/office/drawing/2014/main" id="{B0274E72-9FC7-4294-8CCD-F6B6CB3C7D5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5" name="Line 3207">
          <a:extLst>
            <a:ext uri="{FF2B5EF4-FFF2-40B4-BE49-F238E27FC236}">
              <a16:creationId xmlns="" xmlns:a16="http://schemas.microsoft.com/office/drawing/2014/main" id="{608F8725-38A7-4912-A4CF-D7CA7D94DC7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6" name="Line 3208">
          <a:extLst>
            <a:ext uri="{FF2B5EF4-FFF2-40B4-BE49-F238E27FC236}">
              <a16:creationId xmlns="" xmlns:a16="http://schemas.microsoft.com/office/drawing/2014/main" id="{C9272A14-2811-4448-B172-486E6FBCB08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7" name="Line 3209">
          <a:extLst>
            <a:ext uri="{FF2B5EF4-FFF2-40B4-BE49-F238E27FC236}">
              <a16:creationId xmlns="" xmlns:a16="http://schemas.microsoft.com/office/drawing/2014/main" id="{6D46E973-4D39-4E07-A2B0-275D7A0A3E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8" name="Line 1715">
          <a:extLst>
            <a:ext uri="{FF2B5EF4-FFF2-40B4-BE49-F238E27FC236}">
              <a16:creationId xmlns="" xmlns:a16="http://schemas.microsoft.com/office/drawing/2014/main" id="{4A78A931-67D0-4982-88F8-392DEC3CE2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39" name="Line 1716">
          <a:extLst>
            <a:ext uri="{FF2B5EF4-FFF2-40B4-BE49-F238E27FC236}">
              <a16:creationId xmlns="" xmlns:a16="http://schemas.microsoft.com/office/drawing/2014/main" id="{6C25EFE5-C191-4E9A-BBD8-92875265B9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0" name="Line 1717">
          <a:extLst>
            <a:ext uri="{FF2B5EF4-FFF2-40B4-BE49-F238E27FC236}">
              <a16:creationId xmlns="" xmlns:a16="http://schemas.microsoft.com/office/drawing/2014/main" id="{E38FD4A0-4D9C-4F0D-92A1-F75609A46A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1" name="Line 1718">
          <a:extLst>
            <a:ext uri="{FF2B5EF4-FFF2-40B4-BE49-F238E27FC236}">
              <a16:creationId xmlns="" xmlns:a16="http://schemas.microsoft.com/office/drawing/2014/main" id="{62938A09-14DD-46B3-8AE4-7AD057DF02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2" name="Line 1719">
          <a:extLst>
            <a:ext uri="{FF2B5EF4-FFF2-40B4-BE49-F238E27FC236}">
              <a16:creationId xmlns="" xmlns:a16="http://schemas.microsoft.com/office/drawing/2014/main" id="{95FB01E2-D0F0-46A1-A2EA-75E42DAA4CD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3" name="Line 1720">
          <a:extLst>
            <a:ext uri="{FF2B5EF4-FFF2-40B4-BE49-F238E27FC236}">
              <a16:creationId xmlns="" xmlns:a16="http://schemas.microsoft.com/office/drawing/2014/main" id="{4B55BE2D-00C3-4465-8A45-DF3ACDD7CD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4" name="Line 1721">
          <a:extLst>
            <a:ext uri="{FF2B5EF4-FFF2-40B4-BE49-F238E27FC236}">
              <a16:creationId xmlns="" xmlns:a16="http://schemas.microsoft.com/office/drawing/2014/main" id="{7C060DA8-273D-457F-8D73-B294D94BF74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5" name="Line 1722">
          <a:extLst>
            <a:ext uri="{FF2B5EF4-FFF2-40B4-BE49-F238E27FC236}">
              <a16:creationId xmlns="" xmlns:a16="http://schemas.microsoft.com/office/drawing/2014/main" id="{576C4956-F1DA-4F29-BC6B-7FCBEB7E70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6" name="Line 1723">
          <a:extLst>
            <a:ext uri="{FF2B5EF4-FFF2-40B4-BE49-F238E27FC236}">
              <a16:creationId xmlns="" xmlns:a16="http://schemas.microsoft.com/office/drawing/2014/main" id="{114096A1-9B7A-4782-BA6B-11F35D6156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7" name="Line 1724">
          <a:extLst>
            <a:ext uri="{FF2B5EF4-FFF2-40B4-BE49-F238E27FC236}">
              <a16:creationId xmlns="" xmlns:a16="http://schemas.microsoft.com/office/drawing/2014/main" id="{53DCA42C-0855-4899-B529-E96EC5D1C54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8" name="Line 1725">
          <a:extLst>
            <a:ext uri="{FF2B5EF4-FFF2-40B4-BE49-F238E27FC236}">
              <a16:creationId xmlns="" xmlns:a16="http://schemas.microsoft.com/office/drawing/2014/main" id="{537CF173-6E62-49D7-BD98-28DB6716954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49" name="Line 1726">
          <a:extLst>
            <a:ext uri="{FF2B5EF4-FFF2-40B4-BE49-F238E27FC236}">
              <a16:creationId xmlns="" xmlns:a16="http://schemas.microsoft.com/office/drawing/2014/main" id="{8E71AC64-B0A2-4C8A-8F39-DEF77ED7F98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0" name="Line 1727">
          <a:extLst>
            <a:ext uri="{FF2B5EF4-FFF2-40B4-BE49-F238E27FC236}">
              <a16:creationId xmlns="" xmlns:a16="http://schemas.microsoft.com/office/drawing/2014/main" id="{A15052AC-EDAE-4FB9-AE40-84E07DA573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1" name="Line 1728">
          <a:extLst>
            <a:ext uri="{FF2B5EF4-FFF2-40B4-BE49-F238E27FC236}">
              <a16:creationId xmlns="" xmlns:a16="http://schemas.microsoft.com/office/drawing/2014/main" id="{FA334BF9-99BC-4FEC-BF16-B49D38BD5D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2" name="Line 1757">
          <a:extLst>
            <a:ext uri="{FF2B5EF4-FFF2-40B4-BE49-F238E27FC236}">
              <a16:creationId xmlns="" xmlns:a16="http://schemas.microsoft.com/office/drawing/2014/main" id="{F296B744-2D62-43A8-A56E-9678D082CB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3" name="Line 1758">
          <a:extLst>
            <a:ext uri="{FF2B5EF4-FFF2-40B4-BE49-F238E27FC236}">
              <a16:creationId xmlns="" xmlns:a16="http://schemas.microsoft.com/office/drawing/2014/main" id="{DA6D8C94-FFF8-4F9C-B2FB-4B29A676D63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4" name="Line 1759">
          <a:extLst>
            <a:ext uri="{FF2B5EF4-FFF2-40B4-BE49-F238E27FC236}">
              <a16:creationId xmlns="" xmlns:a16="http://schemas.microsoft.com/office/drawing/2014/main" id="{929DF1A3-9AE7-4450-B292-0D2D66704C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5" name="Line 1760">
          <a:extLst>
            <a:ext uri="{FF2B5EF4-FFF2-40B4-BE49-F238E27FC236}">
              <a16:creationId xmlns="" xmlns:a16="http://schemas.microsoft.com/office/drawing/2014/main" id="{869F6C17-072D-4421-BF07-F69C12BB9F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6" name="Line 1761">
          <a:extLst>
            <a:ext uri="{FF2B5EF4-FFF2-40B4-BE49-F238E27FC236}">
              <a16:creationId xmlns="" xmlns:a16="http://schemas.microsoft.com/office/drawing/2014/main" id="{652C993F-248B-4448-90A1-25A9D3CFA5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7" name="Line 1762">
          <a:extLst>
            <a:ext uri="{FF2B5EF4-FFF2-40B4-BE49-F238E27FC236}">
              <a16:creationId xmlns="" xmlns:a16="http://schemas.microsoft.com/office/drawing/2014/main" id="{6862BE57-7F41-4DC2-A99F-A8614B595D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8" name="Line 1763">
          <a:extLst>
            <a:ext uri="{FF2B5EF4-FFF2-40B4-BE49-F238E27FC236}">
              <a16:creationId xmlns="" xmlns:a16="http://schemas.microsoft.com/office/drawing/2014/main" id="{E9BFE28E-EA65-41CB-85F2-D79545D6CE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59" name="Line 1764">
          <a:extLst>
            <a:ext uri="{FF2B5EF4-FFF2-40B4-BE49-F238E27FC236}">
              <a16:creationId xmlns="" xmlns:a16="http://schemas.microsoft.com/office/drawing/2014/main" id="{44EBB4F7-4220-4E64-A714-E51E98B0175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0" name="Line 1765">
          <a:extLst>
            <a:ext uri="{FF2B5EF4-FFF2-40B4-BE49-F238E27FC236}">
              <a16:creationId xmlns="" xmlns:a16="http://schemas.microsoft.com/office/drawing/2014/main" id="{ECCC7953-BA97-40B6-89CB-BC3E180911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1" name="Line 1766">
          <a:extLst>
            <a:ext uri="{FF2B5EF4-FFF2-40B4-BE49-F238E27FC236}">
              <a16:creationId xmlns="" xmlns:a16="http://schemas.microsoft.com/office/drawing/2014/main" id="{44B96CEE-A2F6-4673-863E-B834B541F7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2" name="Line 1767">
          <a:extLst>
            <a:ext uri="{FF2B5EF4-FFF2-40B4-BE49-F238E27FC236}">
              <a16:creationId xmlns="" xmlns:a16="http://schemas.microsoft.com/office/drawing/2014/main" id="{D6A6AF82-B46D-4327-82EF-593BB1535F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3" name="Line 1768">
          <a:extLst>
            <a:ext uri="{FF2B5EF4-FFF2-40B4-BE49-F238E27FC236}">
              <a16:creationId xmlns="" xmlns:a16="http://schemas.microsoft.com/office/drawing/2014/main" id="{6EAE24A2-1185-4FA6-AFBC-125A77FAF7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4" name="Line 1769">
          <a:extLst>
            <a:ext uri="{FF2B5EF4-FFF2-40B4-BE49-F238E27FC236}">
              <a16:creationId xmlns="" xmlns:a16="http://schemas.microsoft.com/office/drawing/2014/main" id="{7BBDB76F-BA43-4E8D-A6EC-438759F536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5" name="Line 1770">
          <a:extLst>
            <a:ext uri="{FF2B5EF4-FFF2-40B4-BE49-F238E27FC236}">
              <a16:creationId xmlns="" xmlns:a16="http://schemas.microsoft.com/office/drawing/2014/main" id="{F164DCA2-9483-49EF-B09D-9C8026408CB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6" name="Line 1743">
          <a:extLst>
            <a:ext uri="{FF2B5EF4-FFF2-40B4-BE49-F238E27FC236}">
              <a16:creationId xmlns="" xmlns:a16="http://schemas.microsoft.com/office/drawing/2014/main" id="{1083F697-4DCD-47AD-BCA0-1DD6C5281E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7" name="Line 1744">
          <a:extLst>
            <a:ext uri="{FF2B5EF4-FFF2-40B4-BE49-F238E27FC236}">
              <a16:creationId xmlns="" xmlns:a16="http://schemas.microsoft.com/office/drawing/2014/main" id="{44AD67AB-ABA6-41B0-B9E5-51027337B4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8" name="Line 1745">
          <a:extLst>
            <a:ext uri="{FF2B5EF4-FFF2-40B4-BE49-F238E27FC236}">
              <a16:creationId xmlns="" xmlns:a16="http://schemas.microsoft.com/office/drawing/2014/main" id="{D5B4AC0C-C59A-4670-BE80-7086A50F42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69" name="Line 1746">
          <a:extLst>
            <a:ext uri="{FF2B5EF4-FFF2-40B4-BE49-F238E27FC236}">
              <a16:creationId xmlns="" xmlns:a16="http://schemas.microsoft.com/office/drawing/2014/main" id="{C5739A93-517C-4433-B035-F35348A19F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0" name="Line 1747">
          <a:extLst>
            <a:ext uri="{FF2B5EF4-FFF2-40B4-BE49-F238E27FC236}">
              <a16:creationId xmlns="" xmlns:a16="http://schemas.microsoft.com/office/drawing/2014/main" id="{D00B0D57-75F8-4E85-89B9-3509EEEF2A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1" name="Line 1748">
          <a:extLst>
            <a:ext uri="{FF2B5EF4-FFF2-40B4-BE49-F238E27FC236}">
              <a16:creationId xmlns="" xmlns:a16="http://schemas.microsoft.com/office/drawing/2014/main" id="{DBBF2FB0-486B-4C31-A2C0-EFB821F586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2" name="Line 1749">
          <a:extLst>
            <a:ext uri="{FF2B5EF4-FFF2-40B4-BE49-F238E27FC236}">
              <a16:creationId xmlns="" xmlns:a16="http://schemas.microsoft.com/office/drawing/2014/main" id="{786948EC-A68C-4078-B1C1-D95AB5D34F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3" name="Line 1750">
          <a:extLst>
            <a:ext uri="{FF2B5EF4-FFF2-40B4-BE49-F238E27FC236}">
              <a16:creationId xmlns="" xmlns:a16="http://schemas.microsoft.com/office/drawing/2014/main" id="{1C02214F-9E68-4EEC-9CB1-82967812DC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4" name="Line 1751">
          <a:extLst>
            <a:ext uri="{FF2B5EF4-FFF2-40B4-BE49-F238E27FC236}">
              <a16:creationId xmlns="" xmlns:a16="http://schemas.microsoft.com/office/drawing/2014/main" id="{31A89FEE-81FE-4A13-9F80-59318CE2DDE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5" name="Line 1752">
          <a:extLst>
            <a:ext uri="{FF2B5EF4-FFF2-40B4-BE49-F238E27FC236}">
              <a16:creationId xmlns="" xmlns:a16="http://schemas.microsoft.com/office/drawing/2014/main" id="{541D1D77-1BA0-4CC7-9249-9CFAD106F4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6" name="Line 1753">
          <a:extLst>
            <a:ext uri="{FF2B5EF4-FFF2-40B4-BE49-F238E27FC236}">
              <a16:creationId xmlns="" xmlns:a16="http://schemas.microsoft.com/office/drawing/2014/main" id="{3399617F-E7FD-488A-B976-DBF4BA5BEE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7" name="Line 1754">
          <a:extLst>
            <a:ext uri="{FF2B5EF4-FFF2-40B4-BE49-F238E27FC236}">
              <a16:creationId xmlns="" xmlns:a16="http://schemas.microsoft.com/office/drawing/2014/main" id="{6AB8D8E4-5793-44E8-93F6-C23BACAFAA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8" name="Line 1755">
          <a:extLst>
            <a:ext uri="{FF2B5EF4-FFF2-40B4-BE49-F238E27FC236}">
              <a16:creationId xmlns="" xmlns:a16="http://schemas.microsoft.com/office/drawing/2014/main" id="{1A898EDF-9771-47B2-A217-33794F4054B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79" name="Line 1756">
          <a:extLst>
            <a:ext uri="{FF2B5EF4-FFF2-40B4-BE49-F238E27FC236}">
              <a16:creationId xmlns="" xmlns:a16="http://schemas.microsoft.com/office/drawing/2014/main" id="{90F7DC95-A437-44BE-9294-16A83DA7DFE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0" name="Line 1757">
          <a:extLst>
            <a:ext uri="{FF2B5EF4-FFF2-40B4-BE49-F238E27FC236}">
              <a16:creationId xmlns="" xmlns:a16="http://schemas.microsoft.com/office/drawing/2014/main" id="{0108B731-50E9-41CC-90DB-80BF7DC24E4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1" name="Line 1758">
          <a:extLst>
            <a:ext uri="{FF2B5EF4-FFF2-40B4-BE49-F238E27FC236}">
              <a16:creationId xmlns="" xmlns:a16="http://schemas.microsoft.com/office/drawing/2014/main" id="{CD488F39-EC65-4676-8BA2-DE45C7A762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2" name="Line 1759">
          <a:extLst>
            <a:ext uri="{FF2B5EF4-FFF2-40B4-BE49-F238E27FC236}">
              <a16:creationId xmlns="" xmlns:a16="http://schemas.microsoft.com/office/drawing/2014/main" id="{407F20FE-A5E8-4776-BD9C-87C84BF4FE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3" name="Line 1760">
          <a:extLst>
            <a:ext uri="{FF2B5EF4-FFF2-40B4-BE49-F238E27FC236}">
              <a16:creationId xmlns="" xmlns:a16="http://schemas.microsoft.com/office/drawing/2014/main" id="{77C38D94-39E4-4012-97CA-9BCAA660DD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4" name="Line 1761">
          <a:extLst>
            <a:ext uri="{FF2B5EF4-FFF2-40B4-BE49-F238E27FC236}">
              <a16:creationId xmlns="" xmlns:a16="http://schemas.microsoft.com/office/drawing/2014/main" id="{9A48524B-73FD-4B57-9592-0767B7F820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5" name="Line 1762">
          <a:extLst>
            <a:ext uri="{FF2B5EF4-FFF2-40B4-BE49-F238E27FC236}">
              <a16:creationId xmlns="" xmlns:a16="http://schemas.microsoft.com/office/drawing/2014/main" id="{1EE78A6E-4E75-40DB-94F2-7B750FBFE0F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6" name="Line 1763">
          <a:extLst>
            <a:ext uri="{FF2B5EF4-FFF2-40B4-BE49-F238E27FC236}">
              <a16:creationId xmlns="" xmlns:a16="http://schemas.microsoft.com/office/drawing/2014/main" id="{E14B7B81-C9D7-49F8-B526-AD53DF4F124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7" name="Line 1764">
          <a:extLst>
            <a:ext uri="{FF2B5EF4-FFF2-40B4-BE49-F238E27FC236}">
              <a16:creationId xmlns="" xmlns:a16="http://schemas.microsoft.com/office/drawing/2014/main" id="{BCD93085-92A0-463D-81FD-0173DB2F20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8" name="Line 1765">
          <a:extLst>
            <a:ext uri="{FF2B5EF4-FFF2-40B4-BE49-F238E27FC236}">
              <a16:creationId xmlns="" xmlns:a16="http://schemas.microsoft.com/office/drawing/2014/main" id="{80480A96-8DC3-4D8B-8BCE-D51035E427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89" name="Line 1766">
          <a:extLst>
            <a:ext uri="{FF2B5EF4-FFF2-40B4-BE49-F238E27FC236}">
              <a16:creationId xmlns="" xmlns:a16="http://schemas.microsoft.com/office/drawing/2014/main" id="{A66C58EE-F27E-416C-9DAA-1994E801D4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0" name="Line 1767">
          <a:extLst>
            <a:ext uri="{FF2B5EF4-FFF2-40B4-BE49-F238E27FC236}">
              <a16:creationId xmlns="" xmlns:a16="http://schemas.microsoft.com/office/drawing/2014/main" id="{F5D81055-D359-4347-9D7C-54A2BCF850A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1" name="Line 1768">
          <a:extLst>
            <a:ext uri="{FF2B5EF4-FFF2-40B4-BE49-F238E27FC236}">
              <a16:creationId xmlns="" xmlns:a16="http://schemas.microsoft.com/office/drawing/2014/main" id="{93B6BB40-BFF6-4406-86B3-FCC1EE51E3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2" name="Line 1769">
          <a:extLst>
            <a:ext uri="{FF2B5EF4-FFF2-40B4-BE49-F238E27FC236}">
              <a16:creationId xmlns="" xmlns:a16="http://schemas.microsoft.com/office/drawing/2014/main" id="{4C49DCDF-3CFB-49DA-8D32-40065304511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3" name="Line 1770">
          <a:extLst>
            <a:ext uri="{FF2B5EF4-FFF2-40B4-BE49-F238E27FC236}">
              <a16:creationId xmlns="" xmlns:a16="http://schemas.microsoft.com/office/drawing/2014/main" id="{0EEBB449-2D7E-43D1-AE08-98E92FB50F5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4" name="Line 3157">
          <a:extLst>
            <a:ext uri="{FF2B5EF4-FFF2-40B4-BE49-F238E27FC236}">
              <a16:creationId xmlns="" xmlns:a16="http://schemas.microsoft.com/office/drawing/2014/main" id="{73332867-A399-46E7-BDFC-5DC35E5B28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5" name="Line 3158">
          <a:extLst>
            <a:ext uri="{FF2B5EF4-FFF2-40B4-BE49-F238E27FC236}">
              <a16:creationId xmlns="" xmlns:a16="http://schemas.microsoft.com/office/drawing/2014/main" id="{FF117641-5EB7-44CA-BC23-8C00F05DD6B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6" name="Line 3159">
          <a:extLst>
            <a:ext uri="{FF2B5EF4-FFF2-40B4-BE49-F238E27FC236}">
              <a16:creationId xmlns="" xmlns:a16="http://schemas.microsoft.com/office/drawing/2014/main" id="{DA01F4CF-F8D1-46A3-8659-59C2D4A3EF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7" name="Line 3160">
          <a:extLst>
            <a:ext uri="{FF2B5EF4-FFF2-40B4-BE49-F238E27FC236}">
              <a16:creationId xmlns="" xmlns:a16="http://schemas.microsoft.com/office/drawing/2014/main" id="{F7B7CF14-576D-4DD7-964E-8F874A40CC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8" name="Line 3161">
          <a:extLst>
            <a:ext uri="{FF2B5EF4-FFF2-40B4-BE49-F238E27FC236}">
              <a16:creationId xmlns="" xmlns:a16="http://schemas.microsoft.com/office/drawing/2014/main" id="{B5A58290-3043-4AB1-89A3-ED0D829B869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499" name="Line 3162">
          <a:extLst>
            <a:ext uri="{FF2B5EF4-FFF2-40B4-BE49-F238E27FC236}">
              <a16:creationId xmlns="" xmlns:a16="http://schemas.microsoft.com/office/drawing/2014/main" id="{E967B937-BB1B-44C9-A2B2-FB62F37DC89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0" name="Line 3163">
          <a:extLst>
            <a:ext uri="{FF2B5EF4-FFF2-40B4-BE49-F238E27FC236}">
              <a16:creationId xmlns="" xmlns:a16="http://schemas.microsoft.com/office/drawing/2014/main" id="{10298D9C-E9AA-42FB-B367-F43F0496B0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1" name="Line 3164">
          <a:extLst>
            <a:ext uri="{FF2B5EF4-FFF2-40B4-BE49-F238E27FC236}">
              <a16:creationId xmlns="" xmlns:a16="http://schemas.microsoft.com/office/drawing/2014/main" id="{D37F13E1-B770-47CE-8615-5AA86C6FC8F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2" name="Line 3165">
          <a:extLst>
            <a:ext uri="{FF2B5EF4-FFF2-40B4-BE49-F238E27FC236}">
              <a16:creationId xmlns="" xmlns:a16="http://schemas.microsoft.com/office/drawing/2014/main" id="{147CB2F9-9FD4-4E63-80DE-229E719AB6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3" name="Line 3166">
          <a:extLst>
            <a:ext uri="{FF2B5EF4-FFF2-40B4-BE49-F238E27FC236}">
              <a16:creationId xmlns="" xmlns:a16="http://schemas.microsoft.com/office/drawing/2014/main" id="{CB5DFDAC-74D3-40FE-ABED-0B5FEB8FB3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4" name="Line 3167">
          <a:extLst>
            <a:ext uri="{FF2B5EF4-FFF2-40B4-BE49-F238E27FC236}">
              <a16:creationId xmlns="" xmlns:a16="http://schemas.microsoft.com/office/drawing/2014/main" id="{5E2E9D66-DF2E-4817-818C-015B9865C2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5" name="Line 3168">
          <a:extLst>
            <a:ext uri="{FF2B5EF4-FFF2-40B4-BE49-F238E27FC236}">
              <a16:creationId xmlns="" xmlns:a16="http://schemas.microsoft.com/office/drawing/2014/main" id="{36AE3A44-18B3-4092-A6E0-16BFDF9CE5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6" name="Line 3169">
          <a:extLst>
            <a:ext uri="{FF2B5EF4-FFF2-40B4-BE49-F238E27FC236}">
              <a16:creationId xmlns="" xmlns:a16="http://schemas.microsoft.com/office/drawing/2014/main" id="{796EAE9A-9130-419A-9D2E-C762C32CC6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7" name="Line 3170">
          <a:extLst>
            <a:ext uri="{FF2B5EF4-FFF2-40B4-BE49-F238E27FC236}">
              <a16:creationId xmlns="" xmlns:a16="http://schemas.microsoft.com/office/drawing/2014/main" id="{8B0E6467-9E2C-4648-B873-644FCDBE834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8" name="Line 2342">
          <a:extLst>
            <a:ext uri="{FF2B5EF4-FFF2-40B4-BE49-F238E27FC236}">
              <a16:creationId xmlns="" xmlns:a16="http://schemas.microsoft.com/office/drawing/2014/main" id="{B46C25F6-134E-4175-B8C3-94159E13CC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09" name="Line 2343">
          <a:extLst>
            <a:ext uri="{FF2B5EF4-FFF2-40B4-BE49-F238E27FC236}">
              <a16:creationId xmlns="" xmlns:a16="http://schemas.microsoft.com/office/drawing/2014/main" id="{0F7A0F03-45F1-4242-8A06-9F77606FE17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0" name="Line 2344">
          <a:extLst>
            <a:ext uri="{FF2B5EF4-FFF2-40B4-BE49-F238E27FC236}">
              <a16:creationId xmlns="" xmlns:a16="http://schemas.microsoft.com/office/drawing/2014/main" id="{EE4D6EF2-7F1B-448D-A37B-DF14D40B056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1" name="Line 2345">
          <a:extLst>
            <a:ext uri="{FF2B5EF4-FFF2-40B4-BE49-F238E27FC236}">
              <a16:creationId xmlns="" xmlns:a16="http://schemas.microsoft.com/office/drawing/2014/main" id="{DCA16CEC-E29A-4F38-B18B-491A14C8A95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2" name="Line 2346">
          <a:extLst>
            <a:ext uri="{FF2B5EF4-FFF2-40B4-BE49-F238E27FC236}">
              <a16:creationId xmlns="" xmlns:a16="http://schemas.microsoft.com/office/drawing/2014/main" id="{1498ED69-F966-494C-85F0-1B92C723925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3" name="Line 2347">
          <a:extLst>
            <a:ext uri="{FF2B5EF4-FFF2-40B4-BE49-F238E27FC236}">
              <a16:creationId xmlns="" xmlns:a16="http://schemas.microsoft.com/office/drawing/2014/main" id="{D56E98AC-5F13-414F-AE26-25F9D0E309B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4" name="Line 2348">
          <a:extLst>
            <a:ext uri="{FF2B5EF4-FFF2-40B4-BE49-F238E27FC236}">
              <a16:creationId xmlns="" xmlns:a16="http://schemas.microsoft.com/office/drawing/2014/main" id="{46FA6164-3C7B-45F9-9A53-449B657FE9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5" name="Line 2440">
          <a:extLst>
            <a:ext uri="{FF2B5EF4-FFF2-40B4-BE49-F238E27FC236}">
              <a16:creationId xmlns="" xmlns:a16="http://schemas.microsoft.com/office/drawing/2014/main" id="{C13BD96C-1AA6-42C6-BE91-5F327FDB11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6" name="Line 2441">
          <a:extLst>
            <a:ext uri="{FF2B5EF4-FFF2-40B4-BE49-F238E27FC236}">
              <a16:creationId xmlns="" xmlns:a16="http://schemas.microsoft.com/office/drawing/2014/main" id="{BB13179B-F70E-4FC5-A40E-28DCFF17E5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7" name="Line 2442">
          <a:extLst>
            <a:ext uri="{FF2B5EF4-FFF2-40B4-BE49-F238E27FC236}">
              <a16:creationId xmlns="" xmlns:a16="http://schemas.microsoft.com/office/drawing/2014/main" id="{38F14491-FDA6-4AF7-BD54-B15064266D6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8" name="Line 2443">
          <a:extLst>
            <a:ext uri="{FF2B5EF4-FFF2-40B4-BE49-F238E27FC236}">
              <a16:creationId xmlns="" xmlns:a16="http://schemas.microsoft.com/office/drawing/2014/main" id="{5C73B5DA-3CF5-4C59-9E2B-B829A01F22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19" name="Line 2444">
          <a:extLst>
            <a:ext uri="{FF2B5EF4-FFF2-40B4-BE49-F238E27FC236}">
              <a16:creationId xmlns="" xmlns:a16="http://schemas.microsoft.com/office/drawing/2014/main" id="{30F8DF33-FB24-478E-BA19-B366D282E8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0" name="Line 2445">
          <a:extLst>
            <a:ext uri="{FF2B5EF4-FFF2-40B4-BE49-F238E27FC236}">
              <a16:creationId xmlns="" xmlns:a16="http://schemas.microsoft.com/office/drawing/2014/main" id="{76279435-5780-45B8-9ADB-B270448062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1" name="Line 2446">
          <a:extLst>
            <a:ext uri="{FF2B5EF4-FFF2-40B4-BE49-F238E27FC236}">
              <a16:creationId xmlns="" xmlns:a16="http://schemas.microsoft.com/office/drawing/2014/main" id="{4869BFA3-2834-4EB0-80C9-DDDD0864EA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2" name="Line 3105">
          <a:extLst>
            <a:ext uri="{FF2B5EF4-FFF2-40B4-BE49-F238E27FC236}">
              <a16:creationId xmlns="" xmlns:a16="http://schemas.microsoft.com/office/drawing/2014/main" id="{B85E9B80-2177-41DB-8989-B73F47583C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3" name="Line 3106">
          <a:extLst>
            <a:ext uri="{FF2B5EF4-FFF2-40B4-BE49-F238E27FC236}">
              <a16:creationId xmlns="" xmlns:a16="http://schemas.microsoft.com/office/drawing/2014/main" id="{82984157-9418-44F3-BFEE-4FAD035B45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4" name="Line 3107">
          <a:extLst>
            <a:ext uri="{FF2B5EF4-FFF2-40B4-BE49-F238E27FC236}">
              <a16:creationId xmlns="" xmlns:a16="http://schemas.microsoft.com/office/drawing/2014/main" id="{9563652D-A65C-47DA-9DE1-A3ABFE2873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5" name="Line 3108">
          <a:extLst>
            <a:ext uri="{FF2B5EF4-FFF2-40B4-BE49-F238E27FC236}">
              <a16:creationId xmlns="" xmlns:a16="http://schemas.microsoft.com/office/drawing/2014/main" id="{5A241EED-CBEB-4070-B042-D895643AE6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6" name="Line 3109">
          <a:extLst>
            <a:ext uri="{FF2B5EF4-FFF2-40B4-BE49-F238E27FC236}">
              <a16:creationId xmlns="" xmlns:a16="http://schemas.microsoft.com/office/drawing/2014/main" id="{31987CFC-DA52-4DDD-9AF9-109FEFDF7A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7" name="Line 3110">
          <a:extLst>
            <a:ext uri="{FF2B5EF4-FFF2-40B4-BE49-F238E27FC236}">
              <a16:creationId xmlns="" xmlns:a16="http://schemas.microsoft.com/office/drawing/2014/main" id="{24BCCC79-0C8B-4B97-9798-B251C165CA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8" name="Line 3111">
          <a:extLst>
            <a:ext uri="{FF2B5EF4-FFF2-40B4-BE49-F238E27FC236}">
              <a16:creationId xmlns="" xmlns:a16="http://schemas.microsoft.com/office/drawing/2014/main" id="{212D7355-027E-41CC-8022-D68E1333E6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29" name="Line 3203">
          <a:extLst>
            <a:ext uri="{FF2B5EF4-FFF2-40B4-BE49-F238E27FC236}">
              <a16:creationId xmlns="" xmlns:a16="http://schemas.microsoft.com/office/drawing/2014/main" id="{0D15C8E8-6965-4CF7-8741-75926425D70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0" name="Line 3204">
          <a:extLst>
            <a:ext uri="{FF2B5EF4-FFF2-40B4-BE49-F238E27FC236}">
              <a16:creationId xmlns="" xmlns:a16="http://schemas.microsoft.com/office/drawing/2014/main" id="{A9EB3835-0E7F-4F68-943F-66B0C4C3A2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1" name="Line 3205">
          <a:extLst>
            <a:ext uri="{FF2B5EF4-FFF2-40B4-BE49-F238E27FC236}">
              <a16:creationId xmlns="" xmlns:a16="http://schemas.microsoft.com/office/drawing/2014/main" id="{3C3354E8-6276-4A72-96CE-5A64E8231F0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2" name="Line 3206">
          <a:extLst>
            <a:ext uri="{FF2B5EF4-FFF2-40B4-BE49-F238E27FC236}">
              <a16:creationId xmlns="" xmlns:a16="http://schemas.microsoft.com/office/drawing/2014/main" id="{031D962C-C79B-45C3-AD88-186D7F926E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3" name="Line 3207">
          <a:extLst>
            <a:ext uri="{FF2B5EF4-FFF2-40B4-BE49-F238E27FC236}">
              <a16:creationId xmlns="" xmlns:a16="http://schemas.microsoft.com/office/drawing/2014/main" id="{5BE842D4-A2A5-40F4-BC5A-09C6B5B102B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4" name="Line 3208">
          <a:extLst>
            <a:ext uri="{FF2B5EF4-FFF2-40B4-BE49-F238E27FC236}">
              <a16:creationId xmlns="" xmlns:a16="http://schemas.microsoft.com/office/drawing/2014/main" id="{9EE095D7-6C79-42E2-8AFE-D0DB7F613A5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5" name="Line 3209">
          <a:extLst>
            <a:ext uri="{FF2B5EF4-FFF2-40B4-BE49-F238E27FC236}">
              <a16:creationId xmlns="" xmlns:a16="http://schemas.microsoft.com/office/drawing/2014/main" id="{A7DE4DAC-75BC-462D-97A9-926007454C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6" name="Line 1715">
          <a:extLst>
            <a:ext uri="{FF2B5EF4-FFF2-40B4-BE49-F238E27FC236}">
              <a16:creationId xmlns="" xmlns:a16="http://schemas.microsoft.com/office/drawing/2014/main" id="{22AB83AC-FD2D-4A2A-BDF5-696C742746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7" name="Line 1716">
          <a:extLst>
            <a:ext uri="{FF2B5EF4-FFF2-40B4-BE49-F238E27FC236}">
              <a16:creationId xmlns="" xmlns:a16="http://schemas.microsoft.com/office/drawing/2014/main" id="{4F717727-8197-4B8A-A10C-4EAA18B834C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8" name="Line 1717">
          <a:extLst>
            <a:ext uri="{FF2B5EF4-FFF2-40B4-BE49-F238E27FC236}">
              <a16:creationId xmlns="" xmlns:a16="http://schemas.microsoft.com/office/drawing/2014/main" id="{96DF6E11-7BE4-43FA-8D05-B38D14DBB2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39" name="Line 1718">
          <a:extLst>
            <a:ext uri="{FF2B5EF4-FFF2-40B4-BE49-F238E27FC236}">
              <a16:creationId xmlns="" xmlns:a16="http://schemas.microsoft.com/office/drawing/2014/main" id="{2A948923-AFDA-467E-9172-1CF452303F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0" name="Line 1719">
          <a:extLst>
            <a:ext uri="{FF2B5EF4-FFF2-40B4-BE49-F238E27FC236}">
              <a16:creationId xmlns="" xmlns:a16="http://schemas.microsoft.com/office/drawing/2014/main" id="{4180C800-1221-497C-834E-F8A50F62FD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1" name="Line 1720">
          <a:extLst>
            <a:ext uri="{FF2B5EF4-FFF2-40B4-BE49-F238E27FC236}">
              <a16:creationId xmlns="" xmlns:a16="http://schemas.microsoft.com/office/drawing/2014/main" id="{148E67DD-0FFE-4C93-AD5C-C76266EC48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2" name="Line 1721">
          <a:extLst>
            <a:ext uri="{FF2B5EF4-FFF2-40B4-BE49-F238E27FC236}">
              <a16:creationId xmlns="" xmlns:a16="http://schemas.microsoft.com/office/drawing/2014/main" id="{DDF447A0-AFE8-4E07-922B-1670748EC45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3" name="Line 1722">
          <a:extLst>
            <a:ext uri="{FF2B5EF4-FFF2-40B4-BE49-F238E27FC236}">
              <a16:creationId xmlns="" xmlns:a16="http://schemas.microsoft.com/office/drawing/2014/main" id="{B995784E-DDD3-47C3-97F5-712CA2F5540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4" name="Line 1723">
          <a:extLst>
            <a:ext uri="{FF2B5EF4-FFF2-40B4-BE49-F238E27FC236}">
              <a16:creationId xmlns="" xmlns:a16="http://schemas.microsoft.com/office/drawing/2014/main" id="{0D45D9E8-BD76-4ABA-85A5-C623051EAAB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5" name="Line 1724">
          <a:extLst>
            <a:ext uri="{FF2B5EF4-FFF2-40B4-BE49-F238E27FC236}">
              <a16:creationId xmlns="" xmlns:a16="http://schemas.microsoft.com/office/drawing/2014/main" id="{45B25739-4704-4C3B-9319-47220D2FCC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6" name="Line 1725">
          <a:extLst>
            <a:ext uri="{FF2B5EF4-FFF2-40B4-BE49-F238E27FC236}">
              <a16:creationId xmlns="" xmlns:a16="http://schemas.microsoft.com/office/drawing/2014/main" id="{6D30D450-E45F-438A-8A86-E6D0485917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7" name="Line 1726">
          <a:extLst>
            <a:ext uri="{FF2B5EF4-FFF2-40B4-BE49-F238E27FC236}">
              <a16:creationId xmlns="" xmlns:a16="http://schemas.microsoft.com/office/drawing/2014/main" id="{91D006A0-DBD4-4C28-A358-75547301D4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8" name="Line 1727">
          <a:extLst>
            <a:ext uri="{FF2B5EF4-FFF2-40B4-BE49-F238E27FC236}">
              <a16:creationId xmlns="" xmlns:a16="http://schemas.microsoft.com/office/drawing/2014/main" id="{C6BDC2A8-D534-47DE-AC7A-D7220D44C6D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49" name="Line 1728">
          <a:extLst>
            <a:ext uri="{FF2B5EF4-FFF2-40B4-BE49-F238E27FC236}">
              <a16:creationId xmlns="" xmlns:a16="http://schemas.microsoft.com/office/drawing/2014/main" id="{E88795E8-A954-4ACB-9771-BA3251AB65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0" name="Line 1757">
          <a:extLst>
            <a:ext uri="{FF2B5EF4-FFF2-40B4-BE49-F238E27FC236}">
              <a16:creationId xmlns="" xmlns:a16="http://schemas.microsoft.com/office/drawing/2014/main" id="{03FFF8C6-B258-4DE0-B81D-5D8F5ED8EE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1" name="Line 1758">
          <a:extLst>
            <a:ext uri="{FF2B5EF4-FFF2-40B4-BE49-F238E27FC236}">
              <a16:creationId xmlns="" xmlns:a16="http://schemas.microsoft.com/office/drawing/2014/main" id="{EC09590F-06D3-460E-95EE-1A4CC62857D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2" name="Line 1759">
          <a:extLst>
            <a:ext uri="{FF2B5EF4-FFF2-40B4-BE49-F238E27FC236}">
              <a16:creationId xmlns="" xmlns:a16="http://schemas.microsoft.com/office/drawing/2014/main" id="{7BE4AEDF-FE82-41F0-A2E2-7598A1430B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3" name="Line 1760">
          <a:extLst>
            <a:ext uri="{FF2B5EF4-FFF2-40B4-BE49-F238E27FC236}">
              <a16:creationId xmlns="" xmlns:a16="http://schemas.microsoft.com/office/drawing/2014/main" id="{51126E2B-DD93-4B63-BD4C-175AFF27C3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4" name="Line 1761">
          <a:extLst>
            <a:ext uri="{FF2B5EF4-FFF2-40B4-BE49-F238E27FC236}">
              <a16:creationId xmlns="" xmlns:a16="http://schemas.microsoft.com/office/drawing/2014/main" id="{20CF56D4-6E16-4367-AD04-D88CBAD98C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5" name="Line 1762">
          <a:extLst>
            <a:ext uri="{FF2B5EF4-FFF2-40B4-BE49-F238E27FC236}">
              <a16:creationId xmlns="" xmlns:a16="http://schemas.microsoft.com/office/drawing/2014/main" id="{980E7666-506B-45D2-8CC1-2E51273D82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6" name="Line 1763">
          <a:extLst>
            <a:ext uri="{FF2B5EF4-FFF2-40B4-BE49-F238E27FC236}">
              <a16:creationId xmlns="" xmlns:a16="http://schemas.microsoft.com/office/drawing/2014/main" id="{F8F9EFB0-0FA5-40C6-8E17-D94D38D5C0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7" name="Line 1764">
          <a:extLst>
            <a:ext uri="{FF2B5EF4-FFF2-40B4-BE49-F238E27FC236}">
              <a16:creationId xmlns="" xmlns:a16="http://schemas.microsoft.com/office/drawing/2014/main" id="{4FF5CC3C-F8EA-4382-95E1-8361B6EEA4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8" name="Line 1765">
          <a:extLst>
            <a:ext uri="{FF2B5EF4-FFF2-40B4-BE49-F238E27FC236}">
              <a16:creationId xmlns="" xmlns:a16="http://schemas.microsoft.com/office/drawing/2014/main" id="{0376D302-315F-4AA6-B9EE-8E8356B649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59" name="Line 1766">
          <a:extLst>
            <a:ext uri="{FF2B5EF4-FFF2-40B4-BE49-F238E27FC236}">
              <a16:creationId xmlns="" xmlns:a16="http://schemas.microsoft.com/office/drawing/2014/main" id="{4BE50FFA-67BF-444D-A612-D06E6DEB19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0" name="Line 1767">
          <a:extLst>
            <a:ext uri="{FF2B5EF4-FFF2-40B4-BE49-F238E27FC236}">
              <a16:creationId xmlns="" xmlns:a16="http://schemas.microsoft.com/office/drawing/2014/main" id="{9FC46302-AD3E-4A30-87F7-34935E9288E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1" name="Line 1768">
          <a:extLst>
            <a:ext uri="{FF2B5EF4-FFF2-40B4-BE49-F238E27FC236}">
              <a16:creationId xmlns="" xmlns:a16="http://schemas.microsoft.com/office/drawing/2014/main" id="{B2424259-95D4-4D27-842D-0F9E162B7E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2" name="Line 1769">
          <a:extLst>
            <a:ext uri="{FF2B5EF4-FFF2-40B4-BE49-F238E27FC236}">
              <a16:creationId xmlns="" xmlns:a16="http://schemas.microsoft.com/office/drawing/2014/main" id="{BAE5A016-4FD5-471E-8E77-8774D6F2FB1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3" name="Line 1770">
          <a:extLst>
            <a:ext uri="{FF2B5EF4-FFF2-40B4-BE49-F238E27FC236}">
              <a16:creationId xmlns="" xmlns:a16="http://schemas.microsoft.com/office/drawing/2014/main" id="{298D0760-5506-4ADC-975F-CB172D6F46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4" name="Line 1743">
          <a:extLst>
            <a:ext uri="{FF2B5EF4-FFF2-40B4-BE49-F238E27FC236}">
              <a16:creationId xmlns="" xmlns:a16="http://schemas.microsoft.com/office/drawing/2014/main" id="{B3D72943-A204-4C06-9CB0-BF2CE1FEC0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5" name="Line 1744">
          <a:extLst>
            <a:ext uri="{FF2B5EF4-FFF2-40B4-BE49-F238E27FC236}">
              <a16:creationId xmlns="" xmlns:a16="http://schemas.microsoft.com/office/drawing/2014/main" id="{8830BABF-D12D-47AD-8DBD-FBD362400A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6" name="Line 1745">
          <a:extLst>
            <a:ext uri="{FF2B5EF4-FFF2-40B4-BE49-F238E27FC236}">
              <a16:creationId xmlns="" xmlns:a16="http://schemas.microsoft.com/office/drawing/2014/main" id="{0BED30EB-DF3E-476B-BB33-789CAAB3F9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7" name="Line 1746">
          <a:extLst>
            <a:ext uri="{FF2B5EF4-FFF2-40B4-BE49-F238E27FC236}">
              <a16:creationId xmlns="" xmlns:a16="http://schemas.microsoft.com/office/drawing/2014/main" id="{D6314F33-480E-422B-86FA-7B19B2C9791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8" name="Line 1747">
          <a:extLst>
            <a:ext uri="{FF2B5EF4-FFF2-40B4-BE49-F238E27FC236}">
              <a16:creationId xmlns="" xmlns:a16="http://schemas.microsoft.com/office/drawing/2014/main" id="{611329F8-79EB-4A32-A8B5-A00D7FF2EC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69" name="Line 1748">
          <a:extLst>
            <a:ext uri="{FF2B5EF4-FFF2-40B4-BE49-F238E27FC236}">
              <a16:creationId xmlns="" xmlns:a16="http://schemas.microsoft.com/office/drawing/2014/main" id="{83B83AD5-32D4-4BB1-859E-2A237FA555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0" name="Line 1749">
          <a:extLst>
            <a:ext uri="{FF2B5EF4-FFF2-40B4-BE49-F238E27FC236}">
              <a16:creationId xmlns="" xmlns:a16="http://schemas.microsoft.com/office/drawing/2014/main" id="{A1B3B776-2D2E-42A0-B91F-9A1A9BE134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1" name="Line 1750">
          <a:extLst>
            <a:ext uri="{FF2B5EF4-FFF2-40B4-BE49-F238E27FC236}">
              <a16:creationId xmlns="" xmlns:a16="http://schemas.microsoft.com/office/drawing/2014/main" id="{679A4E14-1205-4981-AF44-F1B637E252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2" name="Line 1751">
          <a:extLst>
            <a:ext uri="{FF2B5EF4-FFF2-40B4-BE49-F238E27FC236}">
              <a16:creationId xmlns="" xmlns:a16="http://schemas.microsoft.com/office/drawing/2014/main" id="{047B53DD-F87F-4ACC-BC73-FCFCC0F71CE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3" name="Line 1752">
          <a:extLst>
            <a:ext uri="{FF2B5EF4-FFF2-40B4-BE49-F238E27FC236}">
              <a16:creationId xmlns="" xmlns:a16="http://schemas.microsoft.com/office/drawing/2014/main" id="{15578C54-AD50-48F3-8BA6-67F43C1176D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4" name="Line 1753">
          <a:extLst>
            <a:ext uri="{FF2B5EF4-FFF2-40B4-BE49-F238E27FC236}">
              <a16:creationId xmlns="" xmlns:a16="http://schemas.microsoft.com/office/drawing/2014/main" id="{6292D100-9EAB-4CA3-8490-9F68948E99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5" name="Line 1754">
          <a:extLst>
            <a:ext uri="{FF2B5EF4-FFF2-40B4-BE49-F238E27FC236}">
              <a16:creationId xmlns="" xmlns:a16="http://schemas.microsoft.com/office/drawing/2014/main" id="{A21A4262-E707-4ABD-A0F6-3D4FC00AEC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6" name="Line 1755">
          <a:extLst>
            <a:ext uri="{FF2B5EF4-FFF2-40B4-BE49-F238E27FC236}">
              <a16:creationId xmlns="" xmlns:a16="http://schemas.microsoft.com/office/drawing/2014/main" id="{98950046-A5D7-4106-BC98-EA053F9F00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7" name="Line 1756">
          <a:extLst>
            <a:ext uri="{FF2B5EF4-FFF2-40B4-BE49-F238E27FC236}">
              <a16:creationId xmlns="" xmlns:a16="http://schemas.microsoft.com/office/drawing/2014/main" id="{8AD98286-A045-4AA1-A9F2-FF00CA02680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8" name="Line 1757">
          <a:extLst>
            <a:ext uri="{FF2B5EF4-FFF2-40B4-BE49-F238E27FC236}">
              <a16:creationId xmlns="" xmlns:a16="http://schemas.microsoft.com/office/drawing/2014/main" id="{9E8DBB99-6036-4E47-A42F-48CFBC93E6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79" name="Line 1758">
          <a:extLst>
            <a:ext uri="{FF2B5EF4-FFF2-40B4-BE49-F238E27FC236}">
              <a16:creationId xmlns="" xmlns:a16="http://schemas.microsoft.com/office/drawing/2014/main" id="{71ABE283-2ABC-47DB-930D-316B9C1269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0" name="Line 1759">
          <a:extLst>
            <a:ext uri="{FF2B5EF4-FFF2-40B4-BE49-F238E27FC236}">
              <a16:creationId xmlns="" xmlns:a16="http://schemas.microsoft.com/office/drawing/2014/main" id="{479980D4-5178-430C-B6FA-7C528F1975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1" name="Line 1760">
          <a:extLst>
            <a:ext uri="{FF2B5EF4-FFF2-40B4-BE49-F238E27FC236}">
              <a16:creationId xmlns="" xmlns:a16="http://schemas.microsoft.com/office/drawing/2014/main" id="{0E7AD6FB-A4D2-4802-95F0-8009C104B8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2" name="Line 1761">
          <a:extLst>
            <a:ext uri="{FF2B5EF4-FFF2-40B4-BE49-F238E27FC236}">
              <a16:creationId xmlns="" xmlns:a16="http://schemas.microsoft.com/office/drawing/2014/main" id="{4FD4C5E7-5378-46D1-B1F7-38D223046A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3" name="Line 1762">
          <a:extLst>
            <a:ext uri="{FF2B5EF4-FFF2-40B4-BE49-F238E27FC236}">
              <a16:creationId xmlns="" xmlns:a16="http://schemas.microsoft.com/office/drawing/2014/main" id="{59DA5F3D-C62F-4343-BA61-1EE7675ED9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4" name="Line 1763">
          <a:extLst>
            <a:ext uri="{FF2B5EF4-FFF2-40B4-BE49-F238E27FC236}">
              <a16:creationId xmlns="" xmlns:a16="http://schemas.microsoft.com/office/drawing/2014/main" id="{96462D2F-C72E-4AEF-AA95-E750973E41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5" name="Line 1764">
          <a:extLst>
            <a:ext uri="{FF2B5EF4-FFF2-40B4-BE49-F238E27FC236}">
              <a16:creationId xmlns="" xmlns:a16="http://schemas.microsoft.com/office/drawing/2014/main" id="{93F77975-4C79-47F2-84C2-CEE9AE917E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6" name="Line 1765">
          <a:extLst>
            <a:ext uri="{FF2B5EF4-FFF2-40B4-BE49-F238E27FC236}">
              <a16:creationId xmlns="" xmlns:a16="http://schemas.microsoft.com/office/drawing/2014/main" id="{329FE074-B206-4762-AEBB-840AD6B239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7" name="Line 1766">
          <a:extLst>
            <a:ext uri="{FF2B5EF4-FFF2-40B4-BE49-F238E27FC236}">
              <a16:creationId xmlns="" xmlns:a16="http://schemas.microsoft.com/office/drawing/2014/main" id="{F4C5F7C9-D01B-4CE4-AD0E-B47FCE242B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8" name="Line 1767">
          <a:extLst>
            <a:ext uri="{FF2B5EF4-FFF2-40B4-BE49-F238E27FC236}">
              <a16:creationId xmlns="" xmlns:a16="http://schemas.microsoft.com/office/drawing/2014/main" id="{6D0D8260-D325-423D-A02E-036EE4CFCFD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89" name="Line 1768">
          <a:extLst>
            <a:ext uri="{FF2B5EF4-FFF2-40B4-BE49-F238E27FC236}">
              <a16:creationId xmlns="" xmlns:a16="http://schemas.microsoft.com/office/drawing/2014/main" id="{C43A51B4-6055-430D-BA3C-118B5A63F6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0" name="Line 1769">
          <a:extLst>
            <a:ext uri="{FF2B5EF4-FFF2-40B4-BE49-F238E27FC236}">
              <a16:creationId xmlns="" xmlns:a16="http://schemas.microsoft.com/office/drawing/2014/main" id="{2D4074DD-1CF4-46EE-9A39-2A1CF051DA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1" name="Line 1770">
          <a:extLst>
            <a:ext uri="{FF2B5EF4-FFF2-40B4-BE49-F238E27FC236}">
              <a16:creationId xmlns="" xmlns:a16="http://schemas.microsoft.com/office/drawing/2014/main" id="{1DE79904-5909-40B2-BEEB-11A22E431CB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2" name="Line 3157">
          <a:extLst>
            <a:ext uri="{FF2B5EF4-FFF2-40B4-BE49-F238E27FC236}">
              <a16:creationId xmlns="" xmlns:a16="http://schemas.microsoft.com/office/drawing/2014/main" id="{F363CB5C-98B6-463D-8B6D-A1D537AA63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3" name="Line 3158">
          <a:extLst>
            <a:ext uri="{FF2B5EF4-FFF2-40B4-BE49-F238E27FC236}">
              <a16:creationId xmlns="" xmlns:a16="http://schemas.microsoft.com/office/drawing/2014/main" id="{085B14A9-2B0C-4D32-9B63-AAE8A99C72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4" name="Line 3159">
          <a:extLst>
            <a:ext uri="{FF2B5EF4-FFF2-40B4-BE49-F238E27FC236}">
              <a16:creationId xmlns="" xmlns:a16="http://schemas.microsoft.com/office/drawing/2014/main" id="{B6F58E61-8276-40D0-A861-394A5EF7955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5" name="Line 3160">
          <a:extLst>
            <a:ext uri="{FF2B5EF4-FFF2-40B4-BE49-F238E27FC236}">
              <a16:creationId xmlns="" xmlns:a16="http://schemas.microsoft.com/office/drawing/2014/main" id="{FB656AF7-E5DD-4AF3-80C2-648B2AB562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6" name="Line 3161">
          <a:extLst>
            <a:ext uri="{FF2B5EF4-FFF2-40B4-BE49-F238E27FC236}">
              <a16:creationId xmlns="" xmlns:a16="http://schemas.microsoft.com/office/drawing/2014/main" id="{84B262BE-352D-4710-B78A-23CB6537C97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7" name="Line 3162">
          <a:extLst>
            <a:ext uri="{FF2B5EF4-FFF2-40B4-BE49-F238E27FC236}">
              <a16:creationId xmlns="" xmlns:a16="http://schemas.microsoft.com/office/drawing/2014/main" id="{000CFA93-1AAF-42F4-8B74-460C6D3916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8" name="Line 3163">
          <a:extLst>
            <a:ext uri="{FF2B5EF4-FFF2-40B4-BE49-F238E27FC236}">
              <a16:creationId xmlns="" xmlns:a16="http://schemas.microsoft.com/office/drawing/2014/main" id="{051CDB1E-23BF-4440-BD61-EBFD2336A7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599" name="Line 3164">
          <a:extLst>
            <a:ext uri="{FF2B5EF4-FFF2-40B4-BE49-F238E27FC236}">
              <a16:creationId xmlns="" xmlns:a16="http://schemas.microsoft.com/office/drawing/2014/main" id="{12AA458C-0E86-46E0-AC65-0FA037DABE1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0" name="Line 3165">
          <a:extLst>
            <a:ext uri="{FF2B5EF4-FFF2-40B4-BE49-F238E27FC236}">
              <a16:creationId xmlns="" xmlns:a16="http://schemas.microsoft.com/office/drawing/2014/main" id="{4461C7EA-4C04-4D6E-B521-C38A1A9432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1" name="Line 3166">
          <a:extLst>
            <a:ext uri="{FF2B5EF4-FFF2-40B4-BE49-F238E27FC236}">
              <a16:creationId xmlns="" xmlns:a16="http://schemas.microsoft.com/office/drawing/2014/main" id="{0DADBD91-5850-4068-9640-F780FE6494B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2" name="Line 3167">
          <a:extLst>
            <a:ext uri="{FF2B5EF4-FFF2-40B4-BE49-F238E27FC236}">
              <a16:creationId xmlns="" xmlns:a16="http://schemas.microsoft.com/office/drawing/2014/main" id="{2DC04180-4FB3-48ED-9FDB-102951EC22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3" name="Line 3168">
          <a:extLst>
            <a:ext uri="{FF2B5EF4-FFF2-40B4-BE49-F238E27FC236}">
              <a16:creationId xmlns="" xmlns:a16="http://schemas.microsoft.com/office/drawing/2014/main" id="{A4A10230-EE5E-4C5A-8A71-6B171D4E630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4" name="Line 3169">
          <a:extLst>
            <a:ext uri="{FF2B5EF4-FFF2-40B4-BE49-F238E27FC236}">
              <a16:creationId xmlns="" xmlns:a16="http://schemas.microsoft.com/office/drawing/2014/main" id="{469F9CE6-EF54-46EA-A7B6-6D9A6E0499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5" name="Line 3170">
          <a:extLst>
            <a:ext uri="{FF2B5EF4-FFF2-40B4-BE49-F238E27FC236}">
              <a16:creationId xmlns="" xmlns:a16="http://schemas.microsoft.com/office/drawing/2014/main" id="{77EC7A1D-F8AB-42FF-8DDF-CABEACFF88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6" name="Line 2342">
          <a:extLst>
            <a:ext uri="{FF2B5EF4-FFF2-40B4-BE49-F238E27FC236}">
              <a16:creationId xmlns="" xmlns:a16="http://schemas.microsoft.com/office/drawing/2014/main" id="{A7F442BD-BA8A-474F-9BC5-922E36FAFD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7" name="Line 2343">
          <a:extLst>
            <a:ext uri="{FF2B5EF4-FFF2-40B4-BE49-F238E27FC236}">
              <a16:creationId xmlns="" xmlns:a16="http://schemas.microsoft.com/office/drawing/2014/main" id="{EA01AC47-7B4D-4594-AC47-7EEB85402C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8" name="Line 2344">
          <a:extLst>
            <a:ext uri="{FF2B5EF4-FFF2-40B4-BE49-F238E27FC236}">
              <a16:creationId xmlns="" xmlns:a16="http://schemas.microsoft.com/office/drawing/2014/main" id="{2D01D48A-9866-49B5-9931-028AC5B3CE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09" name="Line 2345">
          <a:extLst>
            <a:ext uri="{FF2B5EF4-FFF2-40B4-BE49-F238E27FC236}">
              <a16:creationId xmlns="" xmlns:a16="http://schemas.microsoft.com/office/drawing/2014/main" id="{C963ED1E-D54E-4975-8418-139469C1D9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0" name="Line 2346">
          <a:extLst>
            <a:ext uri="{FF2B5EF4-FFF2-40B4-BE49-F238E27FC236}">
              <a16:creationId xmlns="" xmlns:a16="http://schemas.microsoft.com/office/drawing/2014/main" id="{64A558DD-FBAE-416E-8FDE-E54C91C897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1" name="Line 2347">
          <a:extLst>
            <a:ext uri="{FF2B5EF4-FFF2-40B4-BE49-F238E27FC236}">
              <a16:creationId xmlns="" xmlns:a16="http://schemas.microsoft.com/office/drawing/2014/main" id="{D535A81A-DC6B-46A3-B840-31373DC15F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2" name="Line 2348">
          <a:extLst>
            <a:ext uri="{FF2B5EF4-FFF2-40B4-BE49-F238E27FC236}">
              <a16:creationId xmlns="" xmlns:a16="http://schemas.microsoft.com/office/drawing/2014/main" id="{30F1D268-658B-4AE5-89D4-DFAECD49906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3" name="Line 2440">
          <a:extLst>
            <a:ext uri="{FF2B5EF4-FFF2-40B4-BE49-F238E27FC236}">
              <a16:creationId xmlns="" xmlns:a16="http://schemas.microsoft.com/office/drawing/2014/main" id="{588786DE-D99A-4DC6-A7DD-254C7EED1CA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4" name="Line 2441">
          <a:extLst>
            <a:ext uri="{FF2B5EF4-FFF2-40B4-BE49-F238E27FC236}">
              <a16:creationId xmlns="" xmlns:a16="http://schemas.microsoft.com/office/drawing/2014/main" id="{6A2B3A09-DB36-4970-95EB-FBF3592E77B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5" name="Line 2442">
          <a:extLst>
            <a:ext uri="{FF2B5EF4-FFF2-40B4-BE49-F238E27FC236}">
              <a16:creationId xmlns="" xmlns:a16="http://schemas.microsoft.com/office/drawing/2014/main" id="{8A595691-BA6B-4772-B513-EEB26A5D6E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6" name="Line 2443">
          <a:extLst>
            <a:ext uri="{FF2B5EF4-FFF2-40B4-BE49-F238E27FC236}">
              <a16:creationId xmlns="" xmlns:a16="http://schemas.microsoft.com/office/drawing/2014/main" id="{4DC3FE14-0B86-40DE-8245-3DAAACDA737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7" name="Line 2444">
          <a:extLst>
            <a:ext uri="{FF2B5EF4-FFF2-40B4-BE49-F238E27FC236}">
              <a16:creationId xmlns="" xmlns:a16="http://schemas.microsoft.com/office/drawing/2014/main" id="{9C579ADC-3F05-4D10-BCFB-5EAC3963E8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8" name="Line 2445">
          <a:extLst>
            <a:ext uri="{FF2B5EF4-FFF2-40B4-BE49-F238E27FC236}">
              <a16:creationId xmlns="" xmlns:a16="http://schemas.microsoft.com/office/drawing/2014/main" id="{906D730C-D895-4950-8DE0-36875C6E5AB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19" name="Line 2446">
          <a:extLst>
            <a:ext uri="{FF2B5EF4-FFF2-40B4-BE49-F238E27FC236}">
              <a16:creationId xmlns="" xmlns:a16="http://schemas.microsoft.com/office/drawing/2014/main" id="{35C63CA1-D8ED-4163-9124-6DBD008189F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0" name="Line 3105">
          <a:extLst>
            <a:ext uri="{FF2B5EF4-FFF2-40B4-BE49-F238E27FC236}">
              <a16:creationId xmlns="" xmlns:a16="http://schemas.microsoft.com/office/drawing/2014/main" id="{88CD5597-9D2F-42B9-9F64-3261AB3B90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1" name="Line 3106">
          <a:extLst>
            <a:ext uri="{FF2B5EF4-FFF2-40B4-BE49-F238E27FC236}">
              <a16:creationId xmlns="" xmlns:a16="http://schemas.microsoft.com/office/drawing/2014/main" id="{0C26E8E3-7CB5-479D-AC9D-863C213EF9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2" name="Line 3107">
          <a:extLst>
            <a:ext uri="{FF2B5EF4-FFF2-40B4-BE49-F238E27FC236}">
              <a16:creationId xmlns="" xmlns:a16="http://schemas.microsoft.com/office/drawing/2014/main" id="{61D9B6C8-FC64-4069-B8CB-073DF8D6C4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3" name="Line 3108">
          <a:extLst>
            <a:ext uri="{FF2B5EF4-FFF2-40B4-BE49-F238E27FC236}">
              <a16:creationId xmlns="" xmlns:a16="http://schemas.microsoft.com/office/drawing/2014/main" id="{71BC9088-C188-4093-BAC7-835438444E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4" name="Line 3109">
          <a:extLst>
            <a:ext uri="{FF2B5EF4-FFF2-40B4-BE49-F238E27FC236}">
              <a16:creationId xmlns="" xmlns:a16="http://schemas.microsoft.com/office/drawing/2014/main" id="{429FDFEF-68C1-4EC2-B9F8-8DBBE63FBF7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5" name="Line 3110">
          <a:extLst>
            <a:ext uri="{FF2B5EF4-FFF2-40B4-BE49-F238E27FC236}">
              <a16:creationId xmlns="" xmlns:a16="http://schemas.microsoft.com/office/drawing/2014/main" id="{C037C861-E0F3-4595-9CBE-3AF3D2515C7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6" name="Line 3111">
          <a:extLst>
            <a:ext uri="{FF2B5EF4-FFF2-40B4-BE49-F238E27FC236}">
              <a16:creationId xmlns="" xmlns:a16="http://schemas.microsoft.com/office/drawing/2014/main" id="{E0F9366E-EAA5-42F7-8152-5FF065A2D48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7" name="Line 3203">
          <a:extLst>
            <a:ext uri="{FF2B5EF4-FFF2-40B4-BE49-F238E27FC236}">
              <a16:creationId xmlns="" xmlns:a16="http://schemas.microsoft.com/office/drawing/2014/main" id="{93BDBFC9-7365-4A7D-BB32-7EA8799525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8" name="Line 3204">
          <a:extLst>
            <a:ext uri="{FF2B5EF4-FFF2-40B4-BE49-F238E27FC236}">
              <a16:creationId xmlns="" xmlns:a16="http://schemas.microsoft.com/office/drawing/2014/main" id="{96D1293A-5567-4C6D-BFD9-037C939DD4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29" name="Line 3205">
          <a:extLst>
            <a:ext uri="{FF2B5EF4-FFF2-40B4-BE49-F238E27FC236}">
              <a16:creationId xmlns="" xmlns:a16="http://schemas.microsoft.com/office/drawing/2014/main" id="{343FFA9C-B2E6-457D-B35E-95BAB24AA5C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0" name="Line 3206">
          <a:extLst>
            <a:ext uri="{FF2B5EF4-FFF2-40B4-BE49-F238E27FC236}">
              <a16:creationId xmlns="" xmlns:a16="http://schemas.microsoft.com/office/drawing/2014/main" id="{5B9CC5DF-E69E-4FA6-96B1-27A2DF2FE9F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1" name="Line 3207">
          <a:extLst>
            <a:ext uri="{FF2B5EF4-FFF2-40B4-BE49-F238E27FC236}">
              <a16:creationId xmlns="" xmlns:a16="http://schemas.microsoft.com/office/drawing/2014/main" id="{46EDBC65-9A74-40AD-AF02-098638A2AE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2" name="Line 3208">
          <a:extLst>
            <a:ext uri="{FF2B5EF4-FFF2-40B4-BE49-F238E27FC236}">
              <a16:creationId xmlns="" xmlns:a16="http://schemas.microsoft.com/office/drawing/2014/main" id="{1FBB7BF4-7A70-4C96-AFE3-B2F3C4DE4AF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3" name="Line 3209">
          <a:extLst>
            <a:ext uri="{FF2B5EF4-FFF2-40B4-BE49-F238E27FC236}">
              <a16:creationId xmlns="" xmlns:a16="http://schemas.microsoft.com/office/drawing/2014/main" id="{C7F8F579-598F-4E76-9ED5-5995F0D281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4" name="Line 1715">
          <a:extLst>
            <a:ext uri="{FF2B5EF4-FFF2-40B4-BE49-F238E27FC236}">
              <a16:creationId xmlns="" xmlns:a16="http://schemas.microsoft.com/office/drawing/2014/main" id="{0D845132-1B00-4C7E-9A89-BB61FE935B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5" name="Line 1716">
          <a:extLst>
            <a:ext uri="{FF2B5EF4-FFF2-40B4-BE49-F238E27FC236}">
              <a16:creationId xmlns="" xmlns:a16="http://schemas.microsoft.com/office/drawing/2014/main" id="{27514645-879E-4E73-BEFC-7E6F1A4BFD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6" name="Line 1717">
          <a:extLst>
            <a:ext uri="{FF2B5EF4-FFF2-40B4-BE49-F238E27FC236}">
              <a16:creationId xmlns="" xmlns:a16="http://schemas.microsoft.com/office/drawing/2014/main" id="{7D542565-29D2-4A52-AEE4-8A4CAC1FE5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7" name="Line 1718">
          <a:extLst>
            <a:ext uri="{FF2B5EF4-FFF2-40B4-BE49-F238E27FC236}">
              <a16:creationId xmlns="" xmlns:a16="http://schemas.microsoft.com/office/drawing/2014/main" id="{439E7603-D0D6-4D8A-917F-D869889CFA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8" name="Line 1719">
          <a:extLst>
            <a:ext uri="{FF2B5EF4-FFF2-40B4-BE49-F238E27FC236}">
              <a16:creationId xmlns="" xmlns:a16="http://schemas.microsoft.com/office/drawing/2014/main" id="{A1C5B445-1D8E-495E-A20A-E01A63B432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39" name="Line 1720">
          <a:extLst>
            <a:ext uri="{FF2B5EF4-FFF2-40B4-BE49-F238E27FC236}">
              <a16:creationId xmlns="" xmlns:a16="http://schemas.microsoft.com/office/drawing/2014/main" id="{80C1C84E-2540-4C9F-86A3-37203908C6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0" name="Line 1721">
          <a:extLst>
            <a:ext uri="{FF2B5EF4-FFF2-40B4-BE49-F238E27FC236}">
              <a16:creationId xmlns="" xmlns:a16="http://schemas.microsoft.com/office/drawing/2014/main" id="{F35402A1-3AF8-4031-BE3E-69448D0DBE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1" name="Line 1722">
          <a:extLst>
            <a:ext uri="{FF2B5EF4-FFF2-40B4-BE49-F238E27FC236}">
              <a16:creationId xmlns="" xmlns:a16="http://schemas.microsoft.com/office/drawing/2014/main" id="{0FF80DEC-F668-4F6F-8C04-E999B58B3D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2" name="Line 1723">
          <a:extLst>
            <a:ext uri="{FF2B5EF4-FFF2-40B4-BE49-F238E27FC236}">
              <a16:creationId xmlns="" xmlns:a16="http://schemas.microsoft.com/office/drawing/2014/main" id="{2A788D52-8ED3-48E5-B5D5-436BC90EDF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3" name="Line 1724">
          <a:extLst>
            <a:ext uri="{FF2B5EF4-FFF2-40B4-BE49-F238E27FC236}">
              <a16:creationId xmlns="" xmlns:a16="http://schemas.microsoft.com/office/drawing/2014/main" id="{21070A64-1216-4355-9A52-E9807B9CEE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4" name="Line 1725">
          <a:extLst>
            <a:ext uri="{FF2B5EF4-FFF2-40B4-BE49-F238E27FC236}">
              <a16:creationId xmlns="" xmlns:a16="http://schemas.microsoft.com/office/drawing/2014/main" id="{9EF8950B-7309-40F7-9061-9CE4B8DECE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5" name="Line 1726">
          <a:extLst>
            <a:ext uri="{FF2B5EF4-FFF2-40B4-BE49-F238E27FC236}">
              <a16:creationId xmlns="" xmlns:a16="http://schemas.microsoft.com/office/drawing/2014/main" id="{BB68D3C6-4FC2-4FFE-988A-27DDD529E72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6" name="Line 1727">
          <a:extLst>
            <a:ext uri="{FF2B5EF4-FFF2-40B4-BE49-F238E27FC236}">
              <a16:creationId xmlns="" xmlns:a16="http://schemas.microsoft.com/office/drawing/2014/main" id="{62BFEC1E-390A-4D01-A20F-D9B9C7A408D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7" name="Line 1728">
          <a:extLst>
            <a:ext uri="{FF2B5EF4-FFF2-40B4-BE49-F238E27FC236}">
              <a16:creationId xmlns="" xmlns:a16="http://schemas.microsoft.com/office/drawing/2014/main" id="{3F05EAA2-D87A-46F6-A0C3-F25EC0C13FD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8" name="Line 1757">
          <a:extLst>
            <a:ext uri="{FF2B5EF4-FFF2-40B4-BE49-F238E27FC236}">
              <a16:creationId xmlns="" xmlns:a16="http://schemas.microsoft.com/office/drawing/2014/main" id="{DAA4487E-BE08-4ABD-9C77-0FE2716338B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49" name="Line 1758">
          <a:extLst>
            <a:ext uri="{FF2B5EF4-FFF2-40B4-BE49-F238E27FC236}">
              <a16:creationId xmlns="" xmlns:a16="http://schemas.microsoft.com/office/drawing/2014/main" id="{5807EC37-711A-4A71-8AF7-442DE5C6425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0" name="Line 1759">
          <a:extLst>
            <a:ext uri="{FF2B5EF4-FFF2-40B4-BE49-F238E27FC236}">
              <a16:creationId xmlns="" xmlns:a16="http://schemas.microsoft.com/office/drawing/2014/main" id="{0115B9A9-1ECA-4B5C-9314-768F20A13C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1" name="Line 1760">
          <a:extLst>
            <a:ext uri="{FF2B5EF4-FFF2-40B4-BE49-F238E27FC236}">
              <a16:creationId xmlns="" xmlns:a16="http://schemas.microsoft.com/office/drawing/2014/main" id="{9A7805BA-428D-451B-B597-E6CCBC2D3D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2" name="Line 1761">
          <a:extLst>
            <a:ext uri="{FF2B5EF4-FFF2-40B4-BE49-F238E27FC236}">
              <a16:creationId xmlns="" xmlns:a16="http://schemas.microsoft.com/office/drawing/2014/main" id="{72AD37A3-7716-4D40-A422-8A850E60B6F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3" name="Line 1762">
          <a:extLst>
            <a:ext uri="{FF2B5EF4-FFF2-40B4-BE49-F238E27FC236}">
              <a16:creationId xmlns="" xmlns:a16="http://schemas.microsoft.com/office/drawing/2014/main" id="{9F9C019A-03C2-4E23-B78E-A15584A175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4" name="Line 1763">
          <a:extLst>
            <a:ext uri="{FF2B5EF4-FFF2-40B4-BE49-F238E27FC236}">
              <a16:creationId xmlns="" xmlns:a16="http://schemas.microsoft.com/office/drawing/2014/main" id="{0B718EDE-23FC-4562-8E54-3FCED0FD281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5" name="Line 1764">
          <a:extLst>
            <a:ext uri="{FF2B5EF4-FFF2-40B4-BE49-F238E27FC236}">
              <a16:creationId xmlns="" xmlns:a16="http://schemas.microsoft.com/office/drawing/2014/main" id="{8E57F353-D3DD-453E-87BA-2EC3C8D6A3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6" name="Line 1765">
          <a:extLst>
            <a:ext uri="{FF2B5EF4-FFF2-40B4-BE49-F238E27FC236}">
              <a16:creationId xmlns="" xmlns:a16="http://schemas.microsoft.com/office/drawing/2014/main" id="{79278080-868D-4C66-B135-BD37392603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7" name="Line 1766">
          <a:extLst>
            <a:ext uri="{FF2B5EF4-FFF2-40B4-BE49-F238E27FC236}">
              <a16:creationId xmlns="" xmlns:a16="http://schemas.microsoft.com/office/drawing/2014/main" id="{9A502301-322C-4629-AC75-615208C505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8" name="Line 1767">
          <a:extLst>
            <a:ext uri="{FF2B5EF4-FFF2-40B4-BE49-F238E27FC236}">
              <a16:creationId xmlns="" xmlns:a16="http://schemas.microsoft.com/office/drawing/2014/main" id="{56B86702-2D90-41B1-9715-711EA6F4CED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59" name="Line 1768">
          <a:extLst>
            <a:ext uri="{FF2B5EF4-FFF2-40B4-BE49-F238E27FC236}">
              <a16:creationId xmlns="" xmlns:a16="http://schemas.microsoft.com/office/drawing/2014/main" id="{314880FD-3678-418E-9B10-C6ADFC57F9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0" name="Line 1769">
          <a:extLst>
            <a:ext uri="{FF2B5EF4-FFF2-40B4-BE49-F238E27FC236}">
              <a16:creationId xmlns="" xmlns:a16="http://schemas.microsoft.com/office/drawing/2014/main" id="{F7C61A82-3989-4B42-BA25-8841278823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1" name="Line 1770">
          <a:extLst>
            <a:ext uri="{FF2B5EF4-FFF2-40B4-BE49-F238E27FC236}">
              <a16:creationId xmlns="" xmlns:a16="http://schemas.microsoft.com/office/drawing/2014/main" id="{B59F9BCF-9E43-4197-AFD1-64AF35109F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2" name="Line 1743">
          <a:extLst>
            <a:ext uri="{FF2B5EF4-FFF2-40B4-BE49-F238E27FC236}">
              <a16:creationId xmlns="" xmlns:a16="http://schemas.microsoft.com/office/drawing/2014/main" id="{303DC333-5BFD-4FD8-A22E-3774172AE4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3" name="Line 1744">
          <a:extLst>
            <a:ext uri="{FF2B5EF4-FFF2-40B4-BE49-F238E27FC236}">
              <a16:creationId xmlns="" xmlns:a16="http://schemas.microsoft.com/office/drawing/2014/main" id="{EC2FE84B-51BB-4541-8E74-A577841F83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4" name="Line 1745">
          <a:extLst>
            <a:ext uri="{FF2B5EF4-FFF2-40B4-BE49-F238E27FC236}">
              <a16:creationId xmlns="" xmlns:a16="http://schemas.microsoft.com/office/drawing/2014/main" id="{E6FDFA47-F7D6-4A51-A464-E9071483D6E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5" name="Line 1746">
          <a:extLst>
            <a:ext uri="{FF2B5EF4-FFF2-40B4-BE49-F238E27FC236}">
              <a16:creationId xmlns="" xmlns:a16="http://schemas.microsoft.com/office/drawing/2014/main" id="{4B0C6A59-3C01-48FE-AA46-AA47522765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6" name="Line 1747">
          <a:extLst>
            <a:ext uri="{FF2B5EF4-FFF2-40B4-BE49-F238E27FC236}">
              <a16:creationId xmlns="" xmlns:a16="http://schemas.microsoft.com/office/drawing/2014/main" id="{2803D3C9-C2DF-436D-83C4-6F35760CA18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7" name="Line 1748">
          <a:extLst>
            <a:ext uri="{FF2B5EF4-FFF2-40B4-BE49-F238E27FC236}">
              <a16:creationId xmlns="" xmlns:a16="http://schemas.microsoft.com/office/drawing/2014/main" id="{5334F178-95FC-4323-92EE-7979228596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8" name="Line 1749">
          <a:extLst>
            <a:ext uri="{FF2B5EF4-FFF2-40B4-BE49-F238E27FC236}">
              <a16:creationId xmlns="" xmlns:a16="http://schemas.microsoft.com/office/drawing/2014/main" id="{F44E749A-5295-47D0-887A-DB0975F5989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69" name="Line 1750">
          <a:extLst>
            <a:ext uri="{FF2B5EF4-FFF2-40B4-BE49-F238E27FC236}">
              <a16:creationId xmlns="" xmlns:a16="http://schemas.microsoft.com/office/drawing/2014/main" id="{485F9764-D229-4EBD-81F6-12711FE9C2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0" name="Line 1751">
          <a:extLst>
            <a:ext uri="{FF2B5EF4-FFF2-40B4-BE49-F238E27FC236}">
              <a16:creationId xmlns="" xmlns:a16="http://schemas.microsoft.com/office/drawing/2014/main" id="{F69F0933-6005-4274-9E60-55F6942F8A7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1" name="Line 1752">
          <a:extLst>
            <a:ext uri="{FF2B5EF4-FFF2-40B4-BE49-F238E27FC236}">
              <a16:creationId xmlns="" xmlns:a16="http://schemas.microsoft.com/office/drawing/2014/main" id="{500610B2-4617-4799-90B9-248DBB5BEF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2" name="Line 1753">
          <a:extLst>
            <a:ext uri="{FF2B5EF4-FFF2-40B4-BE49-F238E27FC236}">
              <a16:creationId xmlns="" xmlns:a16="http://schemas.microsoft.com/office/drawing/2014/main" id="{0D7013D8-AE31-48DF-8ADE-1E140D1D61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3" name="Line 1754">
          <a:extLst>
            <a:ext uri="{FF2B5EF4-FFF2-40B4-BE49-F238E27FC236}">
              <a16:creationId xmlns="" xmlns:a16="http://schemas.microsoft.com/office/drawing/2014/main" id="{9C8C2C05-F19C-492F-936B-4CD4898428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4" name="Line 1755">
          <a:extLst>
            <a:ext uri="{FF2B5EF4-FFF2-40B4-BE49-F238E27FC236}">
              <a16:creationId xmlns="" xmlns:a16="http://schemas.microsoft.com/office/drawing/2014/main" id="{75E68AEB-3666-43C8-BE04-529DF33CCE7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5" name="Line 1756">
          <a:extLst>
            <a:ext uri="{FF2B5EF4-FFF2-40B4-BE49-F238E27FC236}">
              <a16:creationId xmlns="" xmlns:a16="http://schemas.microsoft.com/office/drawing/2014/main" id="{670B60FF-245A-4ED2-B40A-749A813A7D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6" name="Line 1757">
          <a:extLst>
            <a:ext uri="{FF2B5EF4-FFF2-40B4-BE49-F238E27FC236}">
              <a16:creationId xmlns="" xmlns:a16="http://schemas.microsoft.com/office/drawing/2014/main" id="{D6EEEDF8-9468-43C1-9A30-4EB97CB5BEF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7" name="Line 1758">
          <a:extLst>
            <a:ext uri="{FF2B5EF4-FFF2-40B4-BE49-F238E27FC236}">
              <a16:creationId xmlns="" xmlns:a16="http://schemas.microsoft.com/office/drawing/2014/main" id="{FD20CD41-6D1B-4B01-925B-5870F29C6E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8" name="Line 1759">
          <a:extLst>
            <a:ext uri="{FF2B5EF4-FFF2-40B4-BE49-F238E27FC236}">
              <a16:creationId xmlns="" xmlns:a16="http://schemas.microsoft.com/office/drawing/2014/main" id="{90092021-02EE-477D-8127-FF39A9B925F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79" name="Line 1760">
          <a:extLst>
            <a:ext uri="{FF2B5EF4-FFF2-40B4-BE49-F238E27FC236}">
              <a16:creationId xmlns="" xmlns:a16="http://schemas.microsoft.com/office/drawing/2014/main" id="{5AE3A50A-E4DB-459B-B9F6-0905BF4169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0" name="Line 1761">
          <a:extLst>
            <a:ext uri="{FF2B5EF4-FFF2-40B4-BE49-F238E27FC236}">
              <a16:creationId xmlns="" xmlns:a16="http://schemas.microsoft.com/office/drawing/2014/main" id="{2F48C615-280B-4666-B75A-261A1E8443D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1" name="Line 1762">
          <a:extLst>
            <a:ext uri="{FF2B5EF4-FFF2-40B4-BE49-F238E27FC236}">
              <a16:creationId xmlns="" xmlns:a16="http://schemas.microsoft.com/office/drawing/2014/main" id="{293CD8CF-BE6D-45D3-926C-9D654D95AE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2" name="Line 1763">
          <a:extLst>
            <a:ext uri="{FF2B5EF4-FFF2-40B4-BE49-F238E27FC236}">
              <a16:creationId xmlns="" xmlns:a16="http://schemas.microsoft.com/office/drawing/2014/main" id="{3F34BB6C-7054-4CCC-A7B5-6842D01B27D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3" name="Line 1764">
          <a:extLst>
            <a:ext uri="{FF2B5EF4-FFF2-40B4-BE49-F238E27FC236}">
              <a16:creationId xmlns="" xmlns:a16="http://schemas.microsoft.com/office/drawing/2014/main" id="{CEBC6C03-1E7B-4062-AEF9-4578DFDB3D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4" name="Line 1765">
          <a:extLst>
            <a:ext uri="{FF2B5EF4-FFF2-40B4-BE49-F238E27FC236}">
              <a16:creationId xmlns="" xmlns:a16="http://schemas.microsoft.com/office/drawing/2014/main" id="{50C5A6D8-E5C6-4729-B44D-FDCD123D296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5" name="Line 1766">
          <a:extLst>
            <a:ext uri="{FF2B5EF4-FFF2-40B4-BE49-F238E27FC236}">
              <a16:creationId xmlns="" xmlns:a16="http://schemas.microsoft.com/office/drawing/2014/main" id="{D169DF89-3025-46CD-AF91-00C256604B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6" name="Line 1767">
          <a:extLst>
            <a:ext uri="{FF2B5EF4-FFF2-40B4-BE49-F238E27FC236}">
              <a16:creationId xmlns="" xmlns:a16="http://schemas.microsoft.com/office/drawing/2014/main" id="{5493E7A4-3233-4388-9CFF-F7E2C60CEA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7" name="Line 1768">
          <a:extLst>
            <a:ext uri="{FF2B5EF4-FFF2-40B4-BE49-F238E27FC236}">
              <a16:creationId xmlns="" xmlns:a16="http://schemas.microsoft.com/office/drawing/2014/main" id="{6A718685-6F77-4C79-902D-3FE4535FD9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8" name="Line 1769">
          <a:extLst>
            <a:ext uri="{FF2B5EF4-FFF2-40B4-BE49-F238E27FC236}">
              <a16:creationId xmlns="" xmlns:a16="http://schemas.microsoft.com/office/drawing/2014/main" id="{2FF2BB22-A3F4-4EF7-AFC5-47D0BB160A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89" name="Line 1770">
          <a:extLst>
            <a:ext uri="{FF2B5EF4-FFF2-40B4-BE49-F238E27FC236}">
              <a16:creationId xmlns="" xmlns:a16="http://schemas.microsoft.com/office/drawing/2014/main" id="{58DB2449-46B4-410A-A7AA-1606BE08D32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0" name="Line 3157">
          <a:extLst>
            <a:ext uri="{FF2B5EF4-FFF2-40B4-BE49-F238E27FC236}">
              <a16:creationId xmlns="" xmlns:a16="http://schemas.microsoft.com/office/drawing/2014/main" id="{09ACDA86-A4A1-4E87-884D-10AB9CE766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1" name="Line 3158">
          <a:extLst>
            <a:ext uri="{FF2B5EF4-FFF2-40B4-BE49-F238E27FC236}">
              <a16:creationId xmlns="" xmlns:a16="http://schemas.microsoft.com/office/drawing/2014/main" id="{CA12E57F-F06E-4A2A-9777-9CE30473AE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2" name="Line 3159">
          <a:extLst>
            <a:ext uri="{FF2B5EF4-FFF2-40B4-BE49-F238E27FC236}">
              <a16:creationId xmlns="" xmlns:a16="http://schemas.microsoft.com/office/drawing/2014/main" id="{3FA05AB8-8A2A-4AC6-85AE-448B7A3D51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3" name="Line 3160">
          <a:extLst>
            <a:ext uri="{FF2B5EF4-FFF2-40B4-BE49-F238E27FC236}">
              <a16:creationId xmlns="" xmlns:a16="http://schemas.microsoft.com/office/drawing/2014/main" id="{86932FAC-A367-419C-A1D9-4BA2E09FA7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4" name="Line 3161">
          <a:extLst>
            <a:ext uri="{FF2B5EF4-FFF2-40B4-BE49-F238E27FC236}">
              <a16:creationId xmlns="" xmlns:a16="http://schemas.microsoft.com/office/drawing/2014/main" id="{F214077F-6B04-4859-9747-C24559FA43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5" name="Line 3162">
          <a:extLst>
            <a:ext uri="{FF2B5EF4-FFF2-40B4-BE49-F238E27FC236}">
              <a16:creationId xmlns="" xmlns:a16="http://schemas.microsoft.com/office/drawing/2014/main" id="{6A8A5D32-EB90-4ABD-A817-B16111CE5F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6" name="Line 3163">
          <a:extLst>
            <a:ext uri="{FF2B5EF4-FFF2-40B4-BE49-F238E27FC236}">
              <a16:creationId xmlns="" xmlns:a16="http://schemas.microsoft.com/office/drawing/2014/main" id="{8B9469E2-BB19-44CC-A86E-705E50B7222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7" name="Line 3164">
          <a:extLst>
            <a:ext uri="{FF2B5EF4-FFF2-40B4-BE49-F238E27FC236}">
              <a16:creationId xmlns="" xmlns:a16="http://schemas.microsoft.com/office/drawing/2014/main" id="{7FEF4972-5973-4D6D-B65D-B9D7F1E72B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8" name="Line 3165">
          <a:extLst>
            <a:ext uri="{FF2B5EF4-FFF2-40B4-BE49-F238E27FC236}">
              <a16:creationId xmlns="" xmlns:a16="http://schemas.microsoft.com/office/drawing/2014/main" id="{39C47575-5E28-4CC2-B6D8-7F6191567C0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699" name="Line 3166">
          <a:extLst>
            <a:ext uri="{FF2B5EF4-FFF2-40B4-BE49-F238E27FC236}">
              <a16:creationId xmlns="" xmlns:a16="http://schemas.microsoft.com/office/drawing/2014/main" id="{B8670CF7-D320-4532-863E-0ADFDACC145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0" name="Line 3167">
          <a:extLst>
            <a:ext uri="{FF2B5EF4-FFF2-40B4-BE49-F238E27FC236}">
              <a16:creationId xmlns="" xmlns:a16="http://schemas.microsoft.com/office/drawing/2014/main" id="{35602980-62D9-461D-AA04-EC7D899B68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1" name="Line 3168">
          <a:extLst>
            <a:ext uri="{FF2B5EF4-FFF2-40B4-BE49-F238E27FC236}">
              <a16:creationId xmlns="" xmlns:a16="http://schemas.microsoft.com/office/drawing/2014/main" id="{B8D23FE1-9FFA-494C-8DFE-3D682288596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2" name="Line 3169">
          <a:extLst>
            <a:ext uri="{FF2B5EF4-FFF2-40B4-BE49-F238E27FC236}">
              <a16:creationId xmlns="" xmlns:a16="http://schemas.microsoft.com/office/drawing/2014/main" id="{67B90964-47BD-4E70-95F9-44A9CC6584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3" name="Line 3170">
          <a:extLst>
            <a:ext uri="{FF2B5EF4-FFF2-40B4-BE49-F238E27FC236}">
              <a16:creationId xmlns="" xmlns:a16="http://schemas.microsoft.com/office/drawing/2014/main" id="{0471E9CB-9DA7-4155-98CD-73D0E13EAC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4" name="Line 2342">
          <a:extLst>
            <a:ext uri="{FF2B5EF4-FFF2-40B4-BE49-F238E27FC236}">
              <a16:creationId xmlns="" xmlns:a16="http://schemas.microsoft.com/office/drawing/2014/main" id="{1A127C4A-4CE5-42EE-BD27-3244D4B21B8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5" name="Line 2343">
          <a:extLst>
            <a:ext uri="{FF2B5EF4-FFF2-40B4-BE49-F238E27FC236}">
              <a16:creationId xmlns="" xmlns:a16="http://schemas.microsoft.com/office/drawing/2014/main" id="{D3DC6B68-C7DB-4710-A0D0-6E535731DB3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6" name="Line 2344">
          <a:extLst>
            <a:ext uri="{FF2B5EF4-FFF2-40B4-BE49-F238E27FC236}">
              <a16:creationId xmlns="" xmlns:a16="http://schemas.microsoft.com/office/drawing/2014/main" id="{B8F730C6-36BD-4AB1-8B30-7FC04F2E31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7" name="Line 2345">
          <a:extLst>
            <a:ext uri="{FF2B5EF4-FFF2-40B4-BE49-F238E27FC236}">
              <a16:creationId xmlns="" xmlns:a16="http://schemas.microsoft.com/office/drawing/2014/main" id="{6EADE06E-412B-41AB-B237-5B181A3E406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8" name="Line 2346">
          <a:extLst>
            <a:ext uri="{FF2B5EF4-FFF2-40B4-BE49-F238E27FC236}">
              <a16:creationId xmlns="" xmlns:a16="http://schemas.microsoft.com/office/drawing/2014/main" id="{270BABDF-1165-48CE-AC05-61B487C6E0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09" name="Line 2347">
          <a:extLst>
            <a:ext uri="{FF2B5EF4-FFF2-40B4-BE49-F238E27FC236}">
              <a16:creationId xmlns="" xmlns:a16="http://schemas.microsoft.com/office/drawing/2014/main" id="{08A205CE-BE13-4255-A772-F3212E3E36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0" name="Line 2348">
          <a:extLst>
            <a:ext uri="{FF2B5EF4-FFF2-40B4-BE49-F238E27FC236}">
              <a16:creationId xmlns="" xmlns:a16="http://schemas.microsoft.com/office/drawing/2014/main" id="{7438DA3E-C840-44CD-A8D1-373DACD847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1" name="Line 2440">
          <a:extLst>
            <a:ext uri="{FF2B5EF4-FFF2-40B4-BE49-F238E27FC236}">
              <a16:creationId xmlns="" xmlns:a16="http://schemas.microsoft.com/office/drawing/2014/main" id="{41CAB003-C3AA-45A1-BECB-AC3F306D0C1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2" name="Line 2441">
          <a:extLst>
            <a:ext uri="{FF2B5EF4-FFF2-40B4-BE49-F238E27FC236}">
              <a16:creationId xmlns="" xmlns:a16="http://schemas.microsoft.com/office/drawing/2014/main" id="{62F64FEA-D032-41BB-B039-F4B5EEEB942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3" name="Line 2442">
          <a:extLst>
            <a:ext uri="{FF2B5EF4-FFF2-40B4-BE49-F238E27FC236}">
              <a16:creationId xmlns="" xmlns:a16="http://schemas.microsoft.com/office/drawing/2014/main" id="{DAB96776-5BBB-4CA6-8F71-9AE2323447C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4" name="Line 2443">
          <a:extLst>
            <a:ext uri="{FF2B5EF4-FFF2-40B4-BE49-F238E27FC236}">
              <a16:creationId xmlns="" xmlns:a16="http://schemas.microsoft.com/office/drawing/2014/main" id="{88A61E31-B285-4A3A-A2F2-7079AA7753E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5" name="Line 2444">
          <a:extLst>
            <a:ext uri="{FF2B5EF4-FFF2-40B4-BE49-F238E27FC236}">
              <a16:creationId xmlns="" xmlns:a16="http://schemas.microsoft.com/office/drawing/2014/main" id="{C38B6FAB-D8E7-4489-B30A-9754A09830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6" name="Line 2445">
          <a:extLst>
            <a:ext uri="{FF2B5EF4-FFF2-40B4-BE49-F238E27FC236}">
              <a16:creationId xmlns="" xmlns:a16="http://schemas.microsoft.com/office/drawing/2014/main" id="{7944723A-2823-4F5B-8A97-D1A7BA5E137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7" name="Line 2446">
          <a:extLst>
            <a:ext uri="{FF2B5EF4-FFF2-40B4-BE49-F238E27FC236}">
              <a16:creationId xmlns="" xmlns:a16="http://schemas.microsoft.com/office/drawing/2014/main" id="{738C4253-78F0-433D-ABE9-166DBAB728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8" name="Line 3105">
          <a:extLst>
            <a:ext uri="{FF2B5EF4-FFF2-40B4-BE49-F238E27FC236}">
              <a16:creationId xmlns="" xmlns:a16="http://schemas.microsoft.com/office/drawing/2014/main" id="{F5EFB62E-675A-495D-A2D7-BF4E03A6DE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19" name="Line 3106">
          <a:extLst>
            <a:ext uri="{FF2B5EF4-FFF2-40B4-BE49-F238E27FC236}">
              <a16:creationId xmlns="" xmlns:a16="http://schemas.microsoft.com/office/drawing/2014/main" id="{D28BC93E-EB1C-42CD-A084-39FEE70603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0" name="Line 3107">
          <a:extLst>
            <a:ext uri="{FF2B5EF4-FFF2-40B4-BE49-F238E27FC236}">
              <a16:creationId xmlns="" xmlns:a16="http://schemas.microsoft.com/office/drawing/2014/main" id="{3F1521F7-2283-4EE0-9442-A9E3CF6080D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1" name="Line 3108">
          <a:extLst>
            <a:ext uri="{FF2B5EF4-FFF2-40B4-BE49-F238E27FC236}">
              <a16:creationId xmlns="" xmlns:a16="http://schemas.microsoft.com/office/drawing/2014/main" id="{3B1A5114-BFD5-4B54-94E0-7E98EBD01B0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2" name="Line 3109">
          <a:extLst>
            <a:ext uri="{FF2B5EF4-FFF2-40B4-BE49-F238E27FC236}">
              <a16:creationId xmlns="" xmlns:a16="http://schemas.microsoft.com/office/drawing/2014/main" id="{FCE7D918-7766-4337-8169-869EE659E5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3" name="Line 3110">
          <a:extLst>
            <a:ext uri="{FF2B5EF4-FFF2-40B4-BE49-F238E27FC236}">
              <a16:creationId xmlns="" xmlns:a16="http://schemas.microsoft.com/office/drawing/2014/main" id="{E687F9CF-31FA-43E3-86D9-7E5719AF406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4" name="Line 3111">
          <a:extLst>
            <a:ext uri="{FF2B5EF4-FFF2-40B4-BE49-F238E27FC236}">
              <a16:creationId xmlns="" xmlns:a16="http://schemas.microsoft.com/office/drawing/2014/main" id="{21CE6960-BE80-4740-97FB-8BEEB5086B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5" name="Line 3203">
          <a:extLst>
            <a:ext uri="{FF2B5EF4-FFF2-40B4-BE49-F238E27FC236}">
              <a16:creationId xmlns="" xmlns:a16="http://schemas.microsoft.com/office/drawing/2014/main" id="{E07F2623-809F-48D7-9FD2-3D4F68593D1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6" name="Line 3204">
          <a:extLst>
            <a:ext uri="{FF2B5EF4-FFF2-40B4-BE49-F238E27FC236}">
              <a16:creationId xmlns="" xmlns:a16="http://schemas.microsoft.com/office/drawing/2014/main" id="{A130A8C0-A008-4BD5-A389-6CE74566B8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7" name="Line 3205">
          <a:extLst>
            <a:ext uri="{FF2B5EF4-FFF2-40B4-BE49-F238E27FC236}">
              <a16:creationId xmlns="" xmlns:a16="http://schemas.microsoft.com/office/drawing/2014/main" id="{0E1E22C1-53EC-4953-AB83-5928CA831A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8" name="Line 3206">
          <a:extLst>
            <a:ext uri="{FF2B5EF4-FFF2-40B4-BE49-F238E27FC236}">
              <a16:creationId xmlns="" xmlns:a16="http://schemas.microsoft.com/office/drawing/2014/main" id="{D7A0134D-F0D5-4925-BB1C-420CA64FE5A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29" name="Line 3207">
          <a:extLst>
            <a:ext uri="{FF2B5EF4-FFF2-40B4-BE49-F238E27FC236}">
              <a16:creationId xmlns="" xmlns:a16="http://schemas.microsoft.com/office/drawing/2014/main" id="{3A01AE83-1C12-488D-9403-521FB69088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0" name="Line 3208">
          <a:extLst>
            <a:ext uri="{FF2B5EF4-FFF2-40B4-BE49-F238E27FC236}">
              <a16:creationId xmlns="" xmlns:a16="http://schemas.microsoft.com/office/drawing/2014/main" id="{75DA8629-D859-44EE-8DC7-F7EB5A881B1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1" name="Line 3209">
          <a:extLst>
            <a:ext uri="{FF2B5EF4-FFF2-40B4-BE49-F238E27FC236}">
              <a16:creationId xmlns="" xmlns:a16="http://schemas.microsoft.com/office/drawing/2014/main" id="{745D13F1-CC15-47D6-A4EF-03F95BF7C0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2" name="Line 1715">
          <a:extLst>
            <a:ext uri="{FF2B5EF4-FFF2-40B4-BE49-F238E27FC236}">
              <a16:creationId xmlns="" xmlns:a16="http://schemas.microsoft.com/office/drawing/2014/main" id="{6C0C0676-1FDD-40B2-AE0A-2961153C85E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3" name="Line 1716">
          <a:extLst>
            <a:ext uri="{FF2B5EF4-FFF2-40B4-BE49-F238E27FC236}">
              <a16:creationId xmlns="" xmlns:a16="http://schemas.microsoft.com/office/drawing/2014/main" id="{29602409-DD9B-4719-AD7C-A1EE6D1CE8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4" name="Line 1717">
          <a:extLst>
            <a:ext uri="{FF2B5EF4-FFF2-40B4-BE49-F238E27FC236}">
              <a16:creationId xmlns="" xmlns:a16="http://schemas.microsoft.com/office/drawing/2014/main" id="{7CFF70E1-7D84-4DB1-965F-53BD2F2C2B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5" name="Line 1718">
          <a:extLst>
            <a:ext uri="{FF2B5EF4-FFF2-40B4-BE49-F238E27FC236}">
              <a16:creationId xmlns="" xmlns:a16="http://schemas.microsoft.com/office/drawing/2014/main" id="{8037DD05-8767-47E7-92F3-82E2149E5CA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6" name="Line 1719">
          <a:extLst>
            <a:ext uri="{FF2B5EF4-FFF2-40B4-BE49-F238E27FC236}">
              <a16:creationId xmlns="" xmlns:a16="http://schemas.microsoft.com/office/drawing/2014/main" id="{C6AC5795-0E3D-4A8A-AEB2-2A1A8AA4AD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7" name="Line 1720">
          <a:extLst>
            <a:ext uri="{FF2B5EF4-FFF2-40B4-BE49-F238E27FC236}">
              <a16:creationId xmlns="" xmlns:a16="http://schemas.microsoft.com/office/drawing/2014/main" id="{D087B436-5FA8-4700-AD93-DDA7BB6E29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8" name="Line 1721">
          <a:extLst>
            <a:ext uri="{FF2B5EF4-FFF2-40B4-BE49-F238E27FC236}">
              <a16:creationId xmlns="" xmlns:a16="http://schemas.microsoft.com/office/drawing/2014/main" id="{84B69011-B11F-4E29-A340-5751CCC347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39" name="Line 1722">
          <a:extLst>
            <a:ext uri="{FF2B5EF4-FFF2-40B4-BE49-F238E27FC236}">
              <a16:creationId xmlns="" xmlns:a16="http://schemas.microsoft.com/office/drawing/2014/main" id="{146CF183-A496-48A1-9361-873B8EFA26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0" name="Line 1723">
          <a:extLst>
            <a:ext uri="{FF2B5EF4-FFF2-40B4-BE49-F238E27FC236}">
              <a16:creationId xmlns="" xmlns:a16="http://schemas.microsoft.com/office/drawing/2014/main" id="{3DAED512-17EF-4812-A938-FFD7C112C1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1" name="Line 1724">
          <a:extLst>
            <a:ext uri="{FF2B5EF4-FFF2-40B4-BE49-F238E27FC236}">
              <a16:creationId xmlns="" xmlns:a16="http://schemas.microsoft.com/office/drawing/2014/main" id="{50BA04A1-5E96-4447-83D9-F631415B3BF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2" name="Line 1725">
          <a:extLst>
            <a:ext uri="{FF2B5EF4-FFF2-40B4-BE49-F238E27FC236}">
              <a16:creationId xmlns="" xmlns:a16="http://schemas.microsoft.com/office/drawing/2014/main" id="{AE82A145-9E8C-44AE-86C7-FD32812827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3" name="Line 1726">
          <a:extLst>
            <a:ext uri="{FF2B5EF4-FFF2-40B4-BE49-F238E27FC236}">
              <a16:creationId xmlns="" xmlns:a16="http://schemas.microsoft.com/office/drawing/2014/main" id="{DB602E4F-9D9D-481B-A8A0-DDA19BFC11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4" name="Line 1727">
          <a:extLst>
            <a:ext uri="{FF2B5EF4-FFF2-40B4-BE49-F238E27FC236}">
              <a16:creationId xmlns="" xmlns:a16="http://schemas.microsoft.com/office/drawing/2014/main" id="{E9DC49FA-0D87-4E6A-BA67-A12320293C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5" name="Line 1728">
          <a:extLst>
            <a:ext uri="{FF2B5EF4-FFF2-40B4-BE49-F238E27FC236}">
              <a16:creationId xmlns="" xmlns:a16="http://schemas.microsoft.com/office/drawing/2014/main" id="{3F830E33-4AD1-429F-932B-0208E5CDAB4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6" name="Line 1757">
          <a:extLst>
            <a:ext uri="{FF2B5EF4-FFF2-40B4-BE49-F238E27FC236}">
              <a16:creationId xmlns="" xmlns:a16="http://schemas.microsoft.com/office/drawing/2014/main" id="{C1DDFCEA-4FC4-4CA8-8EBA-7F6A88376FB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7" name="Line 1758">
          <a:extLst>
            <a:ext uri="{FF2B5EF4-FFF2-40B4-BE49-F238E27FC236}">
              <a16:creationId xmlns="" xmlns:a16="http://schemas.microsoft.com/office/drawing/2014/main" id="{B4B8524C-E270-4CD2-9B09-91C4C1D8BF5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8" name="Line 1759">
          <a:extLst>
            <a:ext uri="{FF2B5EF4-FFF2-40B4-BE49-F238E27FC236}">
              <a16:creationId xmlns="" xmlns:a16="http://schemas.microsoft.com/office/drawing/2014/main" id="{3223F822-1902-4C24-918F-E4DFB09CA8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49" name="Line 1760">
          <a:extLst>
            <a:ext uri="{FF2B5EF4-FFF2-40B4-BE49-F238E27FC236}">
              <a16:creationId xmlns="" xmlns:a16="http://schemas.microsoft.com/office/drawing/2014/main" id="{668AE195-4FE0-44E6-A173-1F308646661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0" name="Line 1761">
          <a:extLst>
            <a:ext uri="{FF2B5EF4-FFF2-40B4-BE49-F238E27FC236}">
              <a16:creationId xmlns="" xmlns:a16="http://schemas.microsoft.com/office/drawing/2014/main" id="{943A4094-C3E6-4614-B980-F175315E49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1" name="Line 1762">
          <a:extLst>
            <a:ext uri="{FF2B5EF4-FFF2-40B4-BE49-F238E27FC236}">
              <a16:creationId xmlns="" xmlns:a16="http://schemas.microsoft.com/office/drawing/2014/main" id="{2E36582C-1DC6-4102-BE1D-BDF753478A8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2" name="Line 1763">
          <a:extLst>
            <a:ext uri="{FF2B5EF4-FFF2-40B4-BE49-F238E27FC236}">
              <a16:creationId xmlns="" xmlns:a16="http://schemas.microsoft.com/office/drawing/2014/main" id="{C0B48AD1-38BF-444B-A646-21F5369211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3" name="Line 1764">
          <a:extLst>
            <a:ext uri="{FF2B5EF4-FFF2-40B4-BE49-F238E27FC236}">
              <a16:creationId xmlns="" xmlns:a16="http://schemas.microsoft.com/office/drawing/2014/main" id="{DCF3DB2B-DC31-4798-A85D-65367CD788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4" name="Line 1765">
          <a:extLst>
            <a:ext uri="{FF2B5EF4-FFF2-40B4-BE49-F238E27FC236}">
              <a16:creationId xmlns="" xmlns:a16="http://schemas.microsoft.com/office/drawing/2014/main" id="{0417E61F-9754-4C1C-9459-B5528BEB061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5" name="Line 1766">
          <a:extLst>
            <a:ext uri="{FF2B5EF4-FFF2-40B4-BE49-F238E27FC236}">
              <a16:creationId xmlns="" xmlns:a16="http://schemas.microsoft.com/office/drawing/2014/main" id="{A63930AC-26E9-4F25-9696-CF24B9B78E6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6" name="Line 1767">
          <a:extLst>
            <a:ext uri="{FF2B5EF4-FFF2-40B4-BE49-F238E27FC236}">
              <a16:creationId xmlns="" xmlns:a16="http://schemas.microsoft.com/office/drawing/2014/main" id="{52D7CFDD-844F-4334-8736-B60F0848C3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7" name="Line 1768">
          <a:extLst>
            <a:ext uri="{FF2B5EF4-FFF2-40B4-BE49-F238E27FC236}">
              <a16:creationId xmlns="" xmlns:a16="http://schemas.microsoft.com/office/drawing/2014/main" id="{394A06AF-F4AF-44DE-8D88-10488B63CFE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8" name="Line 1769">
          <a:extLst>
            <a:ext uri="{FF2B5EF4-FFF2-40B4-BE49-F238E27FC236}">
              <a16:creationId xmlns="" xmlns:a16="http://schemas.microsoft.com/office/drawing/2014/main" id="{36286D73-84EE-4D87-9DDC-8524147C93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59" name="Line 1770">
          <a:extLst>
            <a:ext uri="{FF2B5EF4-FFF2-40B4-BE49-F238E27FC236}">
              <a16:creationId xmlns="" xmlns:a16="http://schemas.microsoft.com/office/drawing/2014/main" id="{81B6008A-5CF4-48CE-AE37-DFA5853CDAB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0" name="Line 2086">
          <a:extLst>
            <a:ext uri="{FF2B5EF4-FFF2-40B4-BE49-F238E27FC236}">
              <a16:creationId xmlns="" xmlns:a16="http://schemas.microsoft.com/office/drawing/2014/main" id="{7FA1BEB7-9974-4C47-A23F-456DDB26CD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1" name="Line 2087">
          <a:extLst>
            <a:ext uri="{FF2B5EF4-FFF2-40B4-BE49-F238E27FC236}">
              <a16:creationId xmlns="" xmlns:a16="http://schemas.microsoft.com/office/drawing/2014/main" id="{B1AFC2DE-16A0-4FB2-9981-39ABA8CBFF1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2" name="Line 2088">
          <a:extLst>
            <a:ext uri="{FF2B5EF4-FFF2-40B4-BE49-F238E27FC236}">
              <a16:creationId xmlns="" xmlns:a16="http://schemas.microsoft.com/office/drawing/2014/main" id="{891B6A28-9669-4D1E-B000-AF43E3746FC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3" name="Line 2089">
          <a:extLst>
            <a:ext uri="{FF2B5EF4-FFF2-40B4-BE49-F238E27FC236}">
              <a16:creationId xmlns="" xmlns:a16="http://schemas.microsoft.com/office/drawing/2014/main" id="{7C7DDDCB-3023-44F3-9EA5-A69E52F4F8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4" name="Line 2090">
          <a:extLst>
            <a:ext uri="{FF2B5EF4-FFF2-40B4-BE49-F238E27FC236}">
              <a16:creationId xmlns="" xmlns:a16="http://schemas.microsoft.com/office/drawing/2014/main" id="{E9409989-DF94-4E0B-BB14-59B864DEC6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5" name="Line 2091">
          <a:extLst>
            <a:ext uri="{FF2B5EF4-FFF2-40B4-BE49-F238E27FC236}">
              <a16:creationId xmlns="" xmlns:a16="http://schemas.microsoft.com/office/drawing/2014/main" id="{6ADFC0E7-813E-4D6D-949A-3A87CCA520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6" name="Line 2092">
          <a:extLst>
            <a:ext uri="{FF2B5EF4-FFF2-40B4-BE49-F238E27FC236}">
              <a16:creationId xmlns="" xmlns:a16="http://schemas.microsoft.com/office/drawing/2014/main" id="{3F8EE484-7909-40E0-B83C-3373EA0691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7" name="Line 2093">
          <a:extLst>
            <a:ext uri="{FF2B5EF4-FFF2-40B4-BE49-F238E27FC236}">
              <a16:creationId xmlns="" xmlns:a16="http://schemas.microsoft.com/office/drawing/2014/main" id="{95DFF5A6-3A11-44DD-92C8-6BE7C110BB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8" name="Line 2094">
          <a:extLst>
            <a:ext uri="{FF2B5EF4-FFF2-40B4-BE49-F238E27FC236}">
              <a16:creationId xmlns="" xmlns:a16="http://schemas.microsoft.com/office/drawing/2014/main" id="{FAA34F3F-FDDD-45FD-BB39-6AAE802D73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69" name="Line 2095">
          <a:extLst>
            <a:ext uri="{FF2B5EF4-FFF2-40B4-BE49-F238E27FC236}">
              <a16:creationId xmlns="" xmlns:a16="http://schemas.microsoft.com/office/drawing/2014/main" id="{56B78CB3-9C9C-4BE7-A01A-41086ABB24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0" name="Line 2096">
          <a:extLst>
            <a:ext uri="{FF2B5EF4-FFF2-40B4-BE49-F238E27FC236}">
              <a16:creationId xmlns="" xmlns:a16="http://schemas.microsoft.com/office/drawing/2014/main" id="{BC9EF87B-8F50-447A-A16A-E23B125F63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1" name="Line 2097">
          <a:extLst>
            <a:ext uri="{FF2B5EF4-FFF2-40B4-BE49-F238E27FC236}">
              <a16:creationId xmlns="" xmlns:a16="http://schemas.microsoft.com/office/drawing/2014/main" id="{34622D9D-AD45-43AC-BB60-48C468F6B1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2" name="Line 2098">
          <a:extLst>
            <a:ext uri="{FF2B5EF4-FFF2-40B4-BE49-F238E27FC236}">
              <a16:creationId xmlns="" xmlns:a16="http://schemas.microsoft.com/office/drawing/2014/main" id="{8A2F003E-3E73-422A-AC9B-84118C9529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3" name="Line 2099">
          <a:extLst>
            <a:ext uri="{FF2B5EF4-FFF2-40B4-BE49-F238E27FC236}">
              <a16:creationId xmlns="" xmlns:a16="http://schemas.microsoft.com/office/drawing/2014/main" id="{AE166B0F-02A9-41A3-A6A8-8A96F645B5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4" name="Line 1827">
          <a:extLst>
            <a:ext uri="{FF2B5EF4-FFF2-40B4-BE49-F238E27FC236}">
              <a16:creationId xmlns="" xmlns:a16="http://schemas.microsoft.com/office/drawing/2014/main" id="{1A91F76C-AE8C-4159-AC43-72BBE159E51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5" name="Line 1828">
          <a:extLst>
            <a:ext uri="{FF2B5EF4-FFF2-40B4-BE49-F238E27FC236}">
              <a16:creationId xmlns="" xmlns:a16="http://schemas.microsoft.com/office/drawing/2014/main" id="{CEF1F956-CE0D-4D4E-8A26-CFAA78C77C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6" name="Line 1829">
          <a:extLst>
            <a:ext uri="{FF2B5EF4-FFF2-40B4-BE49-F238E27FC236}">
              <a16:creationId xmlns="" xmlns:a16="http://schemas.microsoft.com/office/drawing/2014/main" id="{BFAE21A9-4D1B-41F1-9F68-A30A425FA9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7" name="Line 1830">
          <a:extLst>
            <a:ext uri="{FF2B5EF4-FFF2-40B4-BE49-F238E27FC236}">
              <a16:creationId xmlns="" xmlns:a16="http://schemas.microsoft.com/office/drawing/2014/main" id="{EF2EC9C0-531B-4B04-9253-C4C355954B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8" name="Line 1831">
          <a:extLst>
            <a:ext uri="{FF2B5EF4-FFF2-40B4-BE49-F238E27FC236}">
              <a16:creationId xmlns="" xmlns:a16="http://schemas.microsoft.com/office/drawing/2014/main" id="{FC398DD4-E112-47C2-85B7-F015A06A78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79" name="Line 1832">
          <a:extLst>
            <a:ext uri="{FF2B5EF4-FFF2-40B4-BE49-F238E27FC236}">
              <a16:creationId xmlns="" xmlns:a16="http://schemas.microsoft.com/office/drawing/2014/main" id="{05419DB5-356F-4457-A570-99305ACFC94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0" name="Line 1833">
          <a:extLst>
            <a:ext uri="{FF2B5EF4-FFF2-40B4-BE49-F238E27FC236}">
              <a16:creationId xmlns="" xmlns:a16="http://schemas.microsoft.com/office/drawing/2014/main" id="{F5D5BFEE-5150-4898-A54D-AB5A4B82E90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1" name="Line 1834">
          <a:extLst>
            <a:ext uri="{FF2B5EF4-FFF2-40B4-BE49-F238E27FC236}">
              <a16:creationId xmlns="" xmlns:a16="http://schemas.microsoft.com/office/drawing/2014/main" id="{B04B12BE-26CC-4550-96DA-536FF5FDDB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2" name="Line 1835">
          <a:extLst>
            <a:ext uri="{FF2B5EF4-FFF2-40B4-BE49-F238E27FC236}">
              <a16:creationId xmlns="" xmlns:a16="http://schemas.microsoft.com/office/drawing/2014/main" id="{B77034C1-8D3A-4DA9-9791-2BFEDF1279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3" name="Line 1836">
          <a:extLst>
            <a:ext uri="{FF2B5EF4-FFF2-40B4-BE49-F238E27FC236}">
              <a16:creationId xmlns="" xmlns:a16="http://schemas.microsoft.com/office/drawing/2014/main" id="{B274CD74-0B33-46CA-8D32-C033AFDF2FD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4" name="Line 1837">
          <a:extLst>
            <a:ext uri="{FF2B5EF4-FFF2-40B4-BE49-F238E27FC236}">
              <a16:creationId xmlns="" xmlns:a16="http://schemas.microsoft.com/office/drawing/2014/main" id="{066C5219-899B-48CB-93BE-802A99D6F0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5" name="Line 1838">
          <a:extLst>
            <a:ext uri="{FF2B5EF4-FFF2-40B4-BE49-F238E27FC236}">
              <a16:creationId xmlns="" xmlns:a16="http://schemas.microsoft.com/office/drawing/2014/main" id="{09215100-1C84-43BB-B947-0AC9C0AD165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6" name="Line 1839">
          <a:extLst>
            <a:ext uri="{FF2B5EF4-FFF2-40B4-BE49-F238E27FC236}">
              <a16:creationId xmlns="" xmlns:a16="http://schemas.microsoft.com/office/drawing/2014/main" id="{71EDDE48-DA1E-4680-9437-7E48DE8E5FD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7" name="Line 1840">
          <a:extLst>
            <a:ext uri="{FF2B5EF4-FFF2-40B4-BE49-F238E27FC236}">
              <a16:creationId xmlns="" xmlns:a16="http://schemas.microsoft.com/office/drawing/2014/main" id="{F8FB297E-7C1E-400F-BC62-122D6A7E92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8" name="Line 1813">
          <a:extLst>
            <a:ext uri="{FF2B5EF4-FFF2-40B4-BE49-F238E27FC236}">
              <a16:creationId xmlns="" xmlns:a16="http://schemas.microsoft.com/office/drawing/2014/main" id="{639562E0-07FE-4816-AA06-7D9C8EBF9C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89" name="Line 1814">
          <a:extLst>
            <a:ext uri="{FF2B5EF4-FFF2-40B4-BE49-F238E27FC236}">
              <a16:creationId xmlns="" xmlns:a16="http://schemas.microsoft.com/office/drawing/2014/main" id="{B57931C2-20D1-4E01-A156-2F2A37D1F8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0" name="Line 1815">
          <a:extLst>
            <a:ext uri="{FF2B5EF4-FFF2-40B4-BE49-F238E27FC236}">
              <a16:creationId xmlns="" xmlns:a16="http://schemas.microsoft.com/office/drawing/2014/main" id="{B1A18E1F-6F52-4F35-8848-6365657BA9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1" name="Line 1816">
          <a:extLst>
            <a:ext uri="{FF2B5EF4-FFF2-40B4-BE49-F238E27FC236}">
              <a16:creationId xmlns="" xmlns:a16="http://schemas.microsoft.com/office/drawing/2014/main" id="{6DFFB021-517B-42DC-B5B3-CD5D799B50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2" name="Line 1817">
          <a:extLst>
            <a:ext uri="{FF2B5EF4-FFF2-40B4-BE49-F238E27FC236}">
              <a16:creationId xmlns="" xmlns:a16="http://schemas.microsoft.com/office/drawing/2014/main" id="{C0D5024F-7DCE-40D4-9900-67F7400554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3" name="Line 1818">
          <a:extLst>
            <a:ext uri="{FF2B5EF4-FFF2-40B4-BE49-F238E27FC236}">
              <a16:creationId xmlns="" xmlns:a16="http://schemas.microsoft.com/office/drawing/2014/main" id="{37278593-5785-4A6C-B6BD-57FD975EE1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4" name="Line 1819">
          <a:extLst>
            <a:ext uri="{FF2B5EF4-FFF2-40B4-BE49-F238E27FC236}">
              <a16:creationId xmlns="" xmlns:a16="http://schemas.microsoft.com/office/drawing/2014/main" id="{FBFE77ED-5B5B-4F86-9668-60A5BA86071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5" name="Line 1820">
          <a:extLst>
            <a:ext uri="{FF2B5EF4-FFF2-40B4-BE49-F238E27FC236}">
              <a16:creationId xmlns="" xmlns:a16="http://schemas.microsoft.com/office/drawing/2014/main" id="{8409823F-E974-43AC-BF01-8E8BB9BF14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6" name="Line 1821">
          <a:extLst>
            <a:ext uri="{FF2B5EF4-FFF2-40B4-BE49-F238E27FC236}">
              <a16:creationId xmlns="" xmlns:a16="http://schemas.microsoft.com/office/drawing/2014/main" id="{ECECD54E-A996-40B5-9D8E-BD1B13E756F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7" name="Line 1822">
          <a:extLst>
            <a:ext uri="{FF2B5EF4-FFF2-40B4-BE49-F238E27FC236}">
              <a16:creationId xmlns="" xmlns:a16="http://schemas.microsoft.com/office/drawing/2014/main" id="{7D156F9C-9837-413F-A8ED-60D3F28E9BC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8" name="Line 1823">
          <a:extLst>
            <a:ext uri="{FF2B5EF4-FFF2-40B4-BE49-F238E27FC236}">
              <a16:creationId xmlns="" xmlns:a16="http://schemas.microsoft.com/office/drawing/2014/main" id="{1D0E628F-08B1-453B-A29D-13DE38D7F22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799" name="Line 1824">
          <a:extLst>
            <a:ext uri="{FF2B5EF4-FFF2-40B4-BE49-F238E27FC236}">
              <a16:creationId xmlns="" xmlns:a16="http://schemas.microsoft.com/office/drawing/2014/main" id="{B6518B8A-1D24-4355-94AD-3DBB98350A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0" name="Line 1825">
          <a:extLst>
            <a:ext uri="{FF2B5EF4-FFF2-40B4-BE49-F238E27FC236}">
              <a16:creationId xmlns="" xmlns:a16="http://schemas.microsoft.com/office/drawing/2014/main" id="{CA3955D9-6894-4622-ABBA-A210D290C21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1" name="Line 1826">
          <a:extLst>
            <a:ext uri="{FF2B5EF4-FFF2-40B4-BE49-F238E27FC236}">
              <a16:creationId xmlns="" xmlns:a16="http://schemas.microsoft.com/office/drawing/2014/main" id="{49FA5C7A-E030-47CB-9873-F54C7AE0E10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2" name="Line 1694">
          <a:extLst>
            <a:ext uri="{FF2B5EF4-FFF2-40B4-BE49-F238E27FC236}">
              <a16:creationId xmlns="" xmlns:a16="http://schemas.microsoft.com/office/drawing/2014/main" id="{9A34069D-5D7E-4B29-9281-7D1966D335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3" name="Line 1695">
          <a:extLst>
            <a:ext uri="{FF2B5EF4-FFF2-40B4-BE49-F238E27FC236}">
              <a16:creationId xmlns="" xmlns:a16="http://schemas.microsoft.com/office/drawing/2014/main" id="{DCBC276D-648A-47E7-A9B0-B72FE375AF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4" name="Line 1696">
          <a:extLst>
            <a:ext uri="{FF2B5EF4-FFF2-40B4-BE49-F238E27FC236}">
              <a16:creationId xmlns="" xmlns:a16="http://schemas.microsoft.com/office/drawing/2014/main" id="{9173214A-F3CA-4A2E-9CE0-C943F075E0F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5" name="Line 1697">
          <a:extLst>
            <a:ext uri="{FF2B5EF4-FFF2-40B4-BE49-F238E27FC236}">
              <a16:creationId xmlns="" xmlns:a16="http://schemas.microsoft.com/office/drawing/2014/main" id="{49C4F014-51CC-447A-BE6C-CD67F46368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6" name="Line 1698">
          <a:extLst>
            <a:ext uri="{FF2B5EF4-FFF2-40B4-BE49-F238E27FC236}">
              <a16:creationId xmlns="" xmlns:a16="http://schemas.microsoft.com/office/drawing/2014/main" id="{1DBD60EE-069D-4252-A757-6DD3648583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7" name="Line 1699">
          <a:extLst>
            <a:ext uri="{FF2B5EF4-FFF2-40B4-BE49-F238E27FC236}">
              <a16:creationId xmlns="" xmlns:a16="http://schemas.microsoft.com/office/drawing/2014/main" id="{2136F6D7-FD07-4693-B442-1DB8E18385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8" name="Line 1700">
          <a:extLst>
            <a:ext uri="{FF2B5EF4-FFF2-40B4-BE49-F238E27FC236}">
              <a16:creationId xmlns="" xmlns:a16="http://schemas.microsoft.com/office/drawing/2014/main" id="{514C04B1-C2A0-4CB6-B562-A0EFF4B8E2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09" name="Line 1701">
          <a:extLst>
            <a:ext uri="{FF2B5EF4-FFF2-40B4-BE49-F238E27FC236}">
              <a16:creationId xmlns="" xmlns:a16="http://schemas.microsoft.com/office/drawing/2014/main" id="{CC5E7DE4-C9EA-461B-9F84-12C8AB77C4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0" name="Line 1702">
          <a:extLst>
            <a:ext uri="{FF2B5EF4-FFF2-40B4-BE49-F238E27FC236}">
              <a16:creationId xmlns="" xmlns:a16="http://schemas.microsoft.com/office/drawing/2014/main" id="{9B9A9B36-5483-43F9-972C-2C47F5C457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1" name="Line 1703">
          <a:extLst>
            <a:ext uri="{FF2B5EF4-FFF2-40B4-BE49-F238E27FC236}">
              <a16:creationId xmlns="" xmlns:a16="http://schemas.microsoft.com/office/drawing/2014/main" id="{BC270482-CF85-4F26-B108-DCAF8AFFCA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2" name="Line 1704">
          <a:extLst>
            <a:ext uri="{FF2B5EF4-FFF2-40B4-BE49-F238E27FC236}">
              <a16:creationId xmlns="" xmlns:a16="http://schemas.microsoft.com/office/drawing/2014/main" id="{A282D067-D344-4137-8E17-9F9F7BC1EA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3" name="Line 1705">
          <a:extLst>
            <a:ext uri="{FF2B5EF4-FFF2-40B4-BE49-F238E27FC236}">
              <a16:creationId xmlns="" xmlns:a16="http://schemas.microsoft.com/office/drawing/2014/main" id="{F76AECAC-25C3-47C1-8465-6F5620FE950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4" name="Line 1706">
          <a:extLst>
            <a:ext uri="{FF2B5EF4-FFF2-40B4-BE49-F238E27FC236}">
              <a16:creationId xmlns="" xmlns:a16="http://schemas.microsoft.com/office/drawing/2014/main" id="{7189E4EA-14A1-4F3C-B87E-4583A31D41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5" name="Line 1707">
          <a:extLst>
            <a:ext uri="{FF2B5EF4-FFF2-40B4-BE49-F238E27FC236}">
              <a16:creationId xmlns="" xmlns:a16="http://schemas.microsoft.com/office/drawing/2014/main" id="{9DED25F0-BA88-4E96-BF0A-BF71BD4B554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6" name="Line 1694">
          <a:extLst>
            <a:ext uri="{FF2B5EF4-FFF2-40B4-BE49-F238E27FC236}">
              <a16:creationId xmlns="" xmlns:a16="http://schemas.microsoft.com/office/drawing/2014/main" id="{93B13B12-4C70-46A8-956F-05D35A91C1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7" name="Line 1695">
          <a:extLst>
            <a:ext uri="{FF2B5EF4-FFF2-40B4-BE49-F238E27FC236}">
              <a16:creationId xmlns="" xmlns:a16="http://schemas.microsoft.com/office/drawing/2014/main" id="{DEB2679F-7A29-45BE-87B5-DA5E570096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8" name="Line 1696">
          <a:extLst>
            <a:ext uri="{FF2B5EF4-FFF2-40B4-BE49-F238E27FC236}">
              <a16:creationId xmlns="" xmlns:a16="http://schemas.microsoft.com/office/drawing/2014/main" id="{CBE1BEDE-2936-48C0-94FD-0CDE7D2133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19" name="Line 1697">
          <a:extLst>
            <a:ext uri="{FF2B5EF4-FFF2-40B4-BE49-F238E27FC236}">
              <a16:creationId xmlns="" xmlns:a16="http://schemas.microsoft.com/office/drawing/2014/main" id="{669F39A2-DA8D-4FCF-8442-C4E03AD66B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0" name="Line 1698">
          <a:extLst>
            <a:ext uri="{FF2B5EF4-FFF2-40B4-BE49-F238E27FC236}">
              <a16:creationId xmlns="" xmlns:a16="http://schemas.microsoft.com/office/drawing/2014/main" id="{AAAF0FB6-0033-44E4-ADFD-2F511778E06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1" name="Line 1699">
          <a:extLst>
            <a:ext uri="{FF2B5EF4-FFF2-40B4-BE49-F238E27FC236}">
              <a16:creationId xmlns="" xmlns:a16="http://schemas.microsoft.com/office/drawing/2014/main" id="{8344A8FD-DFAC-41F8-A312-FB9F1851AF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2" name="Line 1700">
          <a:extLst>
            <a:ext uri="{FF2B5EF4-FFF2-40B4-BE49-F238E27FC236}">
              <a16:creationId xmlns="" xmlns:a16="http://schemas.microsoft.com/office/drawing/2014/main" id="{2E343155-3E05-4653-8187-62D3E3A3C1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3" name="Line 1701">
          <a:extLst>
            <a:ext uri="{FF2B5EF4-FFF2-40B4-BE49-F238E27FC236}">
              <a16:creationId xmlns="" xmlns:a16="http://schemas.microsoft.com/office/drawing/2014/main" id="{E19AE057-1696-41D3-BA38-A76C8299B6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4" name="Line 1702">
          <a:extLst>
            <a:ext uri="{FF2B5EF4-FFF2-40B4-BE49-F238E27FC236}">
              <a16:creationId xmlns="" xmlns:a16="http://schemas.microsoft.com/office/drawing/2014/main" id="{E3F497F3-BDE0-4C3A-BC99-79FBD9264B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5" name="Line 1703">
          <a:extLst>
            <a:ext uri="{FF2B5EF4-FFF2-40B4-BE49-F238E27FC236}">
              <a16:creationId xmlns="" xmlns:a16="http://schemas.microsoft.com/office/drawing/2014/main" id="{6E6163C8-3FBE-4E14-997A-3B6E19426B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6" name="Line 1704">
          <a:extLst>
            <a:ext uri="{FF2B5EF4-FFF2-40B4-BE49-F238E27FC236}">
              <a16:creationId xmlns="" xmlns:a16="http://schemas.microsoft.com/office/drawing/2014/main" id="{9254FB59-7C1D-4AFE-9AA5-664737DAB3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7" name="Line 1705">
          <a:extLst>
            <a:ext uri="{FF2B5EF4-FFF2-40B4-BE49-F238E27FC236}">
              <a16:creationId xmlns="" xmlns:a16="http://schemas.microsoft.com/office/drawing/2014/main" id="{49298716-549C-439A-B2B1-9668BE05E2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8" name="Line 1706">
          <a:extLst>
            <a:ext uri="{FF2B5EF4-FFF2-40B4-BE49-F238E27FC236}">
              <a16:creationId xmlns="" xmlns:a16="http://schemas.microsoft.com/office/drawing/2014/main" id="{8487482B-2A8C-4335-B97C-F7CFE0C465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29" name="Line 1707">
          <a:extLst>
            <a:ext uri="{FF2B5EF4-FFF2-40B4-BE49-F238E27FC236}">
              <a16:creationId xmlns="" xmlns:a16="http://schemas.microsoft.com/office/drawing/2014/main" id="{5405B6A4-CC79-4888-B907-412E05408DB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0" name="Line 1743">
          <a:extLst>
            <a:ext uri="{FF2B5EF4-FFF2-40B4-BE49-F238E27FC236}">
              <a16:creationId xmlns="" xmlns:a16="http://schemas.microsoft.com/office/drawing/2014/main" id="{74232BAF-ACC8-4281-9DF9-C4D6AABD856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1" name="Line 1744">
          <a:extLst>
            <a:ext uri="{FF2B5EF4-FFF2-40B4-BE49-F238E27FC236}">
              <a16:creationId xmlns="" xmlns:a16="http://schemas.microsoft.com/office/drawing/2014/main" id="{27E9132A-3B17-4120-8E68-4EB2A567C6B7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2" name="Line 1745">
          <a:extLst>
            <a:ext uri="{FF2B5EF4-FFF2-40B4-BE49-F238E27FC236}">
              <a16:creationId xmlns="" xmlns:a16="http://schemas.microsoft.com/office/drawing/2014/main" id="{6E129128-6169-4B48-BD96-2F925A02552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3" name="Line 1746">
          <a:extLst>
            <a:ext uri="{FF2B5EF4-FFF2-40B4-BE49-F238E27FC236}">
              <a16:creationId xmlns="" xmlns:a16="http://schemas.microsoft.com/office/drawing/2014/main" id="{A5D882C6-462C-4588-8FF0-8C63F8CB899E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4" name="Line 1747">
          <a:extLst>
            <a:ext uri="{FF2B5EF4-FFF2-40B4-BE49-F238E27FC236}">
              <a16:creationId xmlns="" xmlns:a16="http://schemas.microsoft.com/office/drawing/2014/main" id="{6C0A129E-F2F6-4542-A186-2654B11950A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5" name="Line 1748">
          <a:extLst>
            <a:ext uri="{FF2B5EF4-FFF2-40B4-BE49-F238E27FC236}">
              <a16:creationId xmlns="" xmlns:a16="http://schemas.microsoft.com/office/drawing/2014/main" id="{7384FDF3-0F6D-452B-B68B-EA50AF27AB13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6" name="Line 1749">
          <a:extLst>
            <a:ext uri="{FF2B5EF4-FFF2-40B4-BE49-F238E27FC236}">
              <a16:creationId xmlns="" xmlns:a16="http://schemas.microsoft.com/office/drawing/2014/main" id="{37B6E6A9-5876-4751-925E-8067B2CCCCF3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7" name="Line 1750">
          <a:extLst>
            <a:ext uri="{FF2B5EF4-FFF2-40B4-BE49-F238E27FC236}">
              <a16:creationId xmlns="" xmlns:a16="http://schemas.microsoft.com/office/drawing/2014/main" id="{0F774DFD-2DFE-4156-943E-A62344D868E8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8" name="Line 1751">
          <a:extLst>
            <a:ext uri="{FF2B5EF4-FFF2-40B4-BE49-F238E27FC236}">
              <a16:creationId xmlns="" xmlns:a16="http://schemas.microsoft.com/office/drawing/2014/main" id="{87F0D9F5-B177-4060-A596-1075649C01D3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39" name="Line 1752">
          <a:extLst>
            <a:ext uri="{FF2B5EF4-FFF2-40B4-BE49-F238E27FC236}">
              <a16:creationId xmlns="" xmlns:a16="http://schemas.microsoft.com/office/drawing/2014/main" id="{DD641AC4-0576-4119-9E96-90B0238E4130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0" name="Line 1753">
          <a:extLst>
            <a:ext uri="{FF2B5EF4-FFF2-40B4-BE49-F238E27FC236}">
              <a16:creationId xmlns="" xmlns:a16="http://schemas.microsoft.com/office/drawing/2014/main" id="{FCBB2097-46C7-4132-AB5C-1097884EA9D7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1" name="Line 1754">
          <a:extLst>
            <a:ext uri="{FF2B5EF4-FFF2-40B4-BE49-F238E27FC236}">
              <a16:creationId xmlns="" xmlns:a16="http://schemas.microsoft.com/office/drawing/2014/main" id="{D0FF3144-2C40-4A68-9813-F024AB2C82CE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2" name="Line 1755">
          <a:extLst>
            <a:ext uri="{FF2B5EF4-FFF2-40B4-BE49-F238E27FC236}">
              <a16:creationId xmlns="" xmlns:a16="http://schemas.microsoft.com/office/drawing/2014/main" id="{47D2389C-A258-40C4-A195-C9F965929EC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3" name="Line 1756">
          <a:extLst>
            <a:ext uri="{FF2B5EF4-FFF2-40B4-BE49-F238E27FC236}">
              <a16:creationId xmlns="" xmlns:a16="http://schemas.microsoft.com/office/drawing/2014/main" id="{6E7DAA3C-80E8-4FE9-88BD-4F66BC14AFA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4" name="Line 1743">
          <a:extLst>
            <a:ext uri="{FF2B5EF4-FFF2-40B4-BE49-F238E27FC236}">
              <a16:creationId xmlns="" xmlns:a16="http://schemas.microsoft.com/office/drawing/2014/main" id="{7E813B31-BA10-4CE8-AE9B-C4A042089DCC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5" name="Line 1744">
          <a:extLst>
            <a:ext uri="{FF2B5EF4-FFF2-40B4-BE49-F238E27FC236}">
              <a16:creationId xmlns="" xmlns:a16="http://schemas.microsoft.com/office/drawing/2014/main" id="{833DFE4C-6BDD-4975-87AE-508F012B02A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6" name="Line 1745">
          <a:extLst>
            <a:ext uri="{FF2B5EF4-FFF2-40B4-BE49-F238E27FC236}">
              <a16:creationId xmlns="" xmlns:a16="http://schemas.microsoft.com/office/drawing/2014/main" id="{0ABC7C19-36EC-484E-928B-0F5EF3AAE288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7" name="Line 1746">
          <a:extLst>
            <a:ext uri="{FF2B5EF4-FFF2-40B4-BE49-F238E27FC236}">
              <a16:creationId xmlns="" xmlns:a16="http://schemas.microsoft.com/office/drawing/2014/main" id="{50B38705-AA4F-46DA-8C80-A29F7D17E3F2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8" name="Line 1747">
          <a:extLst>
            <a:ext uri="{FF2B5EF4-FFF2-40B4-BE49-F238E27FC236}">
              <a16:creationId xmlns="" xmlns:a16="http://schemas.microsoft.com/office/drawing/2014/main" id="{A197C98A-4265-4A7D-B315-9BEDEA2AF10B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49" name="Line 1748">
          <a:extLst>
            <a:ext uri="{FF2B5EF4-FFF2-40B4-BE49-F238E27FC236}">
              <a16:creationId xmlns="" xmlns:a16="http://schemas.microsoft.com/office/drawing/2014/main" id="{03BF5430-9271-48C0-B765-84FEC7EA483F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0" name="Line 1749">
          <a:extLst>
            <a:ext uri="{FF2B5EF4-FFF2-40B4-BE49-F238E27FC236}">
              <a16:creationId xmlns="" xmlns:a16="http://schemas.microsoft.com/office/drawing/2014/main" id="{6C1D9F78-6374-4504-B344-7E94B642DE74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1" name="Line 1750">
          <a:extLst>
            <a:ext uri="{FF2B5EF4-FFF2-40B4-BE49-F238E27FC236}">
              <a16:creationId xmlns="" xmlns:a16="http://schemas.microsoft.com/office/drawing/2014/main" id="{91D23DD9-D98A-4335-9498-6FBA8A5D34BE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2" name="Line 1751">
          <a:extLst>
            <a:ext uri="{FF2B5EF4-FFF2-40B4-BE49-F238E27FC236}">
              <a16:creationId xmlns="" xmlns:a16="http://schemas.microsoft.com/office/drawing/2014/main" id="{2FC3334E-C6EC-458C-A839-0C4003887806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3" name="Line 1752">
          <a:extLst>
            <a:ext uri="{FF2B5EF4-FFF2-40B4-BE49-F238E27FC236}">
              <a16:creationId xmlns="" xmlns:a16="http://schemas.microsoft.com/office/drawing/2014/main" id="{F57DA295-4853-4C94-9332-CEAE53080EC1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4" name="Line 1753">
          <a:extLst>
            <a:ext uri="{FF2B5EF4-FFF2-40B4-BE49-F238E27FC236}">
              <a16:creationId xmlns="" xmlns:a16="http://schemas.microsoft.com/office/drawing/2014/main" id="{6D2A7285-74C4-4ECD-B986-65F4C474E922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5" name="Line 1754">
          <a:extLst>
            <a:ext uri="{FF2B5EF4-FFF2-40B4-BE49-F238E27FC236}">
              <a16:creationId xmlns="" xmlns:a16="http://schemas.microsoft.com/office/drawing/2014/main" id="{508C8885-B346-4A91-8F06-F6466A8D72FA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6" name="Line 1755">
          <a:extLst>
            <a:ext uri="{FF2B5EF4-FFF2-40B4-BE49-F238E27FC236}">
              <a16:creationId xmlns="" xmlns:a16="http://schemas.microsoft.com/office/drawing/2014/main" id="{BD0FDB5B-47CD-473D-A7B2-0E4323DD3676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559</xdr:row>
      <xdr:rowOff>0</xdr:rowOff>
    </xdr:from>
    <xdr:to>
      <xdr:col>10</xdr:col>
      <xdr:colOff>38100</xdr:colOff>
      <xdr:row>559</xdr:row>
      <xdr:rowOff>0</xdr:rowOff>
    </xdr:to>
    <xdr:sp macro="" textlink="">
      <xdr:nvSpPr>
        <xdr:cNvPr id="857" name="Line 1756">
          <a:extLst>
            <a:ext uri="{FF2B5EF4-FFF2-40B4-BE49-F238E27FC236}">
              <a16:creationId xmlns="" xmlns:a16="http://schemas.microsoft.com/office/drawing/2014/main" id="{47034B8D-347C-46B8-AB5A-D123755272C0}"/>
            </a:ext>
          </a:extLst>
        </xdr:cNvPr>
        <xdr:cNvSpPr>
          <a:spLocks noChangeShapeType="1"/>
        </xdr:cNvSpPr>
      </xdr:nvSpPr>
      <xdr:spPr bwMode="auto">
        <a:xfrm>
          <a:off x="5715000" y="4560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58" name="Line 1">
          <a:extLst>
            <a:ext uri="{FF2B5EF4-FFF2-40B4-BE49-F238E27FC236}">
              <a16:creationId xmlns="" xmlns:a16="http://schemas.microsoft.com/office/drawing/2014/main" id="{A3CA46CB-BE87-4BD8-84D9-BD956B70FB0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59" name="Line 2">
          <a:extLst>
            <a:ext uri="{FF2B5EF4-FFF2-40B4-BE49-F238E27FC236}">
              <a16:creationId xmlns="" xmlns:a16="http://schemas.microsoft.com/office/drawing/2014/main" id="{6B8D0D22-D573-4CBA-8232-DCCC4962915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0" name="Line 3">
          <a:extLst>
            <a:ext uri="{FF2B5EF4-FFF2-40B4-BE49-F238E27FC236}">
              <a16:creationId xmlns="" xmlns:a16="http://schemas.microsoft.com/office/drawing/2014/main" id="{166CF605-798A-4DD9-AB0B-FE2D912C3D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1" name="Line 4">
          <a:extLst>
            <a:ext uri="{FF2B5EF4-FFF2-40B4-BE49-F238E27FC236}">
              <a16:creationId xmlns="" xmlns:a16="http://schemas.microsoft.com/office/drawing/2014/main" id="{AF8D2111-A07D-482F-B6DE-2ED18FB35C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2" name="Line 5">
          <a:extLst>
            <a:ext uri="{FF2B5EF4-FFF2-40B4-BE49-F238E27FC236}">
              <a16:creationId xmlns="" xmlns:a16="http://schemas.microsoft.com/office/drawing/2014/main" id="{C56A5C7C-E140-4F70-8967-84BB01B6C9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3" name="Line 6">
          <a:extLst>
            <a:ext uri="{FF2B5EF4-FFF2-40B4-BE49-F238E27FC236}">
              <a16:creationId xmlns="" xmlns:a16="http://schemas.microsoft.com/office/drawing/2014/main" id="{7530493F-12A5-4A85-9FF3-A891FFB4E1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4" name="Line 7">
          <a:extLst>
            <a:ext uri="{FF2B5EF4-FFF2-40B4-BE49-F238E27FC236}">
              <a16:creationId xmlns="" xmlns:a16="http://schemas.microsoft.com/office/drawing/2014/main" id="{26F82499-0F50-472D-91D3-A2BB9AE36E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5" name="Line 1544">
          <a:extLst>
            <a:ext uri="{FF2B5EF4-FFF2-40B4-BE49-F238E27FC236}">
              <a16:creationId xmlns="" xmlns:a16="http://schemas.microsoft.com/office/drawing/2014/main" id="{ECBB8023-8AB0-4443-A26B-CC9881C3DF7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6" name="Line 1545">
          <a:extLst>
            <a:ext uri="{FF2B5EF4-FFF2-40B4-BE49-F238E27FC236}">
              <a16:creationId xmlns="" xmlns:a16="http://schemas.microsoft.com/office/drawing/2014/main" id="{DFA9333D-65D2-4ABA-A6B2-24EC747A5CF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7" name="Line 1546">
          <a:extLst>
            <a:ext uri="{FF2B5EF4-FFF2-40B4-BE49-F238E27FC236}">
              <a16:creationId xmlns="" xmlns:a16="http://schemas.microsoft.com/office/drawing/2014/main" id="{065DB13C-7162-460D-A999-28B490880E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8" name="Line 1547">
          <a:extLst>
            <a:ext uri="{FF2B5EF4-FFF2-40B4-BE49-F238E27FC236}">
              <a16:creationId xmlns="" xmlns:a16="http://schemas.microsoft.com/office/drawing/2014/main" id="{1AE5474B-94BD-4AC0-B5CD-7C61AB1F81F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69" name="Line 1548">
          <a:extLst>
            <a:ext uri="{FF2B5EF4-FFF2-40B4-BE49-F238E27FC236}">
              <a16:creationId xmlns="" xmlns:a16="http://schemas.microsoft.com/office/drawing/2014/main" id="{C377AF6E-0CDB-4A00-ABFC-9F3653BF5E6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0" name="Line 1549">
          <a:extLst>
            <a:ext uri="{FF2B5EF4-FFF2-40B4-BE49-F238E27FC236}">
              <a16:creationId xmlns="" xmlns:a16="http://schemas.microsoft.com/office/drawing/2014/main" id="{94C95D83-921A-4899-B0F3-EA3B0E8B31F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1" name="Line 1550">
          <a:extLst>
            <a:ext uri="{FF2B5EF4-FFF2-40B4-BE49-F238E27FC236}">
              <a16:creationId xmlns="" xmlns:a16="http://schemas.microsoft.com/office/drawing/2014/main" id="{3E93A22C-D7D8-469A-A87F-32D239A19F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2" name="Line 1551">
          <a:extLst>
            <a:ext uri="{FF2B5EF4-FFF2-40B4-BE49-F238E27FC236}">
              <a16:creationId xmlns="" xmlns:a16="http://schemas.microsoft.com/office/drawing/2014/main" id="{8C7F72FC-EA91-408D-A271-FAFD4D2C70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3" name="Line 1552">
          <a:extLst>
            <a:ext uri="{FF2B5EF4-FFF2-40B4-BE49-F238E27FC236}">
              <a16:creationId xmlns="" xmlns:a16="http://schemas.microsoft.com/office/drawing/2014/main" id="{6240B544-6451-44BE-BFEE-47EE19AD035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4" name="Line 1553">
          <a:extLst>
            <a:ext uri="{FF2B5EF4-FFF2-40B4-BE49-F238E27FC236}">
              <a16:creationId xmlns="" xmlns:a16="http://schemas.microsoft.com/office/drawing/2014/main" id="{D861F606-DEBE-4E2F-917D-4F29854243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5" name="Line 1554">
          <a:extLst>
            <a:ext uri="{FF2B5EF4-FFF2-40B4-BE49-F238E27FC236}">
              <a16:creationId xmlns="" xmlns:a16="http://schemas.microsoft.com/office/drawing/2014/main" id="{0A0E6942-2D10-44CE-B3E8-C5743EEAFF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6" name="Line 1555">
          <a:extLst>
            <a:ext uri="{FF2B5EF4-FFF2-40B4-BE49-F238E27FC236}">
              <a16:creationId xmlns="" xmlns:a16="http://schemas.microsoft.com/office/drawing/2014/main" id="{F8C5117E-3229-4804-A593-0D47AC71D7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7" name="Line 1556">
          <a:extLst>
            <a:ext uri="{FF2B5EF4-FFF2-40B4-BE49-F238E27FC236}">
              <a16:creationId xmlns="" xmlns:a16="http://schemas.microsoft.com/office/drawing/2014/main" id="{C668AF58-A04B-47E1-ABE0-CDE301D864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8" name="Line 1557">
          <a:extLst>
            <a:ext uri="{FF2B5EF4-FFF2-40B4-BE49-F238E27FC236}">
              <a16:creationId xmlns="" xmlns:a16="http://schemas.microsoft.com/office/drawing/2014/main" id="{0AA90913-80D3-4285-8E07-1CAC9D4CD97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79" name="Line 1572">
          <a:extLst>
            <a:ext uri="{FF2B5EF4-FFF2-40B4-BE49-F238E27FC236}">
              <a16:creationId xmlns="" xmlns:a16="http://schemas.microsoft.com/office/drawing/2014/main" id="{86AE07B3-69D1-43E8-A00C-DE727F31D9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0" name="Line 1573">
          <a:extLst>
            <a:ext uri="{FF2B5EF4-FFF2-40B4-BE49-F238E27FC236}">
              <a16:creationId xmlns="" xmlns:a16="http://schemas.microsoft.com/office/drawing/2014/main" id="{01ED90D4-ABAC-4FE6-9603-1DB5F55E4C6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1" name="Line 1574">
          <a:extLst>
            <a:ext uri="{FF2B5EF4-FFF2-40B4-BE49-F238E27FC236}">
              <a16:creationId xmlns="" xmlns:a16="http://schemas.microsoft.com/office/drawing/2014/main" id="{20761CF8-A005-4F97-B5CA-02FCD023B82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2" name="Line 1575">
          <a:extLst>
            <a:ext uri="{FF2B5EF4-FFF2-40B4-BE49-F238E27FC236}">
              <a16:creationId xmlns="" xmlns:a16="http://schemas.microsoft.com/office/drawing/2014/main" id="{2C437DB8-42AB-4C1D-A18E-B0DA345470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3" name="Line 1576">
          <a:extLst>
            <a:ext uri="{FF2B5EF4-FFF2-40B4-BE49-F238E27FC236}">
              <a16:creationId xmlns="" xmlns:a16="http://schemas.microsoft.com/office/drawing/2014/main" id="{916A1B4D-BF1A-4BFB-AE4D-9B3256574C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4" name="Line 1577">
          <a:extLst>
            <a:ext uri="{FF2B5EF4-FFF2-40B4-BE49-F238E27FC236}">
              <a16:creationId xmlns="" xmlns:a16="http://schemas.microsoft.com/office/drawing/2014/main" id="{3471B910-8293-46E9-9211-1291CA408B3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5" name="Line 1578">
          <a:extLst>
            <a:ext uri="{FF2B5EF4-FFF2-40B4-BE49-F238E27FC236}">
              <a16:creationId xmlns="" xmlns:a16="http://schemas.microsoft.com/office/drawing/2014/main" id="{6DCA9B4E-C931-4E44-9E1F-395081386C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6" name="Line 1579">
          <a:extLst>
            <a:ext uri="{FF2B5EF4-FFF2-40B4-BE49-F238E27FC236}">
              <a16:creationId xmlns="" xmlns:a16="http://schemas.microsoft.com/office/drawing/2014/main" id="{79F1EF20-B4DA-4E64-9119-6A666D83361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7" name="Line 1580">
          <a:extLst>
            <a:ext uri="{FF2B5EF4-FFF2-40B4-BE49-F238E27FC236}">
              <a16:creationId xmlns="" xmlns:a16="http://schemas.microsoft.com/office/drawing/2014/main" id="{1C3B759C-A49D-49F6-82DF-AA0BEECF4A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8" name="Line 1581">
          <a:extLst>
            <a:ext uri="{FF2B5EF4-FFF2-40B4-BE49-F238E27FC236}">
              <a16:creationId xmlns="" xmlns:a16="http://schemas.microsoft.com/office/drawing/2014/main" id="{68B1C0A1-7405-454A-B96C-47D7E065F2F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89" name="Line 1582">
          <a:extLst>
            <a:ext uri="{FF2B5EF4-FFF2-40B4-BE49-F238E27FC236}">
              <a16:creationId xmlns="" xmlns:a16="http://schemas.microsoft.com/office/drawing/2014/main" id="{1FB663BE-F1A5-4A88-8B86-9DAE85FE94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0" name="Line 1583">
          <a:extLst>
            <a:ext uri="{FF2B5EF4-FFF2-40B4-BE49-F238E27FC236}">
              <a16:creationId xmlns="" xmlns:a16="http://schemas.microsoft.com/office/drawing/2014/main" id="{6E168C67-C2B4-4BBF-AA97-788F9192F2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1" name="Line 1584">
          <a:extLst>
            <a:ext uri="{FF2B5EF4-FFF2-40B4-BE49-F238E27FC236}">
              <a16:creationId xmlns="" xmlns:a16="http://schemas.microsoft.com/office/drawing/2014/main" id="{A7531F72-0147-4C63-A2B3-D01C8804A4C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2" name="Line 1585">
          <a:extLst>
            <a:ext uri="{FF2B5EF4-FFF2-40B4-BE49-F238E27FC236}">
              <a16:creationId xmlns="" xmlns:a16="http://schemas.microsoft.com/office/drawing/2014/main" id="{9FC7936A-BF4E-46D3-A0E2-2DEA311835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3" name="Line 1">
          <a:extLst>
            <a:ext uri="{FF2B5EF4-FFF2-40B4-BE49-F238E27FC236}">
              <a16:creationId xmlns="" xmlns:a16="http://schemas.microsoft.com/office/drawing/2014/main" id="{AFBD4E28-46ED-46CC-A31B-186AA474137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4" name="Line 2">
          <a:extLst>
            <a:ext uri="{FF2B5EF4-FFF2-40B4-BE49-F238E27FC236}">
              <a16:creationId xmlns="" xmlns:a16="http://schemas.microsoft.com/office/drawing/2014/main" id="{CDF5DA0C-3818-4CB2-951B-91EB722F2B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5" name="Line 3">
          <a:extLst>
            <a:ext uri="{FF2B5EF4-FFF2-40B4-BE49-F238E27FC236}">
              <a16:creationId xmlns="" xmlns:a16="http://schemas.microsoft.com/office/drawing/2014/main" id="{E270C86F-02B1-4C43-BFB0-20C5EC6F17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6" name="Line 4">
          <a:extLst>
            <a:ext uri="{FF2B5EF4-FFF2-40B4-BE49-F238E27FC236}">
              <a16:creationId xmlns="" xmlns:a16="http://schemas.microsoft.com/office/drawing/2014/main" id="{3383C8BA-2BB8-4AE8-87B0-1DB054CE316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7" name="Line 5">
          <a:extLst>
            <a:ext uri="{FF2B5EF4-FFF2-40B4-BE49-F238E27FC236}">
              <a16:creationId xmlns="" xmlns:a16="http://schemas.microsoft.com/office/drawing/2014/main" id="{CA426714-160E-42DE-9AA5-4D492E8B5A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8" name="Line 6">
          <a:extLst>
            <a:ext uri="{FF2B5EF4-FFF2-40B4-BE49-F238E27FC236}">
              <a16:creationId xmlns="" xmlns:a16="http://schemas.microsoft.com/office/drawing/2014/main" id="{A51331F9-83D0-4C58-9D43-7D92B944637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899" name="Line 7">
          <a:extLst>
            <a:ext uri="{FF2B5EF4-FFF2-40B4-BE49-F238E27FC236}">
              <a16:creationId xmlns="" xmlns:a16="http://schemas.microsoft.com/office/drawing/2014/main" id="{D895018D-C5B8-4315-8C5B-CD5123D895D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0" name="Line 1544">
          <a:extLst>
            <a:ext uri="{FF2B5EF4-FFF2-40B4-BE49-F238E27FC236}">
              <a16:creationId xmlns="" xmlns:a16="http://schemas.microsoft.com/office/drawing/2014/main" id="{2C6AB9E2-49B7-4107-B875-F33D55F9BB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1" name="Line 1545">
          <a:extLst>
            <a:ext uri="{FF2B5EF4-FFF2-40B4-BE49-F238E27FC236}">
              <a16:creationId xmlns="" xmlns:a16="http://schemas.microsoft.com/office/drawing/2014/main" id="{F29A1090-093D-47AC-811D-02E0F93D68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2" name="Line 1546">
          <a:extLst>
            <a:ext uri="{FF2B5EF4-FFF2-40B4-BE49-F238E27FC236}">
              <a16:creationId xmlns="" xmlns:a16="http://schemas.microsoft.com/office/drawing/2014/main" id="{B4DFB486-AB81-4B49-84C3-65A13ABC647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3" name="Line 1547">
          <a:extLst>
            <a:ext uri="{FF2B5EF4-FFF2-40B4-BE49-F238E27FC236}">
              <a16:creationId xmlns="" xmlns:a16="http://schemas.microsoft.com/office/drawing/2014/main" id="{AB1D2D87-702E-4B24-84C6-9DE14C5CF61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4" name="Line 1548">
          <a:extLst>
            <a:ext uri="{FF2B5EF4-FFF2-40B4-BE49-F238E27FC236}">
              <a16:creationId xmlns="" xmlns:a16="http://schemas.microsoft.com/office/drawing/2014/main" id="{27846F2F-2479-4AD3-97B7-21A03009C4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5" name="Line 1549">
          <a:extLst>
            <a:ext uri="{FF2B5EF4-FFF2-40B4-BE49-F238E27FC236}">
              <a16:creationId xmlns="" xmlns:a16="http://schemas.microsoft.com/office/drawing/2014/main" id="{0297C159-019E-434C-B902-AF7CDF412D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6" name="Line 1550">
          <a:extLst>
            <a:ext uri="{FF2B5EF4-FFF2-40B4-BE49-F238E27FC236}">
              <a16:creationId xmlns="" xmlns:a16="http://schemas.microsoft.com/office/drawing/2014/main" id="{26F2BD6A-0DCA-410E-9046-53A518D3731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7" name="Line 1551">
          <a:extLst>
            <a:ext uri="{FF2B5EF4-FFF2-40B4-BE49-F238E27FC236}">
              <a16:creationId xmlns="" xmlns:a16="http://schemas.microsoft.com/office/drawing/2014/main" id="{4242204D-006E-4110-8A95-7A537927D87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8" name="Line 1552">
          <a:extLst>
            <a:ext uri="{FF2B5EF4-FFF2-40B4-BE49-F238E27FC236}">
              <a16:creationId xmlns="" xmlns:a16="http://schemas.microsoft.com/office/drawing/2014/main" id="{2B0E1343-2286-47AD-A782-13A366DCD4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09" name="Line 1553">
          <a:extLst>
            <a:ext uri="{FF2B5EF4-FFF2-40B4-BE49-F238E27FC236}">
              <a16:creationId xmlns="" xmlns:a16="http://schemas.microsoft.com/office/drawing/2014/main" id="{8CF0EF18-D259-4107-8D4A-9F0713FEAC3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0" name="Line 1554">
          <a:extLst>
            <a:ext uri="{FF2B5EF4-FFF2-40B4-BE49-F238E27FC236}">
              <a16:creationId xmlns="" xmlns:a16="http://schemas.microsoft.com/office/drawing/2014/main" id="{A66502D6-2E1B-4A27-AE49-33C2DD3580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1" name="Line 1555">
          <a:extLst>
            <a:ext uri="{FF2B5EF4-FFF2-40B4-BE49-F238E27FC236}">
              <a16:creationId xmlns="" xmlns:a16="http://schemas.microsoft.com/office/drawing/2014/main" id="{BC2AF48B-2C70-4412-837A-9F60F983E1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2" name="Line 1556">
          <a:extLst>
            <a:ext uri="{FF2B5EF4-FFF2-40B4-BE49-F238E27FC236}">
              <a16:creationId xmlns="" xmlns:a16="http://schemas.microsoft.com/office/drawing/2014/main" id="{02FC03EB-5B59-410E-A0F3-4460CEADA5D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3" name="Line 1557">
          <a:extLst>
            <a:ext uri="{FF2B5EF4-FFF2-40B4-BE49-F238E27FC236}">
              <a16:creationId xmlns="" xmlns:a16="http://schemas.microsoft.com/office/drawing/2014/main" id="{1C0EDCB2-33FE-42EB-9996-E0C8DAAF7FA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4" name="Line 1572">
          <a:extLst>
            <a:ext uri="{FF2B5EF4-FFF2-40B4-BE49-F238E27FC236}">
              <a16:creationId xmlns="" xmlns:a16="http://schemas.microsoft.com/office/drawing/2014/main" id="{C745E065-B893-431B-86FA-19C89AB5724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5" name="Line 1573">
          <a:extLst>
            <a:ext uri="{FF2B5EF4-FFF2-40B4-BE49-F238E27FC236}">
              <a16:creationId xmlns="" xmlns:a16="http://schemas.microsoft.com/office/drawing/2014/main" id="{4B5AF0E5-9040-4EFE-9B4F-E86F804C31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6" name="Line 1574">
          <a:extLst>
            <a:ext uri="{FF2B5EF4-FFF2-40B4-BE49-F238E27FC236}">
              <a16:creationId xmlns="" xmlns:a16="http://schemas.microsoft.com/office/drawing/2014/main" id="{DF2FD2DC-F2BC-4A54-8776-4642B61479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7" name="Line 1575">
          <a:extLst>
            <a:ext uri="{FF2B5EF4-FFF2-40B4-BE49-F238E27FC236}">
              <a16:creationId xmlns="" xmlns:a16="http://schemas.microsoft.com/office/drawing/2014/main" id="{2C444340-A2E3-4731-81B4-0B7FBCB3FED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8" name="Line 1576">
          <a:extLst>
            <a:ext uri="{FF2B5EF4-FFF2-40B4-BE49-F238E27FC236}">
              <a16:creationId xmlns="" xmlns:a16="http://schemas.microsoft.com/office/drawing/2014/main" id="{4836B574-D9FD-4B06-92BB-56886DAF75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19" name="Line 1577">
          <a:extLst>
            <a:ext uri="{FF2B5EF4-FFF2-40B4-BE49-F238E27FC236}">
              <a16:creationId xmlns="" xmlns:a16="http://schemas.microsoft.com/office/drawing/2014/main" id="{4A5C2EED-4C9A-4151-A4F8-865E61FAAA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0" name="Line 1578">
          <a:extLst>
            <a:ext uri="{FF2B5EF4-FFF2-40B4-BE49-F238E27FC236}">
              <a16:creationId xmlns="" xmlns:a16="http://schemas.microsoft.com/office/drawing/2014/main" id="{88C84A50-44BE-47B4-B3CA-BAAA8AD3508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1" name="Line 1579">
          <a:extLst>
            <a:ext uri="{FF2B5EF4-FFF2-40B4-BE49-F238E27FC236}">
              <a16:creationId xmlns="" xmlns:a16="http://schemas.microsoft.com/office/drawing/2014/main" id="{1AE6EC52-28CE-48C5-B8ED-2CFB7175F3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2" name="Line 1580">
          <a:extLst>
            <a:ext uri="{FF2B5EF4-FFF2-40B4-BE49-F238E27FC236}">
              <a16:creationId xmlns="" xmlns:a16="http://schemas.microsoft.com/office/drawing/2014/main" id="{6E985F42-075A-48DA-885C-A47672BBC76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3" name="Line 1581">
          <a:extLst>
            <a:ext uri="{FF2B5EF4-FFF2-40B4-BE49-F238E27FC236}">
              <a16:creationId xmlns="" xmlns:a16="http://schemas.microsoft.com/office/drawing/2014/main" id="{3777943D-F474-4AAA-AE20-A1257E72550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4" name="Line 1582">
          <a:extLst>
            <a:ext uri="{FF2B5EF4-FFF2-40B4-BE49-F238E27FC236}">
              <a16:creationId xmlns="" xmlns:a16="http://schemas.microsoft.com/office/drawing/2014/main" id="{746A5EA4-3DCB-43AB-9C63-9CE310E397D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5" name="Line 1583">
          <a:extLst>
            <a:ext uri="{FF2B5EF4-FFF2-40B4-BE49-F238E27FC236}">
              <a16:creationId xmlns="" xmlns:a16="http://schemas.microsoft.com/office/drawing/2014/main" id="{90E13CD8-E7EC-44E8-934F-7288DA21204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6" name="Line 1584">
          <a:extLst>
            <a:ext uri="{FF2B5EF4-FFF2-40B4-BE49-F238E27FC236}">
              <a16:creationId xmlns="" xmlns:a16="http://schemas.microsoft.com/office/drawing/2014/main" id="{C14AA943-1F73-43FE-85BC-1160CB03BA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7" name="Line 1585">
          <a:extLst>
            <a:ext uri="{FF2B5EF4-FFF2-40B4-BE49-F238E27FC236}">
              <a16:creationId xmlns="" xmlns:a16="http://schemas.microsoft.com/office/drawing/2014/main" id="{57C37672-E21A-4CA3-BA0B-B4E5EFBD9BB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8" name="Line 1743">
          <a:extLst>
            <a:ext uri="{FF2B5EF4-FFF2-40B4-BE49-F238E27FC236}">
              <a16:creationId xmlns="" xmlns:a16="http://schemas.microsoft.com/office/drawing/2014/main" id="{AD608386-F193-4C5B-9A91-F20083A2B8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29" name="Line 1744">
          <a:extLst>
            <a:ext uri="{FF2B5EF4-FFF2-40B4-BE49-F238E27FC236}">
              <a16:creationId xmlns="" xmlns:a16="http://schemas.microsoft.com/office/drawing/2014/main" id="{AFC4650F-3D42-470C-B02D-13BCC4098EF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0" name="Line 1745">
          <a:extLst>
            <a:ext uri="{FF2B5EF4-FFF2-40B4-BE49-F238E27FC236}">
              <a16:creationId xmlns="" xmlns:a16="http://schemas.microsoft.com/office/drawing/2014/main" id="{320DA7F8-7024-4426-AB24-DECDEE8061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1" name="Line 1746">
          <a:extLst>
            <a:ext uri="{FF2B5EF4-FFF2-40B4-BE49-F238E27FC236}">
              <a16:creationId xmlns="" xmlns:a16="http://schemas.microsoft.com/office/drawing/2014/main" id="{2D050CD8-51F6-4A5D-A51C-8BC4EB55CB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2" name="Line 1747">
          <a:extLst>
            <a:ext uri="{FF2B5EF4-FFF2-40B4-BE49-F238E27FC236}">
              <a16:creationId xmlns="" xmlns:a16="http://schemas.microsoft.com/office/drawing/2014/main" id="{324615B1-E86A-4BDF-9BF5-EDF3FAF2E1B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3" name="Line 1748">
          <a:extLst>
            <a:ext uri="{FF2B5EF4-FFF2-40B4-BE49-F238E27FC236}">
              <a16:creationId xmlns="" xmlns:a16="http://schemas.microsoft.com/office/drawing/2014/main" id="{B942E071-ADD1-4412-A560-230AD508C0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4" name="Line 1749">
          <a:extLst>
            <a:ext uri="{FF2B5EF4-FFF2-40B4-BE49-F238E27FC236}">
              <a16:creationId xmlns="" xmlns:a16="http://schemas.microsoft.com/office/drawing/2014/main" id="{783AA30A-92D3-43E8-9799-1323FEA5F3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5" name="Line 1750">
          <a:extLst>
            <a:ext uri="{FF2B5EF4-FFF2-40B4-BE49-F238E27FC236}">
              <a16:creationId xmlns="" xmlns:a16="http://schemas.microsoft.com/office/drawing/2014/main" id="{FE49A090-7698-4E5F-804A-CC9916DE8B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6" name="Line 1751">
          <a:extLst>
            <a:ext uri="{FF2B5EF4-FFF2-40B4-BE49-F238E27FC236}">
              <a16:creationId xmlns="" xmlns:a16="http://schemas.microsoft.com/office/drawing/2014/main" id="{A631B20B-8147-4D2D-9B92-4898E098A7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7" name="Line 1752">
          <a:extLst>
            <a:ext uri="{FF2B5EF4-FFF2-40B4-BE49-F238E27FC236}">
              <a16:creationId xmlns="" xmlns:a16="http://schemas.microsoft.com/office/drawing/2014/main" id="{618E5F0B-6D0F-481D-982D-CE7B801922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8" name="Line 1753">
          <a:extLst>
            <a:ext uri="{FF2B5EF4-FFF2-40B4-BE49-F238E27FC236}">
              <a16:creationId xmlns="" xmlns:a16="http://schemas.microsoft.com/office/drawing/2014/main" id="{EBB6F72C-2A75-4120-A091-2029F3008B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39" name="Line 1754">
          <a:extLst>
            <a:ext uri="{FF2B5EF4-FFF2-40B4-BE49-F238E27FC236}">
              <a16:creationId xmlns="" xmlns:a16="http://schemas.microsoft.com/office/drawing/2014/main" id="{E7868640-3378-4F7E-A94C-5475EA4843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0" name="Line 1755">
          <a:extLst>
            <a:ext uri="{FF2B5EF4-FFF2-40B4-BE49-F238E27FC236}">
              <a16:creationId xmlns="" xmlns:a16="http://schemas.microsoft.com/office/drawing/2014/main" id="{1E46D8EE-031B-4AAD-BF6C-8DDE822171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1" name="Line 1756">
          <a:extLst>
            <a:ext uri="{FF2B5EF4-FFF2-40B4-BE49-F238E27FC236}">
              <a16:creationId xmlns="" xmlns:a16="http://schemas.microsoft.com/office/drawing/2014/main" id="{2D798A1B-5CF4-4850-B9B7-AD93A35544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2" name="Line 1757">
          <a:extLst>
            <a:ext uri="{FF2B5EF4-FFF2-40B4-BE49-F238E27FC236}">
              <a16:creationId xmlns="" xmlns:a16="http://schemas.microsoft.com/office/drawing/2014/main" id="{0CAADCEA-9D41-48E3-9669-8C7F18C252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3" name="Line 1758">
          <a:extLst>
            <a:ext uri="{FF2B5EF4-FFF2-40B4-BE49-F238E27FC236}">
              <a16:creationId xmlns="" xmlns:a16="http://schemas.microsoft.com/office/drawing/2014/main" id="{A5DA62AB-F84B-4DC9-BB12-6107BC1B2E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4" name="Line 1759">
          <a:extLst>
            <a:ext uri="{FF2B5EF4-FFF2-40B4-BE49-F238E27FC236}">
              <a16:creationId xmlns="" xmlns:a16="http://schemas.microsoft.com/office/drawing/2014/main" id="{91883B85-57A0-4290-911E-E42C98164C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5" name="Line 1760">
          <a:extLst>
            <a:ext uri="{FF2B5EF4-FFF2-40B4-BE49-F238E27FC236}">
              <a16:creationId xmlns="" xmlns:a16="http://schemas.microsoft.com/office/drawing/2014/main" id="{8AE804A4-FAA0-4ACC-9BAA-C5C00680450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6" name="Line 1761">
          <a:extLst>
            <a:ext uri="{FF2B5EF4-FFF2-40B4-BE49-F238E27FC236}">
              <a16:creationId xmlns="" xmlns:a16="http://schemas.microsoft.com/office/drawing/2014/main" id="{16DAD3B9-6A74-4B3A-9022-F842A88A33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7" name="Line 1762">
          <a:extLst>
            <a:ext uri="{FF2B5EF4-FFF2-40B4-BE49-F238E27FC236}">
              <a16:creationId xmlns="" xmlns:a16="http://schemas.microsoft.com/office/drawing/2014/main" id="{89AB938B-B4B6-438B-A9FE-8496B494B6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8" name="Line 1763">
          <a:extLst>
            <a:ext uri="{FF2B5EF4-FFF2-40B4-BE49-F238E27FC236}">
              <a16:creationId xmlns="" xmlns:a16="http://schemas.microsoft.com/office/drawing/2014/main" id="{52C77AE7-FACA-4A95-81C6-98F75F0FEB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49" name="Line 1764">
          <a:extLst>
            <a:ext uri="{FF2B5EF4-FFF2-40B4-BE49-F238E27FC236}">
              <a16:creationId xmlns="" xmlns:a16="http://schemas.microsoft.com/office/drawing/2014/main" id="{A3E6DB6D-B856-426F-87C0-13FA4B4A022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0" name="Line 1765">
          <a:extLst>
            <a:ext uri="{FF2B5EF4-FFF2-40B4-BE49-F238E27FC236}">
              <a16:creationId xmlns="" xmlns:a16="http://schemas.microsoft.com/office/drawing/2014/main" id="{448ED4E5-7A86-4C7A-85CA-F12DEDAED9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1" name="Line 1766">
          <a:extLst>
            <a:ext uri="{FF2B5EF4-FFF2-40B4-BE49-F238E27FC236}">
              <a16:creationId xmlns="" xmlns:a16="http://schemas.microsoft.com/office/drawing/2014/main" id="{EC0B751C-BFCF-4983-8F77-B630E00028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2" name="Line 1767">
          <a:extLst>
            <a:ext uri="{FF2B5EF4-FFF2-40B4-BE49-F238E27FC236}">
              <a16:creationId xmlns="" xmlns:a16="http://schemas.microsoft.com/office/drawing/2014/main" id="{297ABFA8-54F7-454F-ABC8-76894DEA085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3" name="Line 1768">
          <a:extLst>
            <a:ext uri="{FF2B5EF4-FFF2-40B4-BE49-F238E27FC236}">
              <a16:creationId xmlns="" xmlns:a16="http://schemas.microsoft.com/office/drawing/2014/main" id="{85C4EDBA-CE84-4C2F-B413-73EA057F0EB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4" name="Line 1769">
          <a:extLst>
            <a:ext uri="{FF2B5EF4-FFF2-40B4-BE49-F238E27FC236}">
              <a16:creationId xmlns="" xmlns:a16="http://schemas.microsoft.com/office/drawing/2014/main" id="{38DD4322-11CD-4075-9B7B-AF88D82FCE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5" name="Line 1770">
          <a:extLst>
            <a:ext uri="{FF2B5EF4-FFF2-40B4-BE49-F238E27FC236}">
              <a16:creationId xmlns="" xmlns:a16="http://schemas.microsoft.com/office/drawing/2014/main" id="{5195C28D-22A0-4427-B094-D26ED2BE960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6" name="Line 3157">
          <a:extLst>
            <a:ext uri="{FF2B5EF4-FFF2-40B4-BE49-F238E27FC236}">
              <a16:creationId xmlns="" xmlns:a16="http://schemas.microsoft.com/office/drawing/2014/main" id="{2FAA762D-687F-4AE5-BBF4-9E8ECA94BA5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7" name="Line 3158">
          <a:extLst>
            <a:ext uri="{FF2B5EF4-FFF2-40B4-BE49-F238E27FC236}">
              <a16:creationId xmlns="" xmlns:a16="http://schemas.microsoft.com/office/drawing/2014/main" id="{AAF56867-153C-472F-8332-E59CF5D9DB0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8" name="Line 3159">
          <a:extLst>
            <a:ext uri="{FF2B5EF4-FFF2-40B4-BE49-F238E27FC236}">
              <a16:creationId xmlns="" xmlns:a16="http://schemas.microsoft.com/office/drawing/2014/main" id="{36093C21-26C4-4F20-A0A3-A7F6CF6035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59" name="Line 3160">
          <a:extLst>
            <a:ext uri="{FF2B5EF4-FFF2-40B4-BE49-F238E27FC236}">
              <a16:creationId xmlns="" xmlns:a16="http://schemas.microsoft.com/office/drawing/2014/main" id="{03E9CD83-19B3-428E-A930-227C6D44E6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0" name="Line 3161">
          <a:extLst>
            <a:ext uri="{FF2B5EF4-FFF2-40B4-BE49-F238E27FC236}">
              <a16:creationId xmlns="" xmlns:a16="http://schemas.microsoft.com/office/drawing/2014/main" id="{7FA80139-C00A-4A79-A548-6B857385284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1" name="Line 3162">
          <a:extLst>
            <a:ext uri="{FF2B5EF4-FFF2-40B4-BE49-F238E27FC236}">
              <a16:creationId xmlns="" xmlns:a16="http://schemas.microsoft.com/office/drawing/2014/main" id="{1C5F53CC-FC66-4ABE-9EAA-55982544F65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2" name="Line 3163">
          <a:extLst>
            <a:ext uri="{FF2B5EF4-FFF2-40B4-BE49-F238E27FC236}">
              <a16:creationId xmlns="" xmlns:a16="http://schemas.microsoft.com/office/drawing/2014/main" id="{82AF84D8-6C58-4BAD-A074-70E3C28F54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3" name="Line 3164">
          <a:extLst>
            <a:ext uri="{FF2B5EF4-FFF2-40B4-BE49-F238E27FC236}">
              <a16:creationId xmlns="" xmlns:a16="http://schemas.microsoft.com/office/drawing/2014/main" id="{F1B7A3C2-75EB-478C-A890-9A17EA7D473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4" name="Line 3165">
          <a:extLst>
            <a:ext uri="{FF2B5EF4-FFF2-40B4-BE49-F238E27FC236}">
              <a16:creationId xmlns="" xmlns:a16="http://schemas.microsoft.com/office/drawing/2014/main" id="{B52B1911-C8DC-4C8C-A148-7E2BB2E8495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5" name="Line 3166">
          <a:extLst>
            <a:ext uri="{FF2B5EF4-FFF2-40B4-BE49-F238E27FC236}">
              <a16:creationId xmlns="" xmlns:a16="http://schemas.microsoft.com/office/drawing/2014/main" id="{EA824B01-8C68-4A75-815D-19D974F759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6" name="Line 3167">
          <a:extLst>
            <a:ext uri="{FF2B5EF4-FFF2-40B4-BE49-F238E27FC236}">
              <a16:creationId xmlns="" xmlns:a16="http://schemas.microsoft.com/office/drawing/2014/main" id="{C72D92D4-614A-45A4-9CD2-89F1F799008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7" name="Line 3168">
          <a:extLst>
            <a:ext uri="{FF2B5EF4-FFF2-40B4-BE49-F238E27FC236}">
              <a16:creationId xmlns="" xmlns:a16="http://schemas.microsoft.com/office/drawing/2014/main" id="{0E92D611-0911-48CC-8BEE-D43ECD087BB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8" name="Line 3169">
          <a:extLst>
            <a:ext uri="{FF2B5EF4-FFF2-40B4-BE49-F238E27FC236}">
              <a16:creationId xmlns="" xmlns:a16="http://schemas.microsoft.com/office/drawing/2014/main" id="{F653E2F3-C49C-42DA-872F-20CEE5B589A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69" name="Line 3170">
          <a:extLst>
            <a:ext uri="{FF2B5EF4-FFF2-40B4-BE49-F238E27FC236}">
              <a16:creationId xmlns="" xmlns:a16="http://schemas.microsoft.com/office/drawing/2014/main" id="{3967E0EB-6BAE-49B7-A7B2-6E0A14303B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0" name="Line 2342">
          <a:extLst>
            <a:ext uri="{FF2B5EF4-FFF2-40B4-BE49-F238E27FC236}">
              <a16:creationId xmlns="" xmlns:a16="http://schemas.microsoft.com/office/drawing/2014/main" id="{04221405-7AF8-4F1D-9081-248426B234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1" name="Line 2343">
          <a:extLst>
            <a:ext uri="{FF2B5EF4-FFF2-40B4-BE49-F238E27FC236}">
              <a16:creationId xmlns="" xmlns:a16="http://schemas.microsoft.com/office/drawing/2014/main" id="{3E16A312-5972-4713-BD97-6D066FF6C20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2" name="Line 2344">
          <a:extLst>
            <a:ext uri="{FF2B5EF4-FFF2-40B4-BE49-F238E27FC236}">
              <a16:creationId xmlns="" xmlns:a16="http://schemas.microsoft.com/office/drawing/2014/main" id="{E05DE0A8-7D95-48F2-AFA5-838370276FB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3" name="Line 2345">
          <a:extLst>
            <a:ext uri="{FF2B5EF4-FFF2-40B4-BE49-F238E27FC236}">
              <a16:creationId xmlns="" xmlns:a16="http://schemas.microsoft.com/office/drawing/2014/main" id="{CA1B2874-26D5-4DA2-97D7-B55BF15DA91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4" name="Line 2346">
          <a:extLst>
            <a:ext uri="{FF2B5EF4-FFF2-40B4-BE49-F238E27FC236}">
              <a16:creationId xmlns="" xmlns:a16="http://schemas.microsoft.com/office/drawing/2014/main" id="{AA869EDD-34CA-4719-BA11-6BEF958765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5" name="Line 2347">
          <a:extLst>
            <a:ext uri="{FF2B5EF4-FFF2-40B4-BE49-F238E27FC236}">
              <a16:creationId xmlns="" xmlns:a16="http://schemas.microsoft.com/office/drawing/2014/main" id="{E041122C-514F-4456-8F9C-5A26294FD16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6" name="Line 2348">
          <a:extLst>
            <a:ext uri="{FF2B5EF4-FFF2-40B4-BE49-F238E27FC236}">
              <a16:creationId xmlns="" xmlns:a16="http://schemas.microsoft.com/office/drawing/2014/main" id="{669E1B29-CD16-4DD7-9E93-A58309F11F3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7" name="Line 2440">
          <a:extLst>
            <a:ext uri="{FF2B5EF4-FFF2-40B4-BE49-F238E27FC236}">
              <a16:creationId xmlns="" xmlns:a16="http://schemas.microsoft.com/office/drawing/2014/main" id="{5180AE35-D2FB-4884-8652-EFAFD8894E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8" name="Line 2441">
          <a:extLst>
            <a:ext uri="{FF2B5EF4-FFF2-40B4-BE49-F238E27FC236}">
              <a16:creationId xmlns="" xmlns:a16="http://schemas.microsoft.com/office/drawing/2014/main" id="{0CD3E2DC-C9D6-40CE-9E5D-C978434E636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79" name="Line 2442">
          <a:extLst>
            <a:ext uri="{FF2B5EF4-FFF2-40B4-BE49-F238E27FC236}">
              <a16:creationId xmlns="" xmlns:a16="http://schemas.microsoft.com/office/drawing/2014/main" id="{0E09BE6D-4689-42E4-BD48-6956A1D385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0" name="Line 2443">
          <a:extLst>
            <a:ext uri="{FF2B5EF4-FFF2-40B4-BE49-F238E27FC236}">
              <a16:creationId xmlns="" xmlns:a16="http://schemas.microsoft.com/office/drawing/2014/main" id="{F44BB184-CD4E-4869-95B9-C6B99DC4F5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1" name="Line 2444">
          <a:extLst>
            <a:ext uri="{FF2B5EF4-FFF2-40B4-BE49-F238E27FC236}">
              <a16:creationId xmlns="" xmlns:a16="http://schemas.microsoft.com/office/drawing/2014/main" id="{E659089D-88F5-4747-9BB9-163CBBA40C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2" name="Line 2445">
          <a:extLst>
            <a:ext uri="{FF2B5EF4-FFF2-40B4-BE49-F238E27FC236}">
              <a16:creationId xmlns="" xmlns:a16="http://schemas.microsoft.com/office/drawing/2014/main" id="{5C25CA84-C12F-4C52-8191-BB8FF79577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3" name="Line 2446">
          <a:extLst>
            <a:ext uri="{FF2B5EF4-FFF2-40B4-BE49-F238E27FC236}">
              <a16:creationId xmlns="" xmlns:a16="http://schemas.microsoft.com/office/drawing/2014/main" id="{19683661-0B20-4E21-9949-FEC3668085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4" name="Line 3105">
          <a:extLst>
            <a:ext uri="{FF2B5EF4-FFF2-40B4-BE49-F238E27FC236}">
              <a16:creationId xmlns="" xmlns:a16="http://schemas.microsoft.com/office/drawing/2014/main" id="{850DE22E-E782-4D9F-97B1-725CD2DB57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5" name="Line 3106">
          <a:extLst>
            <a:ext uri="{FF2B5EF4-FFF2-40B4-BE49-F238E27FC236}">
              <a16:creationId xmlns="" xmlns:a16="http://schemas.microsoft.com/office/drawing/2014/main" id="{622082FA-D210-418A-899D-3CF2D980F87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6" name="Line 3107">
          <a:extLst>
            <a:ext uri="{FF2B5EF4-FFF2-40B4-BE49-F238E27FC236}">
              <a16:creationId xmlns="" xmlns:a16="http://schemas.microsoft.com/office/drawing/2014/main" id="{2627B1F0-B7AF-4200-A9AC-8DF94CA3915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7" name="Line 3108">
          <a:extLst>
            <a:ext uri="{FF2B5EF4-FFF2-40B4-BE49-F238E27FC236}">
              <a16:creationId xmlns="" xmlns:a16="http://schemas.microsoft.com/office/drawing/2014/main" id="{99B32368-6F8C-4C80-9354-AD5E33B130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8" name="Line 3109">
          <a:extLst>
            <a:ext uri="{FF2B5EF4-FFF2-40B4-BE49-F238E27FC236}">
              <a16:creationId xmlns="" xmlns:a16="http://schemas.microsoft.com/office/drawing/2014/main" id="{FA22B66A-E0D6-4E56-9C1C-BAD4691716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89" name="Line 3110">
          <a:extLst>
            <a:ext uri="{FF2B5EF4-FFF2-40B4-BE49-F238E27FC236}">
              <a16:creationId xmlns="" xmlns:a16="http://schemas.microsoft.com/office/drawing/2014/main" id="{80190B81-D7D4-4D88-8EFD-1E0594FC886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0" name="Line 3111">
          <a:extLst>
            <a:ext uri="{FF2B5EF4-FFF2-40B4-BE49-F238E27FC236}">
              <a16:creationId xmlns="" xmlns:a16="http://schemas.microsoft.com/office/drawing/2014/main" id="{1D7A0C40-33C0-43EC-9FDE-62218A82B3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1" name="Line 3203">
          <a:extLst>
            <a:ext uri="{FF2B5EF4-FFF2-40B4-BE49-F238E27FC236}">
              <a16:creationId xmlns="" xmlns:a16="http://schemas.microsoft.com/office/drawing/2014/main" id="{93800821-7F22-4184-B21C-D5D88CC0D4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2" name="Line 3204">
          <a:extLst>
            <a:ext uri="{FF2B5EF4-FFF2-40B4-BE49-F238E27FC236}">
              <a16:creationId xmlns="" xmlns:a16="http://schemas.microsoft.com/office/drawing/2014/main" id="{8B6409F0-DE44-4B37-9696-3A12F9DD0C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3" name="Line 3205">
          <a:extLst>
            <a:ext uri="{FF2B5EF4-FFF2-40B4-BE49-F238E27FC236}">
              <a16:creationId xmlns="" xmlns:a16="http://schemas.microsoft.com/office/drawing/2014/main" id="{20CF4FE2-D8B1-410E-91DA-6877A4FAC53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4" name="Line 3206">
          <a:extLst>
            <a:ext uri="{FF2B5EF4-FFF2-40B4-BE49-F238E27FC236}">
              <a16:creationId xmlns="" xmlns:a16="http://schemas.microsoft.com/office/drawing/2014/main" id="{35B7A3BC-EAD8-4E11-A8D8-89E9D8FC185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5" name="Line 3207">
          <a:extLst>
            <a:ext uri="{FF2B5EF4-FFF2-40B4-BE49-F238E27FC236}">
              <a16:creationId xmlns="" xmlns:a16="http://schemas.microsoft.com/office/drawing/2014/main" id="{AF6D5640-22E6-417F-A83B-7E9AEB26D3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6" name="Line 3208">
          <a:extLst>
            <a:ext uri="{FF2B5EF4-FFF2-40B4-BE49-F238E27FC236}">
              <a16:creationId xmlns="" xmlns:a16="http://schemas.microsoft.com/office/drawing/2014/main" id="{43FED10B-6E20-4EF9-819D-99ED7B2F9AD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7" name="Line 3209">
          <a:extLst>
            <a:ext uri="{FF2B5EF4-FFF2-40B4-BE49-F238E27FC236}">
              <a16:creationId xmlns="" xmlns:a16="http://schemas.microsoft.com/office/drawing/2014/main" id="{40C11865-ED96-4761-8C55-8933B47CBA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8" name="Line 1715">
          <a:extLst>
            <a:ext uri="{FF2B5EF4-FFF2-40B4-BE49-F238E27FC236}">
              <a16:creationId xmlns="" xmlns:a16="http://schemas.microsoft.com/office/drawing/2014/main" id="{2D86B5C5-3503-4C45-B70C-23FF4044C1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999" name="Line 1716">
          <a:extLst>
            <a:ext uri="{FF2B5EF4-FFF2-40B4-BE49-F238E27FC236}">
              <a16:creationId xmlns="" xmlns:a16="http://schemas.microsoft.com/office/drawing/2014/main" id="{7C8A6D72-3890-44AE-BFC3-0DA670310EE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0" name="Line 1717">
          <a:extLst>
            <a:ext uri="{FF2B5EF4-FFF2-40B4-BE49-F238E27FC236}">
              <a16:creationId xmlns="" xmlns:a16="http://schemas.microsoft.com/office/drawing/2014/main" id="{6A9CEA0E-4676-4CCB-8260-E65A47B59E0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1" name="Line 1718">
          <a:extLst>
            <a:ext uri="{FF2B5EF4-FFF2-40B4-BE49-F238E27FC236}">
              <a16:creationId xmlns="" xmlns:a16="http://schemas.microsoft.com/office/drawing/2014/main" id="{0B388A6A-9FC3-4CB0-ABE2-99755039600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2" name="Line 1719">
          <a:extLst>
            <a:ext uri="{FF2B5EF4-FFF2-40B4-BE49-F238E27FC236}">
              <a16:creationId xmlns="" xmlns:a16="http://schemas.microsoft.com/office/drawing/2014/main" id="{8664F198-8C76-436E-910D-71BA6F10C25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3" name="Line 1720">
          <a:extLst>
            <a:ext uri="{FF2B5EF4-FFF2-40B4-BE49-F238E27FC236}">
              <a16:creationId xmlns="" xmlns:a16="http://schemas.microsoft.com/office/drawing/2014/main" id="{180E87E0-9241-4B6A-AB2D-6844E860F36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4" name="Line 1721">
          <a:extLst>
            <a:ext uri="{FF2B5EF4-FFF2-40B4-BE49-F238E27FC236}">
              <a16:creationId xmlns="" xmlns:a16="http://schemas.microsoft.com/office/drawing/2014/main" id="{3D0F5E9D-5B7A-4F5B-8B00-30652874A6E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5" name="Line 1722">
          <a:extLst>
            <a:ext uri="{FF2B5EF4-FFF2-40B4-BE49-F238E27FC236}">
              <a16:creationId xmlns="" xmlns:a16="http://schemas.microsoft.com/office/drawing/2014/main" id="{81EE74A6-E7E2-4AA4-BE90-2F2C6E7C3A3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6" name="Line 1723">
          <a:extLst>
            <a:ext uri="{FF2B5EF4-FFF2-40B4-BE49-F238E27FC236}">
              <a16:creationId xmlns="" xmlns:a16="http://schemas.microsoft.com/office/drawing/2014/main" id="{C320735E-85DF-423F-96FC-A978DF1497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7" name="Line 1724">
          <a:extLst>
            <a:ext uri="{FF2B5EF4-FFF2-40B4-BE49-F238E27FC236}">
              <a16:creationId xmlns="" xmlns:a16="http://schemas.microsoft.com/office/drawing/2014/main" id="{A245B56F-4DDF-4D2A-B6E9-48F2555CF6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8" name="Line 1725">
          <a:extLst>
            <a:ext uri="{FF2B5EF4-FFF2-40B4-BE49-F238E27FC236}">
              <a16:creationId xmlns="" xmlns:a16="http://schemas.microsoft.com/office/drawing/2014/main" id="{E687D636-ACCF-4201-B2EE-8719F40BD70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09" name="Line 1726">
          <a:extLst>
            <a:ext uri="{FF2B5EF4-FFF2-40B4-BE49-F238E27FC236}">
              <a16:creationId xmlns="" xmlns:a16="http://schemas.microsoft.com/office/drawing/2014/main" id="{DAE2C7DE-779E-4861-B099-F0FE1547A8C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0" name="Line 1727">
          <a:extLst>
            <a:ext uri="{FF2B5EF4-FFF2-40B4-BE49-F238E27FC236}">
              <a16:creationId xmlns="" xmlns:a16="http://schemas.microsoft.com/office/drawing/2014/main" id="{67956254-DB27-4EAC-B37F-57FADF81C16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1" name="Line 1728">
          <a:extLst>
            <a:ext uri="{FF2B5EF4-FFF2-40B4-BE49-F238E27FC236}">
              <a16:creationId xmlns="" xmlns:a16="http://schemas.microsoft.com/office/drawing/2014/main" id="{A2861889-1DAC-4DA9-A4D4-57BB561E22D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2" name="Line 1757">
          <a:extLst>
            <a:ext uri="{FF2B5EF4-FFF2-40B4-BE49-F238E27FC236}">
              <a16:creationId xmlns="" xmlns:a16="http://schemas.microsoft.com/office/drawing/2014/main" id="{1A778F53-4916-4C1B-BAC5-90DEA8942E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3" name="Line 1758">
          <a:extLst>
            <a:ext uri="{FF2B5EF4-FFF2-40B4-BE49-F238E27FC236}">
              <a16:creationId xmlns="" xmlns:a16="http://schemas.microsoft.com/office/drawing/2014/main" id="{DE91EBE0-BB25-4AD2-85AB-FDA6F633CD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4" name="Line 1759">
          <a:extLst>
            <a:ext uri="{FF2B5EF4-FFF2-40B4-BE49-F238E27FC236}">
              <a16:creationId xmlns="" xmlns:a16="http://schemas.microsoft.com/office/drawing/2014/main" id="{0740D3DB-03AA-48DB-ACF0-F60757CA9F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5" name="Line 1760">
          <a:extLst>
            <a:ext uri="{FF2B5EF4-FFF2-40B4-BE49-F238E27FC236}">
              <a16:creationId xmlns="" xmlns:a16="http://schemas.microsoft.com/office/drawing/2014/main" id="{115A1513-6E68-4E53-B6EF-3B2879382D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6" name="Line 1761">
          <a:extLst>
            <a:ext uri="{FF2B5EF4-FFF2-40B4-BE49-F238E27FC236}">
              <a16:creationId xmlns="" xmlns:a16="http://schemas.microsoft.com/office/drawing/2014/main" id="{6D378F17-AFDA-48A4-87F9-7857DC1D19E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7" name="Line 1762">
          <a:extLst>
            <a:ext uri="{FF2B5EF4-FFF2-40B4-BE49-F238E27FC236}">
              <a16:creationId xmlns="" xmlns:a16="http://schemas.microsoft.com/office/drawing/2014/main" id="{5A6C5FF7-E0CB-4192-BF2E-2E5B96D21CA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8" name="Line 1763">
          <a:extLst>
            <a:ext uri="{FF2B5EF4-FFF2-40B4-BE49-F238E27FC236}">
              <a16:creationId xmlns="" xmlns:a16="http://schemas.microsoft.com/office/drawing/2014/main" id="{6C488AC7-A489-4085-996F-6C97201D92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19" name="Line 1764">
          <a:extLst>
            <a:ext uri="{FF2B5EF4-FFF2-40B4-BE49-F238E27FC236}">
              <a16:creationId xmlns="" xmlns:a16="http://schemas.microsoft.com/office/drawing/2014/main" id="{C47C936C-BADA-4B04-A3A2-E54296A793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0" name="Line 1765">
          <a:extLst>
            <a:ext uri="{FF2B5EF4-FFF2-40B4-BE49-F238E27FC236}">
              <a16:creationId xmlns="" xmlns:a16="http://schemas.microsoft.com/office/drawing/2014/main" id="{81359674-DAA7-47E4-A49D-3FFAD071CD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1" name="Line 1766">
          <a:extLst>
            <a:ext uri="{FF2B5EF4-FFF2-40B4-BE49-F238E27FC236}">
              <a16:creationId xmlns="" xmlns:a16="http://schemas.microsoft.com/office/drawing/2014/main" id="{E7347076-3AFC-4656-B7CC-D7115B2D35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2" name="Line 1767">
          <a:extLst>
            <a:ext uri="{FF2B5EF4-FFF2-40B4-BE49-F238E27FC236}">
              <a16:creationId xmlns="" xmlns:a16="http://schemas.microsoft.com/office/drawing/2014/main" id="{CC438973-A777-48E8-9A2E-594A930527F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3" name="Line 1768">
          <a:extLst>
            <a:ext uri="{FF2B5EF4-FFF2-40B4-BE49-F238E27FC236}">
              <a16:creationId xmlns="" xmlns:a16="http://schemas.microsoft.com/office/drawing/2014/main" id="{8945209F-71D7-4BA7-81D6-0B91F49ACCC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4" name="Line 1769">
          <a:extLst>
            <a:ext uri="{FF2B5EF4-FFF2-40B4-BE49-F238E27FC236}">
              <a16:creationId xmlns="" xmlns:a16="http://schemas.microsoft.com/office/drawing/2014/main" id="{99A9F6F5-6ED0-4977-9DC2-1689D73B287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5" name="Line 1770">
          <a:extLst>
            <a:ext uri="{FF2B5EF4-FFF2-40B4-BE49-F238E27FC236}">
              <a16:creationId xmlns="" xmlns:a16="http://schemas.microsoft.com/office/drawing/2014/main" id="{A8EEA979-93D2-40AA-9191-295BAC6499F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6" name="Line 1743">
          <a:extLst>
            <a:ext uri="{FF2B5EF4-FFF2-40B4-BE49-F238E27FC236}">
              <a16:creationId xmlns="" xmlns:a16="http://schemas.microsoft.com/office/drawing/2014/main" id="{68178622-3A48-4D1A-B921-84D4D99604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7" name="Line 1744">
          <a:extLst>
            <a:ext uri="{FF2B5EF4-FFF2-40B4-BE49-F238E27FC236}">
              <a16:creationId xmlns="" xmlns:a16="http://schemas.microsoft.com/office/drawing/2014/main" id="{2E65A77C-E2C2-4C92-AED5-124A3DAE5B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8" name="Line 1745">
          <a:extLst>
            <a:ext uri="{FF2B5EF4-FFF2-40B4-BE49-F238E27FC236}">
              <a16:creationId xmlns="" xmlns:a16="http://schemas.microsoft.com/office/drawing/2014/main" id="{DC5435B4-AC2C-4596-9CE3-7EDA897CE9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29" name="Line 1746">
          <a:extLst>
            <a:ext uri="{FF2B5EF4-FFF2-40B4-BE49-F238E27FC236}">
              <a16:creationId xmlns="" xmlns:a16="http://schemas.microsoft.com/office/drawing/2014/main" id="{C83EBD6F-3B08-407B-933B-F6CAA3A9DF7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0" name="Line 1747">
          <a:extLst>
            <a:ext uri="{FF2B5EF4-FFF2-40B4-BE49-F238E27FC236}">
              <a16:creationId xmlns="" xmlns:a16="http://schemas.microsoft.com/office/drawing/2014/main" id="{7E82A2D2-78AD-4B2D-B388-FB3180DD53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1" name="Line 1748">
          <a:extLst>
            <a:ext uri="{FF2B5EF4-FFF2-40B4-BE49-F238E27FC236}">
              <a16:creationId xmlns="" xmlns:a16="http://schemas.microsoft.com/office/drawing/2014/main" id="{7D90164D-CA87-488E-BB12-6261A6401A1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2" name="Line 1749">
          <a:extLst>
            <a:ext uri="{FF2B5EF4-FFF2-40B4-BE49-F238E27FC236}">
              <a16:creationId xmlns="" xmlns:a16="http://schemas.microsoft.com/office/drawing/2014/main" id="{34969B27-DB4D-442B-9B78-4AFF46E3C7B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3" name="Line 1750">
          <a:extLst>
            <a:ext uri="{FF2B5EF4-FFF2-40B4-BE49-F238E27FC236}">
              <a16:creationId xmlns="" xmlns:a16="http://schemas.microsoft.com/office/drawing/2014/main" id="{30492CF6-7B0A-4E02-80DA-8544F83E6FD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4" name="Line 1751">
          <a:extLst>
            <a:ext uri="{FF2B5EF4-FFF2-40B4-BE49-F238E27FC236}">
              <a16:creationId xmlns="" xmlns:a16="http://schemas.microsoft.com/office/drawing/2014/main" id="{16E480E5-F042-40DE-A08F-CC5A77DDE1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5" name="Line 1752">
          <a:extLst>
            <a:ext uri="{FF2B5EF4-FFF2-40B4-BE49-F238E27FC236}">
              <a16:creationId xmlns="" xmlns:a16="http://schemas.microsoft.com/office/drawing/2014/main" id="{438148D1-A036-4A6E-B8E3-9F225A15EB2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6" name="Line 1753">
          <a:extLst>
            <a:ext uri="{FF2B5EF4-FFF2-40B4-BE49-F238E27FC236}">
              <a16:creationId xmlns="" xmlns:a16="http://schemas.microsoft.com/office/drawing/2014/main" id="{9F59D06C-4382-4E0C-8BAE-E7DD47E923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7" name="Line 1754">
          <a:extLst>
            <a:ext uri="{FF2B5EF4-FFF2-40B4-BE49-F238E27FC236}">
              <a16:creationId xmlns="" xmlns:a16="http://schemas.microsoft.com/office/drawing/2014/main" id="{562583A4-997A-4053-AF0F-0C37C30BC5E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8" name="Line 1755">
          <a:extLst>
            <a:ext uri="{FF2B5EF4-FFF2-40B4-BE49-F238E27FC236}">
              <a16:creationId xmlns="" xmlns:a16="http://schemas.microsoft.com/office/drawing/2014/main" id="{69E20416-41FB-45AE-ACCB-086999C8FC2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39" name="Line 1756">
          <a:extLst>
            <a:ext uri="{FF2B5EF4-FFF2-40B4-BE49-F238E27FC236}">
              <a16:creationId xmlns="" xmlns:a16="http://schemas.microsoft.com/office/drawing/2014/main" id="{A5112BEB-602A-427A-B923-7C569CC318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0" name="Line 1757">
          <a:extLst>
            <a:ext uri="{FF2B5EF4-FFF2-40B4-BE49-F238E27FC236}">
              <a16:creationId xmlns="" xmlns:a16="http://schemas.microsoft.com/office/drawing/2014/main" id="{22CB2296-5889-48A9-94F3-97BCECC246B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1" name="Line 1758">
          <a:extLst>
            <a:ext uri="{FF2B5EF4-FFF2-40B4-BE49-F238E27FC236}">
              <a16:creationId xmlns="" xmlns:a16="http://schemas.microsoft.com/office/drawing/2014/main" id="{27741666-3042-4059-BDAE-E350081A6A4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2" name="Line 1759">
          <a:extLst>
            <a:ext uri="{FF2B5EF4-FFF2-40B4-BE49-F238E27FC236}">
              <a16:creationId xmlns="" xmlns:a16="http://schemas.microsoft.com/office/drawing/2014/main" id="{E36BE623-E93B-4686-8850-1C12DD03D1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3" name="Line 1760">
          <a:extLst>
            <a:ext uri="{FF2B5EF4-FFF2-40B4-BE49-F238E27FC236}">
              <a16:creationId xmlns="" xmlns:a16="http://schemas.microsoft.com/office/drawing/2014/main" id="{8445EFEF-4783-4C43-81B8-0A873C6BD60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4" name="Line 1761">
          <a:extLst>
            <a:ext uri="{FF2B5EF4-FFF2-40B4-BE49-F238E27FC236}">
              <a16:creationId xmlns="" xmlns:a16="http://schemas.microsoft.com/office/drawing/2014/main" id="{30CF418B-36C1-4545-88BF-35D95A95D69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5" name="Line 1762">
          <a:extLst>
            <a:ext uri="{FF2B5EF4-FFF2-40B4-BE49-F238E27FC236}">
              <a16:creationId xmlns="" xmlns:a16="http://schemas.microsoft.com/office/drawing/2014/main" id="{C32734CB-D914-4F5B-ADD4-D11872E85A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6" name="Line 1763">
          <a:extLst>
            <a:ext uri="{FF2B5EF4-FFF2-40B4-BE49-F238E27FC236}">
              <a16:creationId xmlns="" xmlns:a16="http://schemas.microsoft.com/office/drawing/2014/main" id="{C1F39551-1FF7-4D2E-A601-6844497E209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7" name="Line 1764">
          <a:extLst>
            <a:ext uri="{FF2B5EF4-FFF2-40B4-BE49-F238E27FC236}">
              <a16:creationId xmlns="" xmlns:a16="http://schemas.microsoft.com/office/drawing/2014/main" id="{69299D19-F8E8-4CAB-B3B0-3E3E59F932D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8" name="Line 1765">
          <a:extLst>
            <a:ext uri="{FF2B5EF4-FFF2-40B4-BE49-F238E27FC236}">
              <a16:creationId xmlns="" xmlns:a16="http://schemas.microsoft.com/office/drawing/2014/main" id="{8E7E765F-EFFF-4E73-8CA1-5B7D33E844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49" name="Line 1766">
          <a:extLst>
            <a:ext uri="{FF2B5EF4-FFF2-40B4-BE49-F238E27FC236}">
              <a16:creationId xmlns="" xmlns:a16="http://schemas.microsoft.com/office/drawing/2014/main" id="{0B689EB4-DE05-499C-96A5-8522196CCA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0" name="Line 1767">
          <a:extLst>
            <a:ext uri="{FF2B5EF4-FFF2-40B4-BE49-F238E27FC236}">
              <a16:creationId xmlns="" xmlns:a16="http://schemas.microsoft.com/office/drawing/2014/main" id="{FEC963B3-F986-4C05-AA40-F31DC1AD597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1" name="Line 1768">
          <a:extLst>
            <a:ext uri="{FF2B5EF4-FFF2-40B4-BE49-F238E27FC236}">
              <a16:creationId xmlns="" xmlns:a16="http://schemas.microsoft.com/office/drawing/2014/main" id="{9B6F6EEB-5CD3-47B9-861A-FCE0F89D13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2" name="Line 1769">
          <a:extLst>
            <a:ext uri="{FF2B5EF4-FFF2-40B4-BE49-F238E27FC236}">
              <a16:creationId xmlns="" xmlns:a16="http://schemas.microsoft.com/office/drawing/2014/main" id="{F95CBC81-92D9-4044-8CE2-DE409E7FCBB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3" name="Line 1770">
          <a:extLst>
            <a:ext uri="{FF2B5EF4-FFF2-40B4-BE49-F238E27FC236}">
              <a16:creationId xmlns="" xmlns:a16="http://schemas.microsoft.com/office/drawing/2014/main" id="{1D88BCDB-D742-4208-99F2-964E744214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4" name="Line 3157">
          <a:extLst>
            <a:ext uri="{FF2B5EF4-FFF2-40B4-BE49-F238E27FC236}">
              <a16:creationId xmlns="" xmlns:a16="http://schemas.microsoft.com/office/drawing/2014/main" id="{F59B0463-6582-4892-81F2-5B0C480B0A4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5" name="Line 3158">
          <a:extLst>
            <a:ext uri="{FF2B5EF4-FFF2-40B4-BE49-F238E27FC236}">
              <a16:creationId xmlns="" xmlns:a16="http://schemas.microsoft.com/office/drawing/2014/main" id="{877BDD19-3B59-4FA6-8B5D-94E87F450F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6" name="Line 3159">
          <a:extLst>
            <a:ext uri="{FF2B5EF4-FFF2-40B4-BE49-F238E27FC236}">
              <a16:creationId xmlns="" xmlns:a16="http://schemas.microsoft.com/office/drawing/2014/main" id="{9512C269-CC53-400F-889B-86A6CA658CD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7" name="Line 3160">
          <a:extLst>
            <a:ext uri="{FF2B5EF4-FFF2-40B4-BE49-F238E27FC236}">
              <a16:creationId xmlns="" xmlns:a16="http://schemas.microsoft.com/office/drawing/2014/main" id="{36A6854D-655C-4C4B-BE8D-15EA7301AD1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8" name="Line 3161">
          <a:extLst>
            <a:ext uri="{FF2B5EF4-FFF2-40B4-BE49-F238E27FC236}">
              <a16:creationId xmlns="" xmlns:a16="http://schemas.microsoft.com/office/drawing/2014/main" id="{302C621E-8616-4773-B44B-34BC3715C8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59" name="Line 3162">
          <a:extLst>
            <a:ext uri="{FF2B5EF4-FFF2-40B4-BE49-F238E27FC236}">
              <a16:creationId xmlns="" xmlns:a16="http://schemas.microsoft.com/office/drawing/2014/main" id="{603B67D2-4E5A-42D4-8464-B94F878CF3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0" name="Line 3163">
          <a:extLst>
            <a:ext uri="{FF2B5EF4-FFF2-40B4-BE49-F238E27FC236}">
              <a16:creationId xmlns="" xmlns:a16="http://schemas.microsoft.com/office/drawing/2014/main" id="{D8F6DB91-E30D-4CB2-9BB0-8715FED525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1" name="Line 3164">
          <a:extLst>
            <a:ext uri="{FF2B5EF4-FFF2-40B4-BE49-F238E27FC236}">
              <a16:creationId xmlns="" xmlns:a16="http://schemas.microsoft.com/office/drawing/2014/main" id="{8BF8A203-2CA8-4D6C-974B-6BCF59CCEBB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2" name="Line 3165">
          <a:extLst>
            <a:ext uri="{FF2B5EF4-FFF2-40B4-BE49-F238E27FC236}">
              <a16:creationId xmlns="" xmlns:a16="http://schemas.microsoft.com/office/drawing/2014/main" id="{237B221D-FB97-4346-9EE3-E6CD41C21D4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3" name="Line 3166">
          <a:extLst>
            <a:ext uri="{FF2B5EF4-FFF2-40B4-BE49-F238E27FC236}">
              <a16:creationId xmlns="" xmlns:a16="http://schemas.microsoft.com/office/drawing/2014/main" id="{EF933AA7-EB17-4CB1-A322-031AC03265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4" name="Line 3167">
          <a:extLst>
            <a:ext uri="{FF2B5EF4-FFF2-40B4-BE49-F238E27FC236}">
              <a16:creationId xmlns="" xmlns:a16="http://schemas.microsoft.com/office/drawing/2014/main" id="{EC758B75-458D-44E6-9D07-D4A0368255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5" name="Line 3168">
          <a:extLst>
            <a:ext uri="{FF2B5EF4-FFF2-40B4-BE49-F238E27FC236}">
              <a16:creationId xmlns="" xmlns:a16="http://schemas.microsoft.com/office/drawing/2014/main" id="{F9E78990-08A0-4AD2-BBF8-38A03B9535B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6" name="Line 3169">
          <a:extLst>
            <a:ext uri="{FF2B5EF4-FFF2-40B4-BE49-F238E27FC236}">
              <a16:creationId xmlns="" xmlns:a16="http://schemas.microsoft.com/office/drawing/2014/main" id="{75E27C09-11B9-41BE-95AE-20E22A5C5D1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7" name="Line 3170">
          <a:extLst>
            <a:ext uri="{FF2B5EF4-FFF2-40B4-BE49-F238E27FC236}">
              <a16:creationId xmlns="" xmlns:a16="http://schemas.microsoft.com/office/drawing/2014/main" id="{6ECAE018-D435-43CF-A6CD-5D7DB7AE5B6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8" name="Line 2342">
          <a:extLst>
            <a:ext uri="{FF2B5EF4-FFF2-40B4-BE49-F238E27FC236}">
              <a16:creationId xmlns="" xmlns:a16="http://schemas.microsoft.com/office/drawing/2014/main" id="{AEDBDD18-81D1-4A48-8307-4EAA2AC73C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69" name="Line 2343">
          <a:extLst>
            <a:ext uri="{FF2B5EF4-FFF2-40B4-BE49-F238E27FC236}">
              <a16:creationId xmlns="" xmlns:a16="http://schemas.microsoft.com/office/drawing/2014/main" id="{6E8223BB-5D53-4C74-8759-06B2C35380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0" name="Line 2344">
          <a:extLst>
            <a:ext uri="{FF2B5EF4-FFF2-40B4-BE49-F238E27FC236}">
              <a16:creationId xmlns="" xmlns:a16="http://schemas.microsoft.com/office/drawing/2014/main" id="{44C1BB1E-98A6-4378-8161-61EC4C6216C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1" name="Line 2345">
          <a:extLst>
            <a:ext uri="{FF2B5EF4-FFF2-40B4-BE49-F238E27FC236}">
              <a16:creationId xmlns="" xmlns:a16="http://schemas.microsoft.com/office/drawing/2014/main" id="{128CFE80-E79F-4B98-8741-5D1C384422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2" name="Line 2346">
          <a:extLst>
            <a:ext uri="{FF2B5EF4-FFF2-40B4-BE49-F238E27FC236}">
              <a16:creationId xmlns="" xmlns:a16="http://schemas.microsoft.com/office/drawing/2014/main" id="{F372D565-C027-49E8-B994-D4AC48805C4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3" name="Line 2347">
          <a:extLst>
            <a:ext uri="{FF2B5EF4-FFF2-40B4-BE49-F238E27FC236}">
              <a16:creationId xmlns="" xmlns:a16="http://schemas.microsoft.com/office/drawing/2014/main" id="{2E55B7B3-5850-4F61-A73B-DFAED06531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4" name="Line 2348">
          <a:extLst>
            <a:ext uri="{FF2B5EF4-FFF2-40B4-BE49-F238E27FC236}">
              <a16:creationId xmlns="" xmlns:a16="http://schemas.microsoft.com/office/drawing/2014/main" id="{EC4A5C63-ED49-435F-AA3E-E91C480422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5" name="Line 2440">
          <a:extLst>
            <a:ext uri="{FF2B5EF4-FFF2-40B4-BE49-F238E27FC236}">
              <a16:creationId xmlns="" xmlns:a16="http://schemas.microsoft.com/office/drawing/2014/main" id="{42846E91-DA10-4B26-9E0D-345F3871C3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6" name="Line 2441">
          <a:extLst>
            <a:ext uri="{FF2B5EF4-FFF2-40B4-BE49-F238E27FC236}">
              <a16:creationId xmlns="" xmlns:a16="http://schemas.microsoft.com/office/drawing/2014/main" id="{31B56419-3453-49D4-8EFE-1D78A5E7EE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7" name="Line 2442">
          <a:extLst>
            <a:ext uri="{FF2B5EF4-FFF2-40B4-BE49-F238E27FC236}">
              <a16:creationId xmlns="" xmlns:a16="http://schemas.microsoft.com/office/drawing/2014/main" id="{EDAF8964-D5E7-4103-93EF-89221EC7B42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8" name="Line 2443">
          <a:extLst>
            <a:ext uri="{FF2B5EF4-FFF2-40B4-BE49-F238E27FC236}">
              <a16:creationId xmlns="" xmlns:a16="http://schemas.microsoft.com/office/drawing/2014/main" id="{C432C19F-A7B8-45D5-AA73-B45AEAAC85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79" name="Line 2444">
          <a:extLst>
            <a:ext uri="{FF2B5EF4-FFF2-40B4-BE49-F238E27FC236}">
              <a16:creationId xmlns="" xmlns:a16="http://schemas.microsoft.com/office/drawing/2014/main" id="{FE98A007-2D25-4D28-91FC-999C6110EF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0" name="Line 2445">
          <a:extLst>
            <a:ext uri="{FF2B5EF4-FFF2-40B4-BE49-F238E27FC236}">
              <a16:creationId xmlns="" xmlns:a16="http://schemas.microsoft.com/office/drawing/2014/main" id="{524D1FC0-8461-459C-92E8-418309D58A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1" name="Line 2446">
          <a:extLst>
            <a:ext uri="{FF2B5EF4-FFF2-40B4-BE49-F238E27FC236}">
              <a16:creationId xmlns="" xmlns:a16="http://schemas.microsoft.com/office/drawing/2014/main" id="{DF78CBC9-E476-46B9-BC73-66163A360D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2" name="Line 3105">
          <a:extLst>
            <a:ext uri="{FF2B5EF4-FFF2-40B4-BE49-F238E27FC236}">
              <a16:creationId xmlns="" xmlns:a16="http://schemas.microsoft.com/office/drawing/2014/main" id="{6C1C52E2-2160-4CFD-9622-2CE14363B2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3" name="Line 3106">
          <a:extLst>
            <a:ext uri="{FF2B5EF4-FFF2-40B4-BE49-F238E27FC236}">
              <a16:creationId xmlns="" xmlns:a16="http://schemas.microsoft.com/office/drawing/2014/main" id="{EE33AB9D-36E6-4B87-B441-6A1A8AAD3C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4" name="Line 3107">
          <a:extLst>
            <a:ext uri="{FF2B5EF4-FFF2-40B4-BE49-F238E27FC236}">
              <a16:creationId xmlns="" xmlns:a16="http://schemas.microsoft.com/office/drawing/2014/main" id="{ACFCDFF6-C0EA-4B09-BF30-BAA0634C5B2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5" name="Line 3108">
          <a:extLst>
            <a:ext uri="{FF2B5EF4-FFF2-40B4-BE49-F238E27FC236}">
              <a16:creationId xmlns="" xmlns:a16="http://schemas.microsoft.com/office/drawing/2014/main" id="{D236FA5E-4063-475D-BB0E-6D15A2802F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6" name="Line 3109">
          <a:extLst>
            <a:ext uri="{FF2B5EF4-FFF2-40B4-BE49-F238E27FC236}">
              <a16:creationId xmlns="" xmlns:a16="http://schemas.microsoft.com/office/drawing/2014/main" id="{26A6026B-2627-4903-9648-B4B31C93C0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7" name="Line 3110">
          <a:extLst>
            <a:ext uri="{FF2B5EF4-FFF2-40B4-BE49-F238E27FC236}">
              <a16:creationId xmlns="" xmlns:a16="http://schemas.microsoft.com/office/drawing/2014/main" id="{D8DE395A-D45D-43EE-B289-4A4C7A5F415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8" name="Line 3111">
          <a:extLst>
            <a:ext uri="{FF2B5EF4-FFF2-40B4-BE49-F238E27FC236}">
              <a16:creationId xmlns="" xmlns:a16="http://schemas.microsoft.com/office/drawing/2014/main" id="{C68A1629-0698-40F5-8822-37701D9D619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89" name="Line 3203">
          <a:extLst>
            <a:ext uri="{FF2B5EF4-FFF2-40B4-BE49-F238E27FC236}">
              <a16:creationId xmlns="" xmlns:a16="http://schemas.microsoft.com/office/drawing/2014/main" id="{64B3F562-4AE8-4960-A071-36CE0DF7777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0" name="Line 3204">
          <a:extLst>
            <a:ext uri="{FF2B5EF4-FFF2-40B4-BE49-F238E27FC236}">
              <a16:creationId xmlns="" xmlns:a16="http://schemas.microsoft.com/office/drawing/2014/main" id="{481BCCEC-D3E4-4B69-97BA-471AAC6111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1" name="Line 3205">
          <a:extLst>
            <a:ext uri="{FF2B5EF4-FFF2-40B4-BE49-F238E27FC236}">
              <a16:creationId xmlns="" xmlns:a16="http://schemas.microsoft.com/office/drawing/2014/main" id="{D92D0AD7-FBD2-48F6-ADFA-01797A76D6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2" name="Line 3206">
          <a:extLst>
            <a:ext uri="{FF2B5EF4-FFF2-40B4-BE49-F238E27FC236}">
              <a16:creationId xmlns="" xmlns:a16="http://schemas.microsoft.com/office/drawing/2014/main" id="{C706D213-8D3C-463A-AA7C-E1DEDFB6E1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3" name="Line 3207">
          <a:extLst>
            <a:ext uri="{FF2B5EF4-FFF2-40B4-BE49-F238E27FC236}">
              <a16:creationId xmlns="" xmlns:a16="http://schemas.microsoft.com/office/drawing/2014/main" id="{86B1CC12-9D1C-42EB-B18F-458DEF4E8DD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4" name="Line 3208">
          <a:extLst>
            <a:ext uri="{FF2B5EF4-FFF2-40B4-BE49-F238E27FC236}">
              <a16:creationId xmlns="" xmlns:a16="http://schemas.microsoft.com/office/drawing/2014/main" id="{FC43E5F2-5283-40A6-B8F3-EEA1203B52A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5" name="Line 3209">
          <a:extLst>
            <a:ext uri="{FF2B5EF4-FFF2-40B4-BE49-F238E27FC236}">
              <a16:creationId xmlns="" xmlns:a16="http://schemas.microsoft.com/office/drawing/2014/main" id="{5CD5F66E-3777-46EF-BE00-C030E45345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6" name="Line 1715">
          <a:extLst>
            <a:ext uri="{FF2B5EF4-FFF2-40B4-BE49-F238E27FC236}">
              <a16:creationId xmlns="" xmlns:a16="http://schemas.microsoft.com/office/drawing/2014/main" id="{7EE49073-61B8-471D-93E0-7DA41934FE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7" name="Line 1716">
          <a:extLst>
            <a:ext uri="{FF2B5EF4-FFF2-40B4-BE49-F238E27FC236}">
              <a16:creationId xmlns="" xmlns:a16="http://schemas.microsoft.com/office/drawing/2014/main" id="{D0D80AAB-0B7D-45F9-A75E-8EC6533A83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8" name="Line 1717">
          <a:extLst>
            <a:ext uri="{FF2B5EF4-FFF2-40B4-BE49-F238E27FC236}">
              <a16:creationId xmlns="" xmlns:a16="http://schemas.microsoft.com/office/drawing/2014/main" id="{A0403EF7-FA7C-4F80-9265-61BA3421486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099" name="Line 1718">
          <a:extLst>
            <a:ext uri="{FF2B5EF4-FFF2-40B4-BE49-F238E27FC236}">
              <a16:creationId xmlns="" xmlns:a16="http://schemas.microsoft.com/office/drawing/2014/main" id="{825DF2BF-4880-40ED-BC7C-130211EF452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0" name="Line 1719">
          <a:extLst>
            <a:ext uri="{FF2B5EF4-FFF2-40B4-BE49-F238E27FC236}">
              <a16:creationId xmlns="" xmlns:a16="http://schemas.microsoft.com/office/drawing/2014/main" id="{88D83F74-CEA3-43EC-9EBB-DB57AC0EC89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1" name="Line 1720">
          <a:extLst>
            <a:ext uri="{FF2B5EF4-FFF2-40B4-BE49-F238E27FC236}">
              <a16:creationId xmlns="" xmlns:a16="http://schemas.microsoft.com/office/drawing/2014/main" id="{4035BB5A-E35E-4DA1-B676-9B9BA803DA1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2" name="Line 1721">
          <a:extLst>
            <a:ext uri="{FF2B5EF4-FFF2-40B4-BE49-F238E27FC236}">
              <a16:creationId xmlns="" xmlns:a16="http://schemas.microsoft.com/office/drawing/2014/main" id="{A533739D-2C56-4065-A9E9-910BAB60AF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3" name="Line 1722">
          <a:extLst>
            <a:ext uri="{FF2B5EF4-FFF2-40B4-BE49-F238E27FC236}">
              <a16:creationId xmlns="" xmlns:a16="http://schemas.microsoft.com/office/drawing/2014/main" id="{D71C4BDF-CB9E-4A85-9C72-445A6BDA8E6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4" name="Line 1723">
          <a:extLst>
            <a:ext uri="{FF2B5EF4-FFF2-40B4-BE49-F238E27FC236}">
              <a16:creationId xmlns="" xmlns:a16="http://schemas.microsoft.com/office/drawing/2014/main" id="{9EB2ACEC-88C0-4C9B-B0A0-9C1B374EF22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5" name="Line 1724">
          <a:extLst>
            <a:ext uri="{FF2B5EF4-FFF2-40B4-BE49-F238E27FC236}">
              <a16:creationId xmlns="" xmlns:a16="http://schemas.microsoft.com/office/drawing/2014/main" id="{4D4CC6E6-4CF1-4723-9550-744C280778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6" name="Line 1725">
          <a:extLst>
            <a:ext uri="{FF2B5EF4-FFF2-40B4-BE49-F238E27FC236}">
              <a16:creationId xmlns="" xmlns:a16="http://schemas.microsoft.com/office/drawing/2014/main" id="{B804B2D4-58CF-4CDE-AA56-FE27C1E06F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7" name="Line 1726">
          <a:extLst>
            <a:ext uri="{FF2B5EF4-FFF2-40B4-BE49-F238E27FC236}">
              <a16:creationId xmlns="" xmlns:a16="http://schemas.microsoft.com/office/drawing/2014/main" id="{C5750BCF-7419-41A1-8126-3FAABADAF6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8" name="Line 1727">
          <a:extLst>
            <a:ext uri="{FF2B5EF4-FFF2-40B4-BE49-F238E27FC236}">
              <a16:creationId xmlns="" xmlns:a16="http://schemas.microsoft.com/office/drawing/2014/main" id="{7671E530-0C4E-4C5C-B0BE-B118A7FBD4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09" name="Line 1728">
          <a:extLst>
            <a:ext uri="{FF2B5EF4-FFF2-40B4-BE49-F238E27FC236}">
              <a16:creationId xmlns="" xmlns:a16="http://schemas.microsoft.com/office/drawing/2014/main" id="{C6B831B0-307F-434E-AD31-B42A7FE311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0" name="Line 1757">
          <a:extLst>
            <a:ext uri="{FF2B5EF4-FFF2-40B4-BE49-F238E27FC236}">
              <a16:creationId xmlns="" xmlns:a16="http://schemas.microsoft.com/office/drawing/2014/main" id="{CC7EEC94-F052-4ABF-A65A-D6C09EA6DF9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1" name="Line 1758">
          <a:extLst>
            <a:ext uri="{FF2B5EF4-FFF2-40B4-BE49-F238E27FC236}">
              <a16:creationId xmlns="" xmlns:a16="http://schemas.microsoft.com/office/drawing/2014/main" id="{C0331344-E17B-4A92-A947-59B9938F176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2" name="Line 1759">
          <a:extLst>
            <a:ext uri="{FF2B5EF4-FFF2-40B4-BE49-F238E27FC236}">
              <a16:creationId xmlns="" xmlns:a16="http://schemas.microsoft.com/office/drawing/2014/main" id="{10F5B4B7-3ED9-49A5-BA7B-39CD1C15A66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3" name="Line 1760">
          <a:extLst>
            <a:ext uri="{FF2B5EF4-FFF2-40B4-BE49-F238E27FC236}">
              <a16:creationId xmlns="" xmlns:a16="http://schemas.microsoft.com/office/drawing/2014/main" id="{F268CD81-D5E0-4951-8AC8-2C19877D7B2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4" name="Line 1761">
          <a:extLst>
            <a:ext uri="{FF2B5EF4-FFF2-40B4-BE49-F238E27FC236}">
              <a16:creationId xmlns="" xmlns:a16="http://schemas.microsoft.com/office/drawing/2014/main" id="{B92004BB-CE3A-426F-966F-A112D56F1E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5" name="Line 1762">
          <a:extLst>
            <a:ext uri="{FF2B5EF4-FFF2-40B4-BE49-F238E27FC236}">
              <a16:creationId xmlns="" xmlns:a16="http://schemas.microsoft.com/office/drawing/2014/main" id="{0BAE8B2C-FEA7-49B8-9C71-E164B25BC3F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6" name="Line 1763">
          <a:extLst>
            <a:ext uri="{FF2B5EF4-FFF2-40B4-BE49-F238E27FC236}">
              <a16:creationId xmlns="" xmlns:a16="http://schemas.microsoft.com/office/drawing/2014/main" id="{83285926-D07B-43CA-9CD5-7230E77327F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7" name="Line 1764">
          <a:extLst>
            <a:ext uri="{FF2B5EF4-FFF2-40B4-BE49-F238E27FC236}">
              <a16:creationId xmlns="" xmlns:a16="http://schemas.microsoft.com/office/drawing/2014/main" id="{47FA4798-68BC-47DE-8FD0-32B9F4E149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8" name="Line 1765">
          <a:extLst>
            <a:ext uri="{FF2B5EF4-FFF2-40B4-BE49-F238E27FC236}">
              <a16:creationId xmlns="" xmlns:a16="http://schemas.microsoft.com/office/drawing/2014/main" id="{98923D8C-B9EA-45C8-A9E7-380F9B0874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19" name="Line 1766">
          <a:extLst>
            <a:ext uri="{FF2B5EF4-FFF2-40B4-BE49-F238E27FC236}">
              <a16:creationId xmlns="" xmlns:a16="http://schemas.microsoft.com/office/drawing/2014/main" id="{82C08518-9B05-4D4A-B54E-A38F19764E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0" name="Line 1767">
          <a:extLst>
            <a:ext uri="{FF2B5EF4-FFF2-40B4-BE49-F238E27FC236}">
              <a16:creationId xmlns="" xmlns:a16="http://schemas.microsoft.com/office/drawing/2014/main" id="{D76783A6-D4A2-47EF-A736-725E422DFF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1" name="Line 1768">
          <a:extLst>
            <a:ext uri="{FF2B5EF4-FFF2-40B4-BE49-F238E27FC236}">
              <a16:creationId xmlns="" xmlns:a16="http://schemas.microsoft.com/office/drawing/2014/main" id="{E9CDB5F3-B006-4142-AE7E-39A1377CF83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2" name="Line 1769">
          <a:extLst>
            <a:ext uri="{FF2B5EF4-FFF2-40B4-BE49-F238E27FC236}">
              <a16:creationId xmlns="" xmlns:a16="http://schemas.microsoft.com/office/drawing/2014/main" id="{41BB2007-0A1C-4445-BE1E-EE98D15022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3" name="Line 1770">
          <a:extLst>
            <a:ext uri="{FF2B5EF4-FFF2-40B4-BE49-F238E27FC236}">
              <a16:creationId xmlns="" xmlns:a16="http://schemas.microsoft.com/office/drawing/2014/main" id="{C5C3EFFA-A1E1-4A26-9ED0-9F7C8E6D672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4" name="Line 1743">
          <a:extLst>
            <a:ext uri="{FF2B5EF4-FFF2-40B4-BE49-F238E27FC236}">
              <a16:creationId xmlns="" xmlns:a16="http://schemas.microsoft.com/office/drawing/2014/main" id="{F90D242A-8E2F-4430-9D04-7323CFDC30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5" name="Line 1744">
          <a:extLst>
            <a:ext uri="{FF2B5EF4-FFF2-40B4-BE49-F238E27FC236}">
              <a16:creationId xmlns="" xmlns:a16="http://schemas.microsoft.com/office/drawing/2014/main" id="{E0A7FC33-9DB7-4BAF-857B-A758CAFDC2C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6" name="Line 1745">
          <a:extLst>
            <a:ext uri="{FF2B5EF4-FFF2-40B4-BE49-F238E27FC236}">
              <a16:creationId xmlns="" xmlns:a16="http://schemas.microsoft.com/office/drawing/2014/main" id="{9EF0DD91-046D-4C1C-83E6-3FEF216BAD3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7" name="Line 1746">
          <a:extLst>
            <a:ext uri="{FF2B5EF4-FFF2-40B4-BE49-F238E27FC236}">
              <a16:creationId xmlns="" xmlns:a16="http://schemas.microsoft.com/office/drawing/2014/main" id="{1303AF67-E262-4837-89C7-A6908737A0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8" name="Line 1747">
          <a:extLst>
            <a:ext uri="{FF2B5EF4-FFF2-40B4-BE49-F238E27FC236}">
              <a16:creationId xmlns="" xmlns:a16="http://schemas.microsoft.com/office/drawing/2014/main" id="{1B85DF77-A17A-4D5B-A03D-28BBED8A56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29" name="Line 1748">
          <a:extLst>
            <a:ext uri="{FF2B5EF4-FFF2-40B4-BE49-F238E27FC236}">
              <a16:creationId xmlns="" xmlns:a16="http://schemas.microsoft.com/office/drawing/2014/main" id="{D6C7C75C-CB92-4A91-9DCE-93E2BAB9A4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0" name="Line 1749">
          <a:extLst>
            <a:ext uri="{FF2B5EF4-FFF2-40B4-BE49-F238E27FC236}">
              <a16:creationId xmlns="" xmlns:a16="http://schemas.microsoft.com/office/drawing/2014/main" id="{52D1FB77-753B-4F31-BA40-997DD97BD17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1" name="Line 1750">
          <a:extLst>
            <a:ext uri="{FF2B5EF4-FFF2-40B4-BE49-F238E27FC236}">
              <a16:creationId xmlns="" xmlns:a16="http://schemas.microsoft.com/office/drawing/2014/main" id="{78D54106-8769-4781-92D3-9B4C0C3A53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2" name="Line 1751">
          <a:extLst>
            <a:ext uri="{FF2B5EF4-FFF2-40B4-BE49-F238E27FC236}">
              <a16:creationId xmlns="" xmlns:a16="http://schemas.microsoft.com/office/drawing/2014/main" id="{9539B243-F57B-45A1-B754-E1D910E399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3" name="Line 1752">
          <a:extLst>
            <a:ext uri="{FF2B5EF4-FFF2-40B4-BE49-F238E27FC236}">
              <a16:creationId xmlns="" xmlns:a16="http://schemas.microsoft.com/office/drawing/2014/main" id="{B7C9BC6A-8CCE-4D26-BFAA-70F218FF60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4" name="Line 1753">
          <a:extLst>
            <a:ext uri="{FF2B5EF4-FFF2-40B4-BE49-F238E27FC236}">
              <a16:creationId xmlns="" xmlns:a16="http://schemas.microsoft.com/office/drawing/2014/main" id="{90242CCF-570B-47AA-ABED-EA48AB665B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5" name="Line 1754">
          <a:extLst>
            <a:ext uri="{FF2B5EF4-FFF2-40B4-BE49-F238E27FC236}">
              <a16:creationId xmlns="" xmlns:a16="http://schemas.microsoft.com/office/drawing/2014/main" id="{2AD3AAE9-2DD4-4A2B-BAAB-9400437987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6" name="Line 1755">
          <a:extLst>
            <a:ext uri="{FF2B5EF4-FFF2-40B4-BE49-F238E27FC236}">
              <a16:creationId xmlns="" xmlns:a16="http://schemas.microsoft.com/office/drawing/2014/main" id="{81143736-5267-424A-97BC-9EABF7E2D5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7" name="Line 1756">
          <a:extLst>
            <a:ext uri="{FF2B5EF4-FFF2-40B4-BE49-F238E27FC236}">
              <a16:creationId xmlns="" xmlns:a16="http://schemas.microsoft.com/office/drawing/2014/main" id="{04C6FA85-E445-4CD9-9B48-4C720D65F2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8" name="Line 1757">
          <a:extLst>
            <a:ext uri="{FF2B5EF4-FFF2-40B4-BE49-F238E27FC236}">
              <a16:creationId xmlns="" xmlns:a16="http://schemas.microsoft.com/office/drawing/2014/main" id="{E1380974-6C0E-4838-846C-C376509CC6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39" name="Line 1758">
          <a:extLst>
            <a:ext uri="{FF2B5EF4-FFF2-40B4-BE49-F238E27FC236}">
              <a16:creationId xmlns="" xmlns:a16="http://schemas.microsoft.com/office/drawing/2014/main" id="{41026BBE-33B2-4333-9633-5BA59C5E54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0" name="Line 1759">
          <a:extLst>
            <a:ext uri="{FF2B5EF4-FFF2-40B4-BE49-F238E27FC236}">
              <a16:creationId xmlns="" xmlns:a16="http://schemas.microsoft.com/office/drawing/2014/main" id="{9735BDBC-B4DF-465D-BDD7-7A69E14C7C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1" name="Line 1760">
          <a:extLst>
            <a:ext uri="{FF2B5EF4-FFF2-40B4-BE49-F238E27FC236}">
              <a16:creationId xmlns="" xmlns:a16="http://schemas.microsoft.com/office/drawing/2014/main" id="{8761ACE6-5884-4C11-B3F4-C45953DFF83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2" name="Line 1761">
          <a:extLst>
            <a:ext uri="{FF2B5EF4-FFF2-40B4-BE49-F238E27FC236}">
              <a16:creationId xmlns="" xmlns:a16="http://schemas.microsoft.com/office/drawing/2014/main" id="{4C97EC65-E0DD-4B26-B9D8-5E46073C85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3" name="Line 1762">
          <a:extLst>
            <a:ext uri="{FF2B5EF4-FFF2-40B4-BE49-F238E27FC236}">
              <a16:creationId xmlns="" xmlns:a16="http://schemas.microsoft.com/office/drawing/2014/main" id="{21440770-D6E6-48B0-9CB0-855E54174EC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4" name="Line 1763">
          <a:extLst>
            <a:ext uri="{FF2B5EF4-FFF2-40B4-BE49-F238E27FC236}">
              <a16:creationId xmlns="" xmlns:a16="http://schemas.microsoft.com/office/drawing/2014/main" id="{EBFA691C-8730-410C-BEF2-1FDC998673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5" name="Line 1764">
          <a:extLst>
            <a:ext uri="{FF2B5EF4-FFF2-40B4-BE49-F238E27FC236}">
              <a16:creationId xmlns="" xmlns:a16="http://schemas.microsoft.com/office/drawing/2014/main" id="{543FF45B-EAF0-458D-AE5E-ABE23B4D1C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6" name="Line 1765">
          <a:extLst>
            <a:ext uri="{FF2B5EF4-FFF2-40B4-BE49-F238E27FC236}">
              <a16:creationId xmlns="" xmlns:a16="http://schemas.microsoft.com/office/drawing/2014/main" id="{F43E54C9-5DA2-4FF4-99AB-00FB6512F13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7" name="Line 1766">
          <a:extLst>
            <a:ext uri="{FF2B5EF4-FFF2-40B4-BE49-F238E27FC236}">
              <a16:creationId xmlns="" xmlns:a16="http://schemas.microsoft.com/office/drawing/2014/main" id="{F14D9024-022F-410D-BB71-C7CF09F7150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8" name="Line 1767">
          <a:extLst>
            <a:ext uri="{FF2B5EF4-FFF2-40B4-BE49-F238E27FC236}">
              <a16:creationId xmlns="" xmlns:a16="http://schemas.microsoft.com/office/drawing/2014/main" id="{F8F284DE-EAB1-4A48-AB62-2A00A0394A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49" name="Line 1768">
          <a:extLst>
            <a:ext uri="{FF2B5EF4-FFF2-40B4-BE49-F238E27FC236}">
              <a16:creationId xmlns="" xmlns:a16="http://schemas.microsoft.com/office/drawing/2014/main" id="{3842C9B8-D0A0-4424-A3A3-3DDB4DD79D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0" name="Line 1769">
          <a:extLst>
            <a:ext uri="{FF2B5EF4-FFF2-40B4-BE49-F238E27FC236}">
              <a16:creationId xmlns="" xmlns:a16="http://schemas.microsoft.com/office/drawing/2014/main" id="{8AC7DD1C-4DC9-462A-A281-2254EB32C8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1" name="Line 1770">
          <a:extLst>
            <a:ext uri="{FF2B5EF4-FFF2-40B4-BE49-F238E27FC236}">
              <a16:creationId xmlns="" xmlns:a16="http://schemas.microsoft.com/office/drawing/2014/main" id="{A59FA284-2B05-4295-AC47-BF17C61725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2" name="Line 3157">
          <a:extLst>
            <a:ext uri="{FF2B5EF4-FFF2-40B4-BE49-F238E27FC236}">
              <a16:creationId xmlns="" xmlns:a16="http://schemas.microsoft.com/office/drawing/2014/main" id="{43D54F49-A3C4-4008-A2E6-BC40F357A79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3" name="Line 3158">
          <a:extLst>
            <a:ext uri="{FF2B5EF4-FFF2-40B4-BE49-F238E27FC236}">
              <a16:creationId xmlns="" xmlns:a16="http://schemas.microsoft.com/office/drawing/2014/main" id="{B65A074A-D657-4FB8-A456-C8A064CDA15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4" name="Line 3159">
          <a:extLst>
            <a:ext uri="{FF2B5EF4-FFF2-40B4-BE49-F238E27FC236}">
              <a16:creationId xmlns="" xmlns:a16="http://schemas.microsoft.com/office/drawing/2014/main" id="{030C52B2-8901-46F8-9F72-156BC71A0A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5" name="Line 3160">
          <a:extLst>
            <a:ext uri="{FF2B5EF4-FFF2-40B4-BE49-F238E27FC236}">
              <a16:creationId xmlns="" xmlns:a16="http://schemas.microsoft.com/office/drawing/2014/main" id="{3D0D6342-B543-4C78-A199-16E49A9E4BF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6" name="Line 3161">
          <a:extLst>
            <a:ext uri="{FF2B5EF4-FFF2-40B4-BE49-F238E27FC236}">
              <a16:creationId xmlns="" xmlns:a16="http://schemas.microsoft.com/office/drawing/2014/main" id="{DA042EA6-BAA6-4034-B238-2811CD7EFDD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7" name="Line 3162">
          <a:extLst>
            <a:ext uri="{FF2B5EF4-FFF2-40B4-BE49-F238E27FC236}">
              <a16:creationId xmlns="" xmlns:a16="http://schemas.microsoft.com/office/drawing/2014/main" id="{3435FBF5-2921-4A59-B808-9604345A28E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8" name="Line 3163">
          <a:extLst>
            <a:ext uri="{FF2B5EF4-FFF2-40B4-BE49-F238E27FC236}">
              <a16:creationId xmlns="" xmlns:a16="http://schemas.microsoft.com/office/drawing/2014/main" id="{D1A1270E-135D-4EEA-BAA5-5C7B2AA098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59" name="Line 3164">
          <a:extLst>
            <a:ext uri="{FF2B5EF4-FFF2-40B4-BE49-F238E27FC236}">
              <a16:creationId xmlns="" xmlns:a16="http://schemas.microsoft.com/office/drawing/2014/main" id="{FE2E13DB-892C-4627-92E5-538F9CB5F4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0" name="Line 3165">
          <a:extLst>
            <a:ext uri="{FF2B5EF4-FFF2-40B4-BE49-F238E27FC236}">
              <a16:creationId xmlns="" xmlns:a16="http://schemas.microsoft.com/office/drawing/2014/main" id="{82F8FCEC-A2A1-4E78-A527-3D0E7A6E186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1" name="Line 3166">
          <a:extLst>
            <a:ext uri="{FF2B5EF4-FFF2-40B4-BE49-F238E27FC236}">
              <a16:creationId xmlns="" xmlns:a16="http://schemas.microsoft.com/office/drawing/2014/main" id="{E07C6C9D-B839-457F-B270-C7B0D0C128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2" name="Line 3167">
          <a:extLst>
            <a:ext uri="{FF2B5EF4-FFF2-40B4-BE49-F238E27FC236}">
              <a16:creationId xmlns="" xmlns:a16="http://schemas.microsoft.com/office/drawing/2014/main" id="{5C5A22CD-F32D-4122-BBB3-DC995EBCFC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3" name="Line 3168">
          <a:extLst>
            <a:ext uri="{FF2B5EF4-FFF2-40B4-BE49-F238E27FC236}">
              <a16:creationId xmlns="" xmlns:a16="http://schemas.microsoft.com/office/drawing/2014/main" id="{2955BF0B-D757-4396-A2F9-3926ED21BB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4" name="Line 3169">
          <a:extLst>
            <a:ext uri="{FF2B5EF4-FFF2-40B4-BE49-F238E27FC236}">
              <a16:creationId xmlns="" xmlns:a16="http://schemas.microsoft.com/office/drawing/2014/main" id="{36D1CF30-3DBC-4482-91EC-0FDAF32C15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5" name="Line 3170">
          <a:extLst>
            <a:ext uri="{FF2B5EF4-FFF2-40B4-BE49-F238E27FC236}">
              <a16:creationId xmlns="" xmlns:a16="http://schemas.microsoft.com/office/drawing/2014/main" id="{C378A2F6-2127-45BE-A1E1-F66E095C97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6" name="Line 2342">
          <a:extLst>
            <a:ext uri="{FF2B5EF4-FFF2-40B4-BE49-F238E27FC236}">
              <a16:creationId xmlns="" xmlns:a16="http://schemas.microsoft.com/office/drawing/2014/main" id="{62532976-CF06-4DC5-92D4-AACEDC59D76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7" name="Line 2343">
          <a:extLst>
            <a:ext uri="{FF2B5EF4-FFF2-40B4-BE49-F238E27FC236}">
              <a16:creationId xmlns="" xmlns:a16="http://schemas.microsoft.com/office/drawing/2014/main" id="{4E97CBD6-AC28-4589-BAFA-56BF0F9DBF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8" name="Line 2344">
          <a:extLst>
            <a:ext uri="{FF2B5EF4-FFF2-40B4-BE49-F238E27FC236}">
              <a16:creationId xmlns="" xmlns:a16="http://schemas.microsoft.com/office/drawing/2014/main" id="{30710D40-23B7-4F6B-BEE7-C723ABB0F2E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69" name="Line 2345">
          <a:extLst>
            <a:ext uri="{FF2B5EF4-FFF2-40B4-BE49-F238E27FC236}">
              <a16:creationId xmlns="" xmlns:a16="http://schemas.microsoft.com/office/drawing/2014/main" id="{B3F749A9-2693-48B7-B9EA-CB7804A385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0" name="Line 2346">
          <a:extLst>
            <a:ext uri="{FF2B5EF4-FFF2-40B4-BE49-F238E27FC236}">
              <a16:creationId xmlns="" xmlns:a16="http://schemas.microsoft.com/office/drawing/2014/main" id="{15417561-CE52-4859-B305-9C1AC58443C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1" name="Line 2347">
          <a:extLst>
            <a:ext uri="{FF2B5EF4-FFF2-40B4-BE49-F238E27FC236}">
              <a16:creationId xmlns="" xmlns:a16="http://schemas.microsoft.com/office/drawing/2014/main" id="{C712E7A5-9478-49DC-97B3-1EF103E8D5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2" name="Line 2348">
          <a:extLst>
            <a:ext uri="{FF2B5EF4-FFF2-40B4-BE49-F238E27FC236}">
              <a16:creationId xmlns="" xmlns:a16="http://schemas.microsoft.com/office/drawing/2014/main" id="{A7115B30-DBAC-401B-839B-B9E176B86E9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3" name="Line 2440">
          <a:extLst>
            <a:ext uri="{FF2B5EF4-FFF2-40B4-BE49-F238E27FC236}">
              <a16:creationId xmlns="" xmlns:a16="http://schemas.microsoft.com/office/drawing/2014/main" id="{88B4FC68-E874-43DA-ADE3-CB1E1712969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4" name="Line 2441">
          <a:extLst>
            <a:ext uri="{FF2B5EF4-FFF2-40B4-BE49-F238E27FC236}">
              <a16:creationId xmlns="" xmlns:a16="http://schemas.microsoft.com/office/drawing/2014/main" id="{4595C697-5878-4D60-81D9-7BC81F589EF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5" name="Line 2442">
          <a:extLst>
            <a:ext uri="{FF2B5EF4-FFF2-40B4-BE49-F238E27FC236}">
              <a16:creationId xmlns="" xmlns:a16="http://schemas.microsoft.com/office/drawing/2014/main" id="{0782C9FC-8084-4640-9C82-492A2CD503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6" name="Line 2443">
          <a:extLst>
            <a:ext uri="{FF2B5EF4-FFF2-40B4-BE49-F238E27FC236}">
              <a16:creationId xmlns="" xmlns:a16="http://schemas.microsoft.com/office/drawing/2014/main" id="{CA1CB4CC-EFE0-4C12-B608-2F1D7A8054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7" name="Line 2444">
          <a:extLst>
            <a:ext uri="{FF2B5EF4-FFF2-40B4-BE49-F238E27FC236}">
              <a16:creationId xmlns="" xmlns:a16="http://schemas.microsoft.com/office/drawing/2014/main" id="{D30F5D54-89FC-4964-8AD2-B0C234D7AD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8" name="Line 2445">
          <a:extLst>
            <a:ext uri="{FF2B5EF4-FFF2-40B4-BE49-F238E27FC236}">
              <a16:creationId xmlns="" xmlns:a16="http://schemas.microsoft.com/office/drawing/2014/main" id="{181AAFF1-86E7-4995-A971-72DD1E0A437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79" name="Line 2446">
          <a:extLst>
            <a:ext uri="{FF2B5EF4-FFF2-40B4-BE49-F238E27FC236}">
              <a16:creationId xmlns="" xmlns:a16="http://schemas.microsoft.com/office/drawing/2014/main" id="{6023619B-ABDD-4EF1-A8DD-8BE3E0211AB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0" name="Line 3105">
          <a:extLst>
            <a:ext uri="{FF2B5EF4-FFF2-40B4-BE49-F238E27FC236}">
              <a16:creationId xmlns="" xmlns:a16="http://schemas.microsoft.com/office/drawing/2014/main" id="{740AF41B-77AF-4DF6-8663-25CF82E88BF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1" name="Line 3106">
          <a:extLst>
            <a:ext uri="{FF2B5EF4-FFF2-40B4-BE49-F238E27FC236}">
              <a16:creationId xmlns="" xmlns:a16="http://schemas.microsoft.com/office/drawing/2014/main" id="{F8A8C6ED-2AFE-48A5-8A33-AB2F1DDAF9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2" name="Line 3107">
          <a:extLst>
            <a:ext uri="{FF2B5EF4-FFF2-40B4-BE49-F238E27FC236}">
              <a16:creationId xmlns="" xmlns:a16="http://schemas.microsoft.com/office/drawing/2014/main" id="{2AF378B2-4494-4EA0-8CAA-3F2F79AC48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3" name="Line 3108">
          <a:extLst>
            <a:ext uri="{FF2B5EF4-FFF2-40B4-BE49-F238E27FC236}">
              <a16:creationId xmlns="" xmlns:a16="http://schemas.microsoft.com/office/drawing/2014/main" id="{00D579FD-18F6-46F9-A5CC-F15013D5D1E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4" name="Line 3109">
          <a:extLst>
            <a:ext uri="{FF2B5EF4-FFF2-40B4-BE49-F238E27FC236}">
              <a16:creationId xmlns="" xmlns:a16="http://schemas.microsoft.com/office/drawing/2014/main" id="{2A3E6B5C-CF7C-48E5-9740-079D3DC0F55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5" name="Line 3110">
          <a:extLst>
            <a:ext uri="{FF2B5EF4-FFF2-40B4-BE49-F238E27FC236}">
              <a16:creationId xmlns="" xmlns:a16="http://schemas.microsoft.com/office/drawing/2014/main" id="{9C4D0905-786E-4A3A-8848-1C8BB733AF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6" name="Line 3111">
          <a:extLst>
            <a:ext uri="{FF2B5EF4-FFF2-40B4-BE49-F238E27FC236}">
              <a16:creationId xmlns="" xmlns:a16="http://schemas.microsoft.com/office/drawing/2014/main" id="{83DBEFDF-E6A5-4AF4-8F89-89E03D68206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7" name="Line 3203">
          <a:extLst>
            <a:ext uri="{FF2B5EF4-FFF2-40B4-BE49-F238E27FC236}">
              <a16:creationId xmlns="" xmlns:a16="http://schemas.microsoft.com/office/drawing/2014/main" id="{41F9EE09-97E1-4182-BCBD-542AE52A80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8" name="Line 3204">
          <a:extLst>
            <a:ext uri="{FF2B5EF4-FFF2-40B4-BE49-F238E27FC236}">
              <a16:creationId xmlns="" xmlns:a16="http://schemas.microsoft.com/office/drawing/2014/main" id="{80ECE09A-A98B-4413-8A54-604A0ACED9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89" name="Line 3205">
          <a:extLst>
            <a:ext uri="{FF2B5EF4-FFF2-40B4-BE49-F238E27FC236}">
              <a16:creationId xmlns="" xmlns:a16="http://schemas.microsoft.com/office/drawing/2014/main" id="{5B3E57DB-32EF-433E-BF39-FCE2B0B7F80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0" name="Line 3206">
          <a:extLst>
            <a:ext uri="{FF2B5EF4-FFF2-40B4-BE49-F238E27FC236}">
              <a16:creationId xmlns="" xmlns:a16="http://schemas.microsoft.com/office/drawing/2014/main" id="{D82EC9E7-5FA4-4324-A80D-77E2CA32A3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1" name="Line 3207">
          <a:extLst>
            <a:ext uri="{FF2B5EF4-FFF2-40B4-BE49-F238E27FC236}">
              <a16:creationId xmlns="" xmlns:a16="http://schemas.microsoft.com/office/drawing/2014/main" id="{8EA70182-D923-4451-A817-E8C77D997E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2" name="Line 3208">
          <a:extLst>
            <a:ext uri="{FF2B5EF4-FFF2-40B4-BE49-F238E27FC236}">
              <a16:creationId xmlns="" xmlns:a16="http://schemas.microsoft.com/office/drawing/2014/main" id="{4452764B-5D3E-45D5-BCDC-D6EC2816BE3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3" name="Line 3209">
          <a:extLst>
            <a:ext uri="{FF2B5EF4-FFF2-40B4-BE49-F238E27FC236}">
              <a16:creationId xmlns="" xmlns:a16="http://schemas.microsoft.com/office/drawing/2014/main" id="{A4C138BE-9EFB-4B40-A313-64D562045C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4" name="Line 1715">
          <a:extLst>
            <a:ext uri="{FF2B5EF4-FFF2-40B4-BE49-F238E27FC236}">
              <a16:creationId xmlns="" xmlns:a16="http://schemas.microsoft.com/office/drawing/2014/main" id="{3E9E180F-9D4E-493D-8A01-4F3B4EBBA1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5" name="Line 1716">
          <a:extLst>
            <a:ext uri="{FF2B5EF4-FFF2-40B4-BE49-F238E27FC236}">
              <a16:creationId xmlns="" xmlns:a16="http://schemas.microsoft.com/office/drawing/2014/main" id="{AED7D2C6-83C8-454A-9AB0-F67999D6C6E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6" name="Line 1717">
          <a:extLst>
            <a:ext uri="{FF2B5EF4-FFF2-40B4-BE49-F238E27FC236}">
              <a16:creationId xmlns="" xmlns:a16="http://schemas.microsoft.com/office/drawing/2014/main" id="{A10A25BF-6838-4550-A042-24B83D0B637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7" name="Line 1718">
          <a:extLst>
            <a:ext uri="{FF2B5EF4-FFF2-40B4-BE49-F238E27FC236}">
              <a16:creationId xmlns="" xmlns:a16="http://schemas.microsoft.com/office/drawing/2014/main" id="{824B12C0-806C-4A2C-A59B-17879696238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8" name="Line 1719">
          <a:extLst>
            <a:ext uri="{FF2B5EF4-FFF2-40B4-BE49-F238E27FC236}">
              <a16:creationId xmlns="" xmlns:a16="http://schemas.microsoft.com/office/drawing/2014/main" id="{41D5D123-B246-413C-A688-7DE1CC4416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199" name="Line 1720">
          <a:extLst>
            <a:ext uri="{FF2B5EF4-FFF2-40B4-BE49-F238E27FC236}">
              <a16:creationId xmlns="" xmlns:a16="http://schemas.microsoft.com/office/drawing/2014/main" id="{0348E9C7-DDCB-474B-8A13-42D1EDAEE5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0" name="Line 1721">
          <a:extLst>
            <a:ext uri="{FF2B5EF4-FFF2-40B4-BE49-F238E27FC236}">
              <a16:creationId xmlns="" xmlns:a16="http://schemas.microsoft.com/office/drawing/2014/main" id="{4E410457-C660-428B-8AFF-313EC8E57E4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1" name="Line 1722">
          <a:extLst>
            <a:ext uri="{FF2B5EF4-FFF2-40B4-BE49-F238E27FC236}">
              <a16:creationId xmlns="" xmlns:a16="http://schemas.microsoft.com/office/drawing/2014/main" id="{8A7F00F8-93F6-4B7D-9ED2-E92EA18603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2" name="Line 1723">
          <a:extLst>
            <a:ext uri="{FF2B5EF4-FFF2-40B4-BE49-F238E27FC236}">
              <a16:creationId xmlns="" xmlns:a16="http://schemas.microsoft.com/office/drawing/2014/main" id="{92859260-A1D6-48AB-ADA9-ED5FDE755B7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3" name="Line 1724">
          <a:extLst>
            <a:ext uri="{FF2B5EF4-FFF2-40B4-BE49-F238E27FC236}">
              <a16:creationId xmlns="" xmlns:a16="http://schemas.microsoft.com/office/drawing/2014/main" id="{6B2638EC-29FE-4CCB-8430-C1B6273B314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4" name="Line 1725">
          <a:extLst>
            <a:ext uri="{FF2B5EF4-FFF2-40B4-BE49-F238E27FC236}">
              <a16:creationId xmlns="" xmlns:a16="http://schemas.microsoft.com/office/drawing/2014/main" id="{E79EB508-3C17-40D5-8D9D-0EB5DD03F88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5" name="Line 1726">
          <a:extLst>
            <a:ext uri="{FF2B5EF4-FFF2-40B4-BE49-F238E27FC236}">
              <a16:creationId xmlns="" xmlns:a16="http://schemas.microsoft.com/office/drawing/2014/main" id="{4366F32A-15BC-4530-89CD-8203F1B6D3B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6" name="Line 1727">
          <a:extLst>
            <a:ext uri="{FF2B5EF4-FFF2-40B4-BE49-F238E27FC236}">
              <a16:creationId xmlns="" xmlns:a16="http://schemas.microsoft.com/office/drawing/2014/main" id="{63926B1A-58B0-4AE2-BA89-214133CB9E4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7" name="Line 1728">
          <a:extLst>
            <a:ext uri="{FF2B5EF4-FFF2-40B4-BE49-F238E27FC236}">
              <a16:creationId xmlns="" xmlns:a16="http://schemas.microsoft.com/office/drawing/2014/main" id="{EAE3C456-4F43-41E0-BC97-EAE522933B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8" name="Line 1757">
          <a:extLst>
            <a:ext uri="{FF2B5EF4-FFF2-40B4-BE49-F238E27FC236}">
              <a16:creationId xmlns="" xmlns:a16="http://schemas.microsoft.com/office/drawing/2014/main" id="{6F1EED72-9FCD-4F28-8863-01C53C6690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09" name="Line 1758">
          <a:extLst>
            <a:ext uri="{FF2B5EF4-FFF2-40B4-BE49-F238E27FC236}">
              <a16:creationId xmlns="" xmlns:a16="http://schemas.microsoft.com/office/drawing/2014/main" id="{3FC9DC00-920A-40A9-BA90-2123F56F7FC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0" name="Line 1759">
          <a:extLst>
            <a:ext uri="{FF2B5EF4-FFF2-40B4-BE49-F238E27FC236}">
              <a16:creationId xmlns="" xmlns:a16="http://schemas.microsoft.com/office/drawing/2014/main" id="{41E1C455-11E2-4CBD-8122-608BA0FFF1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1" name="Line 1760">
          <a:extLst>
            <a:ext uri="{FF2B5EF4-FFF2-40B4-BE49-F238E27FC236}">
              <a16:creationId xmlns="" xmlns:a16="http://schemas.microsoft.com/office/drawing/2014/main" id="{CB8B18A1-C481-4F8E-A430-6E4DA8E4AA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2" name="Line 1761">
          <a:extLst>
            <a:ext uri="{FF2B5EF4-FFF2-40B4-BE49-F238E27FC236}">
              <a16:creationId xmlns="" xmlns:a16="http://schemas.microsoft.com/office/drawing/2014/main" id="{350ED1E0-4505-4662-B4C6-374EC4068E1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3" name="Line 1762">
          <a:extLst>
            <a:ext uri="{FF2B5EF4-FFF2-40B4-BE49-F238E27FC236}">
              <a16:creationId xmlns="" xmlns:a16="http://schemas.microsoft.com/office/drawing/2014/main" id="{C93E07CC-6CAE-45AA-A7B4-417480D758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4" name="Line 1763">
          <a:extLst>
            <a:ext uri="{FF2B5EF4-FFF2-40B4-BE49-F238E27FC236}">
              <a16:creationId xmlns="" xmlns:a16="http://schemas.microsoft.com/office/drawing/2014/main" id="{FE0051AD-C872-4FD9-B92B-E15AF082D5D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5" name="Line 1764">
          <a:extLst>
            <a:ext uri="{FF2B5EF4-FFF2-40B4-BE49-F238E27FC236}">
              <a16:creationId xmlns="" xmlns:a16="http://schemas.microsoft.com/office/drawing/2014/main" id="{E98FF424-BF6B-4092-827F-3E6F7AE8A8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6" name="Line 1765">
          <a:extLst>
            <a:ext uri="{FF2B5EF4-FFF2-40B4-BE49-F238E27FC236}">
              <a16:creationId xmlns="" xmlns:a16="http://schemas.microsoft.com/office/drawing/2014/main" id="{552B4DEA-3444-4DEB-8096-E57B8E0A07C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7" name="Line 1766">
          <a:extLst>
            <a:ext uri="{FF2B5EF4-FFF2-40B4-BE49-F238E27FC236}">
              <a16:creationId xmlns="" xmlns:a16="http://schemas.microsoft.com/office/drawing/2014/main" id="{C11232B4-7F80-4F5B-B3F7-D608F0C0C2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8" name="Line 1767">
          <a:extLst>
            <a:ext uri="{FF2B5EF4-FFF2-40B4-BE49-F238E27FC236}">
              <a16:creationId xmlns="" xmlns:a16="http://schemas.microsoft.com/office/drawing/2014/main" id="{71A8FB9F-1454-42CD-A701-5E4EBA89235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19" name="Line 1768">
          <a:extLst>
            <a:ext uri="{FF2B5EF4-FFF2-40B4-BE49-F238E27FC236}">
              <a16:creationId xmlns="" xmlns:a16="http://schemas.microsoft.com/office/drawing/2014/main" id="{3A7C5022-8C85-4E11-81BF-221D968C580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0" name="Line 1769">
          <a:extLst>
            <a:ext uri="{FF2B5EF4-FFF2-40B4-BE49-F238E27FC236}">
              <a16:creationId xmlns="" xmlns:a16="http://schemas.microsoft.com/office/drawing/2014/main" id="{763063C0-CCF6-4B33-A6C2-5CC0653F20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1" name="Line 1770">
          <a:extLst>
            <a:ext uri="{FF2B5EF4-FFF2-40B4-BE49-F238E27FC236}">
              <a16:creationId xmlns="" xmlns:a16="http://schemas.microsoft.com/office/drawing/2014/main" id="{1C999812-F267-4AF6-BAC4-3C958C5980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2" name="Line 1743">
          <a:extLst>
            <a:ext uri="{FF2B5EF4-FFF2-40B4-BE49-F238E27FC236}">
              <a16:creationId xmlns="" xmlns:a16="http://schemas.microsoft.com/office/drawing/2014/main" id="{468B36BA-2851-4163-B5E3-85480DD166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3" name="Line 1744">
          <a:extLst>
            <a:ext uri="{FF2B5EF4-FFF2-40B4-BE49-F238E27FC236}">
              <a16:creationId xmlns="" xmlns:a16="http://schemas.microsoft.com/office/drawing/2014/main" id="{FC9D2639-E8BD-483E-9B4C-53D633052F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4" name="Line 1745">
          <a:extLst>
            <a:ext uri="{FF2B5EF4-FFF2-40B4-BE49-F238E27FC236}">
              <a16:creationId xmlns="" xmlns:a16="http://schemas.microsoft.com/office/drawing/2014/main" id="{9C7989F8-99B8-4CC0-9591-BA025B6AC8F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5" name="Line 1746">
          <a:extLst>
            <a:ext uri="{FF2B5EF4-FFF2-40B4-BE49-F238E27FC236}">
              <a16:creationId xmlns="" xmlns:a16="http://schemas.microsoft.com/office/drawing/2014/main" id="{B6F93D23-DFF2-4ED1-AB6E-EF6F0DE917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6" name="Line 1747">
          <a:extLst>
            <a:ext uri="{FF2B5EF4-FFF2-40B4-BE49-F238E27FC236}">
              <a16:creationId xmlns="" xmlns:a16="http://schemas.microsoft.com/office/drawing/2014/main" id="{4DB5AFF9-E99D-4308-BF89-0A4ACAE10A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7" name="Line 1748">
          <a:extLst>
            <a:ext uri="{FF2B5EF4-FFF2-40B4-BE49-F238E27FC236}">
              <a16:creationId xmlns="" xmlns:a16="http://schemas.microsoft.com/office/drawing/2014/main" id="{4F9C6AB9-52C1-43D0-B171-02B9DC4F01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8" name="Line 1749">
          <a:extLst>
            <a:ext uri="{FF2B5EF4-FFF2-40B4-BE49-F238E27FC236}">
              <a16:creationId xmlns="" xmlns:a16="http://schemas.microsoft.com/office/drawing/2014/main" id="{721B9C41-B25E-4BA3-B975-1AB19F7DA3F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29" name="Line 1750">
          <a:extLst>
            <a:ext uri="{FF2B5EF4-FFF2-40B4-BE49-F238E27FC236}">
              <a16:creationId xmlns="" xmlns:a16="http://schemas.microsoft.com/office/drawing/2014/main" id="{EC0C0178-D9B2-41E4-A84B-0672014549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0" name="Line 1751">
          <a:extLst>
            <a:ext uri="{FF2B5EF4-FFF2-40B4-BE49-F238E27FC236}">
              <a16:creationId xmlns="" xmlns:a16="http://schemas.microsoft.com/office/drawing/2014/main" id="{00643462-2F18-4C98-82A1-5C1FDD9A2F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1" name="Line 1752">
          <a:extLst>
            <a:ext uri="{FF2B5EF4-FFF2-40B4-BE49-F238E27FC236}">
              <a16:creationId xmlns="" xmlns:a16="http://schemas.microsoft.com/office/drawing/2014/main" id="{76508030-9391-4ABE-BAE7-271D52725AD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2" name="Line 1753">
          <a:extLst>
            <a:ext uri="{FF2B5EF4-FFF2-40B4-BE49-F238E27FC236}">
              <a16:creationId xmlns="" xmlns:a16="http://schemas.microsoft.com/office/drawing/2014/main" id="{314F205A-67B1-45E5-887A-08E748AC72C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3" name="Line 1754">
          <a:extLst>
            <a:ext uri="{FF2B5EF4-FFF2-40B4-BE49-F238E27FC236}">
              <a16:creationId xmlns="" xmlns:a16="http://schemas.microsoft.com/office/drawing/2014/main" id="{8CA30256-AA2C-43E5-B897-0883F43CE48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4" name="Line 1755">
          <a:extLst>
            <a:ext uri="{FF2B5EF4-FFF2-40B4-BE49-F238E27FC236}">
              <a16:creationId xmlns="" xmlns:a16="http://schemas.microsoft.com/office/drawing/2014/main" id="{274BCDD4-AA95-491B-9910-06936CCDDB7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5" name="Line 1756">
          <a:extLst>
            <a:ext uri="{FF2B5EF4-FFF2-40B4-BE49-F238E27FC236}">
              <a16:creationId xmlns="" xmlns:a16="http://schemas.microsoft.com/office/drawing/2014/main" id="{72BA2D58-B229-4B50-9094-74735C7C00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6" name="Line 1757">
          <a:extLst>
            <a:ext uri="{FF2B5EF4-FFF2-40B4-BE49-F238E27FC236}">
              <a16:creationId xmlns="" xmlns:a16="http://schemas.microsoft.com/office/drawing/2014/main" id="{13118F42-2DF6-47F9-9945-32E5D15B331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7" name="Line 1758">
          <a:extLst>
            <a:ext uri="{FF2B5EF4-FFF2-40B4-BE49-F238E27FC236}">
              <a16:creationId xmlns="" xmlns:a16="http://schemas.microsoft.com/office/drawing/2014/main" id="{20F95466-73DD-41A3-9647-D2BDE4B67F4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8" name="Line 1759">
          <a:extLst>
            <a:ext uri="{FF2B5EF4-FFF2-40B4-BE49-F238E27FC236}">
              <a16:creationId xmlns="" xmlns:a16="http://schemas.microsoft.com/office/drawing/2014/main" id="{8E4F14B3-C6C7-4B92-B0B3-92034E1B0EA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39" name="Line 1760">
          <a:extLst>
            <a:ext uri="{FF2B5EF4-FFF2-40B4-BE49-F238E27FC236}">
              <a16:creationId xmlns="" xmlns:a16="http://schemas.microsoft.com/office/drawing/2014/main" id="{1E69D45F-834A-4E9B-86CF-AC5CB038955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0" name="Line 1761">
          <a:extLst>
            <a:ext uri="{FF2B5EF4-FFF2-40B4-BE49-F238E27FC236}">
              <a16:creationId xmlns="" xmlns:a16="http://schemas.microsoft.com/office/drawing/2014/main" id="{58DF3DCF-C0B6-44F6-ACC8-ECA5758D1FB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1" name="Line 1762">
          <a:extLst>
            <a:ext uri="{FF2B5EF4-FFF2-40B4-BE49-F238E27FC236}">
              <a16:creationId xmlns="" xmlns:a16="http://schemas.microsoft.com/office/drawing/2014/main" id="{1912A5BD-4E29-4AC3-8EB7-3602C3ECAB6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2" name="Line 1763">
          <a:extLst>
            <a:ext uri="{FF2B5EF4-FFF2-40B4-BE49-F238E27FC236}">
              <a16:creationId xmlns="" xmlns:a16="http://schemas.microsoft.com/office/drawing/2014/main" id="{7A5990D5-C573-4F27-8AC7-3914C5950F5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3" name="Line 1764">
          <a:extLst>
            <a:ext uri="{FF2B5EF4-FFF2-40B4-BE49-F238E27FC236}">
              <a16:creationId xmlns="" xmlns:a16="http://schemas.microsoft.com/office/drawing/2014/main" id="{C0FDC131-CB0F-4AA4-A365-5174100D559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4" name="Line 1765">
          <a:extLst>
            <a:ext uri="{FF2B5EF4-FFF2-40B4-BE49-F238E27FC236}">
              <a16:creationId xmlns="" xmlns:a16="http://schemas.microsoft.com/office/drawing/2014/main" id="{38852FB8-6629-4281-8F56-EFF5541197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5" name="Line 1766">
          <a:extLst>
            <a:ext uri="{FF2B5EF4-FFF2-40B4-BE49-F238E27FC236}">
              <a16:creationId xmlns="" xmlns:a16="http://schemas.microsoft.com/office/drawing/2014/main" id="{E6421B1E-298A-4CDF-93DA-D12E8EAACAA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6" name="Line 1767">
          <a:extLst>
            <a:ext uri="{FF2B5EF4-FFF2-40B4-BE49-F238E27FC236}">
              <a16:creationId xmlns="" xmlns:a16="http://schemas.microsoft.com/office/drawing/2014/main" id="{AB5CDD95-7867-405E-8D3F-4547ACDC914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7" name="Line 1768">
          <a:extLst>
            <a:ext uri="{FF2B5EF4-FFF2-40B4-BE49-F238E27FC236}">
              <a16:creationId xmlns="" xmlns:a16="http://schemas.microsoft.com/office/drawing/2014/main" id="{663D3134-3C54-4109-B43E-845D19D5AD2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8" name="Line 1769">
          <a:extLst>
            <a:ext uri="{FF2B5EF4-FFF2-40B4-BE49-F238E27FC236}">
              <a16:creationId xmlns="" xmlns:a16="http://schemas.microsoft.com/office/drawing/2014/main" id="{E912BBB6-B633-43DD-93C4-CBCAA08115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49" name="Line 1770">
          <a:extLst>
            <a:ext uri="{FF2B5EF4-FFF2-40B4-BE49-F238E27FC236}">
              <a16:creationId xmlns="" xmlns:a16="http://schemas.microsoft.com/office/drawing/2014/main" id="{D5AAA570-1CAE-4BF2-8E8A-C15083EF3F5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0" name="Line 3157">
          <a:extLst>
            <a:ext uri="{FF2B5EF4-FFF2-40B4-BE49-F238E27FC236}">
              <a16:creationId xmlns="" xmlns:a16="http://schemas.microsoft.com/office/drawing/2014/main" id="{D65829D1-EDB9-4129-AE32-FAE3E11B93A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1" name="Line 3158">
          <a:extLst>
            <a:ext uri="{FF2B5EF4-FFF2-40B4-BE49-F238E27FC236}">
              <a16:creationId xmlns="" xmlns:a16="http://schemas.microsoft.com/office/drawing/2014/main" id="{BCFD2ACC-0305-4202-9761-89728AFBF2D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2" name="Line 3159">
          <a:extLst>
            <a:ext uri="{FF2B5EF4-FFF2-40B4-BE49-F238E27FC236}">
              <a16:creationId xmlns="" xmlns:a16="http://schemas.microsoft.com/office/drawing/2014/main" id="{F52D183D-29C0-4D66-B612-9E5FCAE1AA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3" name="Line 3160">
          <a:extLst>
            <a:ext uri="{FF2B5EF4-FFF2-40B4-BE49-F238E27FC236}">
              <a16:creationId xmlns="" xmlns:a16="http://schemas.microsoft.com/office/drawing/2014/main" id="{78E065B0-B71B-44D5-B02E-34B1867A79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4" name="Line 3161">
          <a:extLst>
            <a:ext uri="{FF2B5EF4-FFF2-40B4-BE49-F238E27FC236}">
              <a16:creationId xmlns="" xmlns:a16="http://schemas.microsoft.com/office/drawing/2014/main" id="{0E0FB7FD-E2BD-4E68-BCF3-B0C4285F569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5" name="Line 3162">
          <a:extLst>
            <a:ext uri="{FF2B5EF4-FFF2-40B4-BE49-F238E27FC236}">
              <a16:creationId xmlns="" xmlns:a16="http://schemas.microsoft.com/office/drawing/2014/main" id="{2FA6D7B5-B572-499C-8071-6B122D39E6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6" name="Line 3163">
          <a:extLst>
            <a:ext uri="{FF2B5EF4-FFF2-40B4-BE49-F238E27FC236}">
              <a16:creationId xmlns="" xmlns:a16="http://schemas.microsoft.com/office/drawing/2014/main" id="{8F4C30F6-9652-4EC8-8627-FF79B84EA4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7" name="Line 3164">
          <a:extLst>
            <a:ext uri="{FF2B5EF4-FFF2-40B4-BE49-F238E27FC236}">
              <a16:creationId xmlns="" xmlns:a16="http://schemas.microsoft.com/office/drawing/2014/main" id="{10F8690C-D471-46B3-8369-64DAFA3EA4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8" name="Line 3165">
          <a:extLst>
            <a:ext uri="{FF2B5EF4-FFF2-40B4-BE49-F238E27FC236}">
              <a16:creationId xmlns="" xmlns:a16="http://schemas.microsoft.com/office/drawing/2014/main" id="{F2FD10BF-EF83-4D33-BC71-02BC34F6ABF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59" name="Line 3166">
          <a:extLst>
            <a:ext uri="{FF2B5EF4-FFF2-40B4-BE49-F238E27FC236}">
              <a16:creationId xmlns="" xmlns:a16="http://schemas.microsoft.com/office/drawing/2014/main" id="{6E26DE92-1114-4FC3-A831-3F34AC9294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0" name="Line 3167">
          <a:extLst>
            <a:ext uri="{FF2B5EF4-FFF2-40B4-BE49-F238E27FC236}">
              <a16:creationId xmlns="" xmlns:a16="http://schemas.microsoft.com/office/drawing/2014/main" id="{926402C5-17A3-4BAA-8B71-B5B8604DB9D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1" name="Line 3168">
          <a:extLst>
            <a:ext uri="{FF2B5EF4-FFF2-40B4-BE49-F238E27FC236}">
              <a16:creationId xmlns="" xmlns:a16="http://schemas.microsoft.com/office/drawing/2014/main" id="{346D5510-17C4-47CE-8187-97FBB0D647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2" name="Line 3169">
          <a:extLst>
            <a:ext uri="{FF2B5EF4-FFF2-40B4-BE49-F238E27FC236}">
              <a16:creationId xmlns="" xmlns:a16="http://schemas.microsoft.com/office/drawing/2014/main" id="{AA093EF2-268E-44D6-864E-5E9C31CF58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3" name="Line 3170">
          <a:extLst>
            <a:ext uri="{FF2B5EF4-FFF2-40B4-BE49-F238E27FC236}">
              <a16:creationId xmlns="" xmlns:a16="http://schemas.microsoft.com/office/drawing/2014/main" id="{FC9EA1A3-14E7-4708-84E7-99ECDFB327C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4" name="Line 2342">
          <a:extLst>
            <a:ext uri="{FF2B5EF4-FFF2-40B4-BE49-F238E27FC236}">
              <a16:creationId xmlns="" xmlns:a16="http://schemas.microsoft.com/office/drawing/2014/main" id="{A786EDC6-EFF6-47E5-88FF-D2CF4234867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5" name="Line 2343">
          <a:extLst>
            <a:ext uri="{FF2B5EF4-FFF2-40B4-BE49-F238E27FC236}">
              <a16:creationId xmlns="" xmlns:a16="http://schemas.microsoft.com/office/drawing/2014/main" id="{08EBC239-450A-41F7-B1AE-2A535FE707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6" name="Line 2344">
          <a:extLst>
            <a:ext uri="{FF2B5EF4-FFF2-40B4-BE49-F238E27FC236}">
              <a16:creationId xmlns="" xmlns:a16="http://schemas.microsoft.com/office/drawing/2014/main" id="{0C368EA5-764B-4F47-9D2E-81CA47B8D7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7" name="Line 2345">
          <a:extLst>
            <a:ext uri="{FF2B5EF4-FFF2-40B4-BE49-F238E27FC236}">
              <a16:creationId xmlns="" xmlns:a16="http://schemas.microsoft.com/office/drawing/2014/main" id="{48CF6815-C333-47AF-9B3F-5B7A589220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8" name="Line 2346">
          <a:extLst>
            <a:ext uri="{FF2B5EF4-FFF2-40B4-BE49-F238E27FC236}">
              <a16:creationId xmlns="" xmlns:a16="http://schemas.microsoft.com/office/drawing/2014/main" id="{3DA8B79F-FDF8-47FD-AB7D-AE12AF7155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69" name="Line 2347">
          <a:extLst>
            <a:ext uri="{FF2B5EF4-FFF2-40B4-BE49-F238E27FC236}">
              <a16:creationId xmlns="" xmlns:a16="http://schemas.microsoft.com/office/drawing/2014/main" id="{8796E952-5C29-4B98-81E9-61F8F2C7BD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0" name="Line 2348">
          <a:extLst>
            <a:ext uri="{FF2B5EF4-FFF2-40B4-BE49-F238E27FC236}">
              <a16:creationId xmlns="" xmlns:a16="http://schemas.microsoft.com/office/drawing/2014/main" id="{E18BD860-B03B-4FFF-AFFB-DD8A90EBAD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1" name="Line 2440">
          <a:extLst>
            <a:ext uri="{FF2B5EF4-FFF2-40B4-BE49-F238E27FC236}">
              <a16:creationId xmlns="" xmlns:a16="http://schemas.microsoft.com/office/drawing/2014/main" id="{FDD43915-44CF-4F59-916A-43B418BA30F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2" name="Line 2441">
          <a:extLst>
            <a:ext uri="{FF2B5EF4-FFF2-40B4-BE49-F238E27FC236}">
              <a16:creationId xmlns="" xmlns:a16="http://schemas.microsoft.com/office/drawing/2014/main" id="{E6CCC979-0B5D-426C-8972-D13A6864E8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3" name="Line 2442">
          <a:extLst>
            <a:ext uri="{FF2B5EF4-FFF2-40B4-BE49-F238E27FC236}">
              <a16:creationId xmlns="" xmlns:a16="http://schemas.microsoft.com/office/drawing/2014/main" id="{4906C877-DC71-441D-8F40-8AB4A503B4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4" name="Line 2443">
          <a:extLst>
            <a:ext uri="{FF2B5EF4-FFF2-40B4-BE49-F238E27FC236}">
              <a16:creationId xmlns="" xmlns:a16="http://schemas.microsoft.com/office/drawing/2014/main" id="{18EAD829-33DF-467B-AE4E-6BF8ED7080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5" name="Line 2444">
          <a:extLst>
            <a:ext uri="{FF2B5EF4-FFF2-40B4-BE49-F238E27FC236}">
              <a16:creationId xmlns="" xmlns:a16="http://schemas.microsoft.com/office/drawing/2014/main" id="{953997E8-A63D-40D3-9E4C-9AAF07240F0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6" name="Line 2445">
          <a:extLst>
            <a:ext uri="{FF2B5EF4-FFF2-40B4-BE49-F238E27FC236}">
              <a16:creationId xmlns="" xmlns:a16="http://schemas.microsoft.com/office/drawing/2014/main" id="{6DF29DAB-FA66-45A3-9152-099EAF30BD9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7" name="Line 2446">
          <a:extLst>
            <a:ext uri="{FF2B5EF4-FFF2-40B4-BE49-F238E27FC236}">
              <a16:creationId xmlns="" xmlns:a16="http://schemas.microsoft.com/office/drawing/2014/main" id="{45D76B82-9B6C-4ED1-9657-B2158D7A7C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8" name="Line 3105">
          <a:extLst>
            <a:ext uri="{FF2B5EF4-FFF2-40B4-BE49-F238E27FC236}">
              <a16:creationId xmlns="" xmlns:a16="http://schemas.microsoft.com/office/drawing/2014/main" id="{AB23B8D9-3C9D-4777-BA75-1137D63BFE3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79" name="Line 3106">
          <a:extLst>
            <a:ext uri="{FF2B5EF4-FFF2-40B4-BE49-F238E27FC236}">
              <a16:creationId xmlns="" xmlns:a16="http://schemas.microsoft.com/office/drawing/2014/main" id="{34B8AA2D-81FC-4804-9641-2E2DB53DDA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0" name="Line 3107">
          <a:extLst>
            <a:ext uri="{FF2B5EF4-FFF2-40B4-BE49-F238E27FC236}">
              <a16:creationId xmlns="" xmlns:a16="http://schemas.microsoft.com/office/drawing/2014/main" id="{219F6698-64F3-4015-8F5F-12731EC4630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1" name="Line 3108">
          <a:extLst>
            <a:ext uri="{FF2B5EF4-FFF2-40B4-BE49-F238E27FC236}">
              <a16:creationId xmlns="" xmlns:a16="http://schemas.microsoft.com/office/drawing/2014/main" id="{4FB2F261-523B-4D28-8B13-989AB2131F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2" name="Line 3109">
          <a:extLst>
            <a:ext uri="{FF2B5EF4-FFF2-40B4-BE49-F238E27FC236}">
              <a16:creationId xmlns="" xmlns:a16="http://schemas.microsoft.com/office/drawing/2014/main" id="{C292561B-6879-45C7-8072-B164BCA9E3B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3" name="Line 3110">
          <a:extLst>
            <a:ext uri="{FF2B5EF4-FFF2-40B4-BE49-F238E27FC236}">
              <a16:creationId xmlns="" xmlns:a16="http://schemas.microsoft.com/office/drawing/2014/main" id="{F3962C4F-C78A-49B7-B02D-0AB9B59281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4" name="Line 3111">
          <a:extLst>
            <a:ext uri="{FF2B5EF4-FFF2-40B4-BE49-F238E27FC236}">
              <a16:creationId xmlns="" xmlns:a16="http://schemas.microsoft.com/office/drawing/2014/main" id="{6C69076B-AD0C-4508-B16E-5010E4D386E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5" name="Line 3203">
          <a:extLst>
            <a:ext uri="{FF2B5EF4-FFF2-40B4-BE49-F238E27FC236}">
              <a16:creationId xmlns="" xmlns:a16="http://schemas.microsoft.com/office/drawing/2014/main" id="{E6C811D5-3636-45F2-B3B9-A2E53C3F0F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6" name="Line 3204">
          <a:extLst>
            <a:ext uri="{FF2B5EF4-FFF2-40B4-BE49-F238E27FC236}">
              <a16:creationId xmlns="" xmlns:a16="http://schemas.microsoft.com/office/drawing/2014/main" id="{F313A1AF-8BE7-4FFB-9E79-F0FCFCD4EF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7" name="Line 3205">
          <a:extLst>
            <a:ext uri="{FF2B5EF4-FFF2-40B4-BE49-F238E27FC236}">
              <a16:creationId xmlns="" xmlns:a16="http://schemas.microsoft.com/office/drawing/2014/main" id="{1984839D-76D4-4758-9F2A-AD3219E6475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8" name="Line 3206">
          <a:extLst>
            <a:ext uri="{FF2B5EF4-FFF2-40B4-BE49-F238E27FC236}">
              <a16:creationId xmlns="" xmlns:a16="http://schemas.microsoft.com/office/drawing/2014/main" id="{9F666FFB-AB69-405C-B4AD-F8807EC0AB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89" name="Line 3207">
          <a:extLst>
            <a:ext uri="{FF2B5EF4-FFF2-40B4-BE49-F238E27FC236}">
              <a16:creationId xmlns="" xmlns:a16="http://schemas.microsoft.com/office/drawing/2014/main" id="{26BEE197-ED22-4340-A9E7-A496D1F83A9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0" name="Line 3208">
          <a:extLst>
            <a:ext uri="{FF2B5EF4-FFF2-40B4-BE49-F238E27FC236}">
              <a16:creationId xmlns="" xmlns:a16="http://schemas.microsoft.com/office/drawing/2014/main" id="{513DF53F-8587-4DE1-A838-488D527E14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1" name="Line 3209">
          <a:extLst>
            <a:ext uri="{FF2B5EF4-FFF2-40B4-BE49-F238E27FC236}">
              <a16:creationId xmlns="" xmlns:a16="http://schemas.microsoft.com/office/drawing/2014/main" id="{1A35D7B1-2CAC-4446-A141-F5C50C997F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2" name="Line 1715">
          <a:extLst>
            <a:ext uri="{FF2B5EF4-FFF2-40B4-BE49-F238E27FC236}">
              <a16:creationId xmlns="" xmlns:a16="http://schemas.microsoft.com/office/drawing/2014/main" id="{15008719-8A33-45D9-9EBD-F3CF7E1E1AD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3" name="Line 1716">
          <a:extLst>
            <a:ext uri="{FF2B5EF4-FFF2-40B4-BE49-F238E27FC236}">
              <a16:creationId xmlns="" xmlns:a16="http://schemas.microsoft.com/office/drawing/2014/main" id="{71A01FB6-3A6F-4B8B-958C-DB626A52CEC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4" name="Line 1717">
          <a:extLst>
            <a:ext uri="{FF2B5EF4-FFF2-40B4-BE49-F238E27FC236}">
              <a16:creationId xmlns="" xmlns:a16="http://schemas.microsoft.com/office/drawing/2014/main" id="{F1830539-7D7B-493C-85C5-A269F1A9A27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5" name="Line 1718">
          <a:extLst>
            <a:ext uri="{FF2B5EF4-FFF2-40B4-BE49-F238E27FC236}">
              <a16:creationId xmlns="" xmlns:a16="http://schemas.microsoft.com/office/drawing/2014/main" id="{A20961A7-9690-4586-8374-B0A6537F246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6" name="Line 1719">
          <a:extLst>
            <a:ext uri="{FF2B5EF4-FFF2-40B4-BE49-F238E27FC236}">
              <a16:creationId xmlns="" xmlns:a16="http://schemas.microsoft.com/office/drawing/2014/main" id="{4DB34BEE-3DE4-48C8-9044-A8122A74FA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7" name="Line 1720">
          <a:extLst>
            <a:ext uri="{FF2B5EF4-FFF2-40B4-BE49-F238E27FC236}">
              <a16:creationId xmlns="" xmlns:a16="http://schemas.microsoft.com/office/drawing/2014/main" id="{41F08DC5-B136-4DF4-968D-3D8B147488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8" name="Line 1721">
          <a:extLst>
            <a:ext uri="{FF2B5EF4-FFF2-40B4-BE49-F238E27FC236}">
              <a16:creationId xmlns="" xmlns:a16="http://schemas.microsoft.com/office/drawing/2014/main" id="{2A3324E4-D2E0-4049-88BE-3EE4A4283DA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299" name="Line 1722">
          <a:extLst>
            <a:ext uri="{FF2B5EF4-FFF2-40B4-BE49-F238E27FC236}">
              <a16:creationId xmlns="" xmlns:a16="http://schemas.microsoft.com/office/drawing/2014/main" id="{F8702258-A006-4E72-803D-0C1FD40E1F7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0" name="Line 1723">
          <a:extLst>
            <a:ext uri="{FF2B5EF4-FFF2-40B4-BE49-F238E27FC236}">
              <a16:creationId xmlns="" xmlns:a16="http://schemas.microsoft.com/office/drawing/2014/main" id="{7C514E60-5B80-42ED-8BB3-FD82B762AEA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1" name="Line 1724">
          <a:extLst>
            <a:ext uri="{FF2B5EF4-FFF2-40B4-BE49-F238E27FC236}">
              <a16:creationId xmlns="" xmlns:a16="http://schemas.microsoft.com/office/drawing/2014/main" id="{2DFA7FE2-2F74-4141-AC4D-680602C8F98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2" name="Line 1725">
          <a:extLst>
            <a:ext uri="{FF2B5EF4-FFF2-40B4-BE49-F238E27FC236}">
              <a16:creationId xmlns="" xmlns:a16="http://schemas.microsoft.com/office/drawing/2014/main" id="{0F6FA16F-73D8-4184-B826-3B8E925633B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3" name="Line 1726">
          <a:extLst>
            <a:ext uri="{FF2B5EF4-FFF2-40B4-BE49-F238E27FC236}">
              <a16:creationId xmlns="" xmlns:a16="http://schemas.microsoft.com/office/drawing/2014/main" id="{D2C5C017-947C-46BD-A4CB-88A3B8BF7D6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4" name="Line 1727">
          <a:extLst>
            <a:ext uri="{FF2B5EF4-FFF2-40B4-BE49-F238E27FC236}">
              <a16:creationId xmlns="" xmlns:a16="http://schemas.microsoft.com/office/drawing/2014/main" id="{997B98B9-4C4F-4167-9C39-97D2F187EA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5" name="Line 1728">
          <a:extLst>
            <a:ext uri="{FF2B5EF4-FFF2-40B4-BE49-F238E27FC236}">
              <a16:creationId xmlns="" xmlns:a16="http://schemas.microsoft.com/office/drawing/2014/main" id="{ED69829F-D597-4B9E-8D49-AA36549BD5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6" name="Line 1757">
          <a:extLst>
            <a:ext uri="{FF2B5EF4-FFF2-40B4-BE49-F238E27FC236}">
              <a16:creationId xmlns="" xmlns:a16="http://schemas.microsoft.com/office/drawing/2014/main" id="{36199D86-782C-4A79-BB25-AAEA9204DBE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7" name="Line 1758">
          <a:extLst>
            <a:ext uri="{FF2B5EF4-FFF2-40B4-BE49-F238E27FC236}">
              <a16:creationId xmlns="" xmlns:a16="http://schemas.microsoft.com/office/drawing/2014/main" id="{284F030E-F4A7-4C5F-91BE-EA1E2A7E8B1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8" name="Line 1759">
          <a:extLst>
            <a:ext uri="{FF2B5EF4-FFF2-40B4-BE49-F238E27FC236}">
              <a16:creationId xmlns="" xmlns:a16="http://schemas.microsoft.com/office/drawing/2014/main" id="{3147C073-29AB-4C71-B16F-4CB3591004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09" name="Line 1760">
          <a:extLst>
            <a:ext uri="{FF2B5EF4-FFF2-40B4-BE49-F238E27FC236}">
              <a16:creationId xmlns="" xmlns:a16="http://schemas.microsoft.com/office/drawing/2014/main" id="{E9A644FD-BF53-4B2F-8643-D0A0854D83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0" name="Line 1761">
          <a:extLst>
            <a:ext uri="{FF2B5EF4-FFF2-40B4-BE49-F238E27FC236}">
              <a16:creationId xmlns="" xmlns:a16="http://schemas.microsoft.com/office/drawing/2014/main" id="{CC616376-75FB-4CBD-825B-5A4133B76E6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1" name="Line 1762">
          <a:extLst>
            <a:ext uri="{FF2B5EF4-FFF2-40B4-BE49-F238E27FC236}">
              <a16:creationId xmlns="" xmlns:a16="http://schemas.microsoft.com/office/drawing/2014/main" id="{2CC66D1C-08C6-498C-B17E-B4C53BBC5E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2" name="Line 1763">
          <a:extLst>
            <a:ext uri="{FF2B5EF4-FFF2-40B4-BE49-F238E27FC236}">
              <a16:creationId xmlns="" xmlns:a16="http://schemas.microsoft.com/office/drawing/2014/main" id="{12608071-B6EE-40AF-8800-F3B6F6CB6B3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3" name="Line 1764">
          <a:extLst>
            <a:ext uri="{FF2B5EF4-FFF2-40B4-BE49-F238E27FC236}">
              <a16:creationId xmlns="" xmlns:a16="http://schemas.microsoft.com/office/drawing/2014/main" id="{B7966216-2385-4205-ACC9-EBB63AB0A98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4" name="Line 1765">
          <a:extLst>
            <a:ext uri="{FF2B5EF4-FFF2-40B4-BE49-F238E27FC236}">
              <a16:creationId xmlns="" xmlns:a16="http://schemas.microsoft.com/office/drawing/2014/main" id="{A029111C-16F5-4B47-9596-C27882EC85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5" name="Line 1766">
          <a:extLst>
            <a:ext uri="{FF2B5EF4-FFF2-40B4-BE49-F238E27FC236}">
              <a16:creationId xmlns="" xmlns:a16="http://schemas.microsoft.com/office/drawing/2014/main" id="{F9C99861-6A67-4049-9EEC-7EDC927ABC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6" name="Line 1767">
          <a:extLst>
            <a:ext uri="{FF2B5EF4-FFF2-40B4-BE49-F238E27FC236}">
              <a16:creationId xmlns="" xmlns:a16="http://schemas.microsoft.com/office/drawing/2014/main" id="{E2059E50-1986-4E37-84FE-07396C0227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7" name="Line 1768">
          <a:extLst>
            <a:ext uri="{FF2B5EF4-FFF2-40B4-BE49-F238E27FC236}">
              <a16:creationId xmlns="" xmlns:a16="http://schemas.microsoft.com/office/drawing/2014/main" id="{45DA1D9B-DEE8-4786-BFDE-99F2B54C91B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8" name="Line 1769">
          <a:extLst>
            <a:ext uri="{FF2B5EF4-FFF2-40B4-BE49-F238E27FC236}">
              <a16:creationId xmlns="" xmlns:a16="http://schemas.microsoft.com/office/drawing/2014/main" id="{E860C877-3B23-4AF5-9858-43BFCFCCDA7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19" name="Line 1770">
          <a:extLst>
            <a:ext uri="{FF2B5EF4-FFF2-40B4-BE49-F238E27FC236}">
              <a16:creationId xmlns="" xmlns:a16="http://schemas.microsoft.com/office/drawing/2014/main" id="{4BF90D52-A84B-49CB-9C45-5A7176118C5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0" name="Line 1743">
          <a:extLst>
            <a:ext uri="{FF2B5EF4-FFF2-40B4-BE49-F238E27FC236}">
              <a16:creationId xmlns="" xmlns:a16="http://schemas.microsoft.com/office/drawing/2014/main" id="{CC530F88-CF32-482A-A660-FE9333FD40B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1" name="Line 1744">
          <a:extLst>
            <a:ext uri="{FF2B5EF4-FFF2-40B4-BE49-F238E27FC236}">
              <a16:creationId xmlns="" xmlns:a16="http://schemas.microsoft.com/office/drawing/2014/main" id="{245E56AF-389B-46FA-9D3F-AE4BFA6A424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2" name="Line 1745">
          <a:extLst>
            <a:ext uri="{FF2B5EF4-FFF2-40B4-BE49-F238E27FC236}">
              <a16:creationId xmlns="" xmlns:a16="http://schemas.microsoft.com/office/drawing/2014/main" id="{4C577601-7CD3-41E6-9AA6-B54F494B6D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3" name="Line 1746">
          <a:extLst>
            <a:ext uri="{FF2B5EF4-FFF2-40B4-BE49-F238E27FC236}">
              <a16:creationId xmlns="" xmlns:a16="http://schemas.microsoft.com/office/drawing/2014/main" id="{EEF22AF4-B71F-4AC4-B92E-3F845E1682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4" name="Line 1747">
          <a:extLst>
            <a:ext uri="{FF2B5EF4-FFF2-40B4-BE49-F238E27FC236}">
              <a16:creationId xmlns="" xmlns:a16="http://schemas.microsoft.com/office/drawing/2014/main" id="{256B7309-123F-4D61-8C0D-09FD77A6BEF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5" name="Line 1748">
          <a:extLst>
            <a:ext uri="{FF2B5EF4-FFF2-40B4-BE49-F238E27FC236}">
              <a16:creationId xmlns="" xmlns:a16="http://schemas.microsoft.com/office/drawing/2014/main" id="{03CB2CEC-CDB6-4133-A507-08321D1DEE8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6" name="Line 1749">
          <a:extLst>
            <a:ext uri="{FF2B5EF4-FFF2-40B4-BE49-F238E27FC236}">
              <a16:creationId xmlns="" xmlns:a16="http://schemas.microsoft.com/office/drawing/2014/main" id="{7D12D531-FFE6-47CF-A3C4-54216591198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7" name="Line 1750">
          <a:extLst>
            <a:ext uri="{FF2B5EF4-FFF2-40B4-BE49-F238E27FC236}">
              <a16:creationId xmlns="" xmlns:a16="http://schemas.microsoft.com/office/drawing/2014/main" id="{3AB8D9FE-6385-4BEC-B5CB-58F08143382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8" name="Line 1751">
          <a:extLst>
            <a:ext uri="{FF2B5EF4-FFF2-40B4-BE49-F238E27FC236}">
              <a16:creationId xmlns="" xmlns:a16="http://schemas.microsoft.com/office/drawing/2014/main" id="{65E3A2D0-64A5-4A39-A9C5-8401EBFEC7E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29" name="Line 1752">
          <a:extLst>
            <a:ext uri="{FF2B5EF4-FFF2-40B4-BE49-F238E27FC236}">
              <a16:creationId xmlns="" xmlns:a16="http://schemas.microsoft.com/office/drawing/2014/main" id="{B1C67119-FC62-42B8-8F20-5E40C5B15E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0" name="Line 1753">
          <a:extLst>
            <a:ext uri="{FF2B5EF4-FFF2-40B4-BE49-F238E27FC236}">
              <a16:creationId xmlns="" xmlns:a16="http://schemas.microsoft.com/office/drawing/2014/main" id="{A27C04A9-34B6-45DB-B066-2DF6427F8CD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1" name="Line 1754">
          <a:extLst>
            <a:ext uri="{FF2B5EF4-FFF2-40B4-BE49-F238E27FC236}">
              <a16:creationId xmlns="" xmlns:a16="http://schemas.microsoft.com/office/drawing/2014/main" id="{D4AD76BC-8517-41ED-8255-6F7F70D3CB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2" name="Line 1755">
          <a:extLst>
            <a:ext uri="{FF2B5EF4-FFF2-40B4-BE49-F238E27FC236}">
              <a16:creationId xmlns="" xmlns:a16="http://schemas.microsoft.com/office/drawing/2014/main" id="{2F315AD3-C0C0-4B92-B369-589074FF27F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3" name="Line 1756">
          <a:extLst>
            <a:ext uri="{FF2B5EF4-FFF2-40B4-BE49-F238E27FC236}">
              <a16:creationId xmlns="" xmlns:a16="http://schemas.microsoft.com/office/drawing/2014/main" id="{E1B2649A-E007-4C84-8592-C4D86EF41F5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4" name="Line 1757">
          <a:extLst>
            <a:ext uri="{FF2B5EF4-FFF2-40B4-BE49-F238E27FC236}">
              <a16:creationId xmlns="" xmlns:a16="http://schemas.microsoft.com/office/drawing/2014/main" id="{85E1CBAA-2801-4427-9302-F260C879CCE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5" name="Line 1758">
          <a:extLst>
            <a:ext uri="{FF2B5EF4-FFF2-40B4-BE49-F238E27FC236}">
              <a16:creationId xmlns="" xmlns:a16="http://schemas.microsoft.com/office/drawing/2014/main" id="{EFD01124-E6BE-440D-BAA2-87A26285EB8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6" name="Line 1759">
          <a:extLst>
            <a:ext uri="{FF2B5EF4-FFF2-40B4-BE49-F238E27FC236}">
              <a16:creationId xmlns="" xmlns:a16="http://schemas.microsoft.com/office/drawing/2014/main" id="{C4F6DE32-D583-4C22-B00F-A594789F03D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7" name="Line 1760">
          <a:extLst>
            <a:ext uri="{FF2B5EF4-FFF2-40B4-BE49-F238E27FC236}">
              <a16:creationId xmlns="" xmlns:a16="http://schemas.microsoft.com/office/drawing/2014/main" id="{18E581AF-0927-473C-8DDD-84619F9BBD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8" name="Line 1761">
          <a:extLst>
            <a:ext uri="{FF2B5EF4-FFF2-40B4-BE49-F238E27FC236}">
              <a16:creationId xmlns="" xmlns:a16="http://schemas.microsoft.com/office/drawing/2014/main" id="{8054A320-8E18-4887-BAC4-130967B64C1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39" name="Line 1762">
          <a:extLst>
            <a:ext uri="{FF2B5EF4-FFF2-40B4-BE49-F238E27FC236}">
              <a16:creationId xmlns="" xmlns:a16="http://schemas.microsoft.com/office/drawing/2014/main" id="{50197311-4F06-4EF6-A7D2-B2C48430391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0" name="Line 1763">
          <a:extLst>
            <a:ext uri="{FF2B5EF4-FFF2-40B4-BE49-F238E27FC236}">
              <a16:creationId xmlns="" xmlns:a16="http://schemas.microsoft.com/office/drawing/2014/main" id="{0670C30B-97E1-45AE-A169-F71569AD80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1" name="Line 1764">
          <a:extLst>
            <a:ext uri="{FF2B5EF4-FFF2-40B4-BE49-F238E27FC236}">
              <a16:creationId xmlns="" xmlns:a16="http://schemas.microsoft.com/office/drawing/2014/main" id="{1EF576C6-2454-4404-87A6-D808291F588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2" name="Line 1765">
          <a:extLst>
            <a:ext uri="{FF2B5EF4-FFF2-40B4-BE49-F238E27FC236}">
              <a16:creationId xmlns="" xmlns:a16="http://schemas.microsoft.com/office/drawing/2014/main" id="{3B65F5A1-521D-4CB6-897B-F825CD6C66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3" name="Line 1766">
          <a:extLst>
            <a:ext uri="{FF2B5EF4-FFF2-40B4-BE49-F238E27FC236}">
              <a16:creationId xmlns="" xmlns:a16="http://schemas.microsoft.com/office/drawing/2014/main" id="{8FE10772-824D-409D-B126-F81F6DA6AA9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4" name="Line 1767">
          <a:extLst>
            <a:ext uri="{FF2B5EF4-FFF2-40B4-BE49-F238E27FC236}">
              <a16:creationId xmlns="" xmlns:a16="http://schemas.microsoft.com/office/drawing/2014/main" id="{93577DE4-15B7-4D11-8680-F27BE34517E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5" name="Line 1768">
          <a:extLst>
            <a:ext uri="{FF2B5EF4-FFF2-40B4-BE49-F238E27FC236}">
              <a16:creationId xmlns="" xmlns:a16="http://schemas.microsoft.com/office/drawing/2014/main" id="{40CE24DA-EC64-4878-942F-3267B37FE07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6" name="Line 1769">
          <a:extLst>
            <a:ext uri="{FF2B5EF4-FFF2-40B4-BE49-F238E27FC236}">
              <a16:creationId xmlns="" xmlns:a16="http://schemas.microsoft.com/office/drawing/2014/main" id="{879244DE-988D-4031-B2B2-05192DA9727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7" name="Line 1770">
          <a:extLst>
            <a:ext uri="{FF2B5EF4-FFF2-40B4-BE49-F238E27FC236}">
              <a16:creationId xmlns="" xmlns:a16="http://schemas.microsoft.com/office/drawing/2014/main" id="{5838289A-B94A-4276-898F-5873EF07417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8" name="Line 3157">
          <a:extLst>
            <a:ext uri="{FF2B5EF4-FFF2-40B4-BE49-F238E27FC236}">
              <a16:creationId xmlns="" xmlns:a16="http://schemas.microsoft.com/office/drawing/2014/main" id="{E55CF8E4-9CAC-455D-AD78-AE3F52311E1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49" name="Line 3158">
          <a:extLst>
            <a:ext uri="{FF2B5EF4-FFF2-40B4-BE49-F238E27FC236}">
              <a16:creationId xmlns="" xmlns:a16="http://schemas.microsoft.com/office/drawing/2014/main" id="{B64EF256-4124-49B1-960E-969577277A5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0" name="Line 3159">
          <a:extLst>
            <a:ext uri="{FF2B5EF4-FFF2-40B4-BE49-F238E27FC236}">
              <a16:creationId xmlns="" xmlns:a16="http://schemas.microsoft.com/office/drawing/2014/main" id="{58E56EF2-465E-477B-814D-92B2615E23F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1" name="Line 3160">
          <a:extLst>
            <a:ext uri="{FF2B5EF4-FFF2-40B4-BE49-F238E27FC236}">
              <a16:creationId xmlns="" xmlns:a16="http://schemas.microsoft.com/office/drawing/2014/main" id="{32ADC059-7A93-4282-BC64-BE8C4CA0311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2" name="Line 3161">
          <a:extLst>
            <a:ext uri="{FF2B5EF4-FFF2-40B4-BE49-F238E27FC236}">
              <a16:creationId xmlns="" xmlns:a16="http://schemas.microsoft.com/office/drawing/2014/main" id="{3B48B37D-9899-47E4-A306-787654B4641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3" name="Line 3162">
          <a:extLst>
            <a:ext uri="{FF2B5EF4-FFF2-40B4-BE49-F238E27FC236}">
              <a16:creationId xmlns="" xmlns:a16="http://schemas.microsoft.com/office/drawing/2014/main" id="{982AB319-8311-4155-BFFB-3D1B0D5027E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4" name="Line 3163">
          <a:extLst>
            <a:ext uri="{FF2B5EF4-FFF2-40B4-BE49-F238E27FC236}">
              <a16:creationId xmlns="" xmlns:a16="http://schemas.microsoft.com/office/drawing/2014/main" id="{0A88633A-D46E-42C2-B76D-40C9FF5C6BA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5" name="Line 3164">
          <a:extLst>
            <a:ext uri="{FF2B5EF4-FFF2-40B4-BE49-F238E27FC236}">
              <a16:creationId xmlns="" xmlns:a16="http://schemas.microsoft.com/office/drawing/2014/main" id="{71AA7A7F-BA1E-45CF-B1E7-A48A4C72CE4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6" name="Line 3165">
          <a:extLst>
            <a:ext uri="{FF2B5EF4-FFF2-40B4-BE49-F238E27FC236}">
              <a16:creationId xmlns="" xmlns:a16="http://schemas.microsoft.com/office/drawing/2014/main" id="{458CE9D2-AD33-453D-AE09-FEB8E314FA9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7" name="Line 3166">
          <a:extLst>
            <a:ext uri="{FF2B5EF4-FFF2-40B4-BE49-F238E27FC236}">
              <a16:creationId xmlns="" xmlns:a16="http://schemas.microsoft.com/office/drawing/2014/main" id="{90133D59-2E9B-4346-A1E8-778024E9019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8" name="Line 3167">
          <a:extLst>
            <a:ext uri="{FF2B5EF4-FFF2-40B4-BE49-F238E27FC236}">
              <a16:creationId xmlns="" xmlns:a16="http://schemas.microsoft.com/office/drawing/2014/main" id="{91545C05-F66B-4D59-B3B2-62E4A680CB1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59" name="Line 3168">
          <a:extLst>
            <a:ext uri="{FF2B5EF4-FFF2-40B4-BE49-F238E27FC236}">
              <a16:creationId xmlns="" xmlns:a16="http://schemas.microsoft.com/office/drawing/2014/main" id="{66304EE8-3301-47CA-81EF-37B45A927D2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0" name="Line 3169">
          <a:extLst>
            <a:ext uri="{FF2B5EF4-FFF2-40B4-BE49-F238E27FC236}">
              <a16:creationId xmlns="" xmlns:a16="http://schemas.microsoft.com/office/drawing/2014/main" id="{6B436C59-6F9A-4789-BA74-D4DAEF1549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1" name="Line 3170">
          <a:extLst>
            <a:ext uri="{FF2B5EF4-FFF2-40B4-BE49-F238E27FC236}">
              <a16:creationId xmlns="" xmlns:a16="http://schemas.microsoft.com/office/drawing/2014/main" id="{2FE78B4B-C997-44DD-97F1-54E684D27F8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2" name="Line 2342">
          <a:extLst>
            <a:ext uri="{FF2B5EF4-FFF2-40B4-BE49-F238E27FC236}">
              <a16:creationId xmlns="" xmlns:a16="http://schemas.microsoft.com/office/drawing/2014/main" id="{F7A14B05-AA6B-4B0D-9910-0555A4E98BC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3" name="Line 2343">
          <a:extLst>
            <a:ext uri="{FF2B5EF4-FFF2-40B4-BE49-F238E27FC236}">
              <a16:creationId xmlns="" xmlns:a16="http://schemas.microsoft.com/office/drawing/2014/main" id="{5691B33D-98C2-447F-9560-DA75BA6F0A2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4" name="Line 2344">
          <a:extLst>
            <a:ext uri="{FF2B5EF4-FFF2-40B4-BE49-F238E27FC236}">
              <a16:creationId xmlns="" xmlns:a16="http://schemas.microsoft.com/office/drawing/2014/main" id="{AFE25C3D-242A-4F97-BCE2-0A1287DB770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5" name="Line 2345">
          <a:extLst>
            <a:ext uri="{FF2B5EF4-FFF2-40B4-BE49-F238E27FC236}">
              <a16:creationId xmlns="" xmlns:a16="http://schemas.microsoft.com/office/drawing/2014/main" id="{679A1A09-4F58-40F8-BE24-DC776809F9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6" name="Line 2346">
          <a:extLst>
            <a:ext uri="{FF2B5EF4-FFF2-40B4-BE49-F238E27FC236}">
              <a16:creationId xmlns="" xmlns:a16="http://schemas.microsoft.com/office/drawing/2014/main" id="{EED88256-AA20-4A9B-A032-CCF32E0BC2C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7" name="Line 2347">
          <a:extLst>
            <a:ext uri="{FF2B5EF4-FFF2-40B4-BE49-F238E27FC236}">
              <a16:creationId xmlns="" xmlns:a16="http://schemas.microsoft.com/office/drawing/2014/main" id="{518C5A48-9DA4-47D0-9531-78F4C9DDF12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8" name="Line 2348">
          <a:extLst>
            <a:ext uri="{FF2B5EF4-FFF2-40B4-BE49-F238E27FC236}">
              <a16:creationId xmlns="" xmlns:a16="http://schemas.microsoft.com/office/drawing/2014/main" id="{AD3AB8D6-9088-45AC-AA99-C2B87400F20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69" name="Line 2440">
          <a:extLst>
            <a:ext uri="{FF2B5EF4-FFF2-40B4-BE49-F238E27FC236}">
              <a16:creationId xmlns="" xmlns:a16="http://schemas.microsoft.com/office/drawing/2014/main" id="{376C8A03-084A-47B8-B670-193BA4EFFCB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0" name="Line 2441">
          <a:extLst>
            <a:ext uri="{FF2B5EF4-FFF2-40B4-BE49-F238E27FC236}">
              <a16:creationId xmlns="" xmlns:a16="http://schemas.microsoft.com/office/drawing/2014/main" id="{D035CDB1-FC5A-441D-A8DE-DB513335667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1" name="Line 2442">
          <a:extLst>
            <a:ext uri="{FF2B5EF4-FFF2-40B4-BE49-F238E27FC236}">
              <a16:creationId xmlns="" xmlns:a16="http://schemas.microsoft.com/office/drawing/2014/main" id="{8DC9329E-757F-473E-A1A3-D3868ECF100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2" name="Line 2443">
          <a:extLst>
            <a:ext uri="{FF2B5EF4-FFF2-40B4-BE49-F238E27FC236}">
              <a16:creationId xmlns="" xmlns:a16="http://schemas.microsoft.com/office/drawing/2014/main" id="{30029B08-E3F7-4078-A3EA-091E9E14EF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3" name="Line 2444">
          <a:extLst>
            <a:ext uri="{FF2B5EF4-FFF2-40B4-BE49-F238E27FC236}">
              <a16:creationId xmlns="" xmlns:a16="http://schemas.microsoft.com/office/drawing/2014/main" id="{2A64AFA1-7724-4FFC-8D48-BE372BAEC2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4" name="Line 2445">
          <a:extLst>
            <a:ext uri="{FF2B5EF4-FFF2-40B4-BE49-F238E27FC236}">
              <a16:creationId xmlns="" xmlns:a16="http://schemas.microsoft.com/office/drawing/2014/main" id="{D1AEFD25-EF1E-4FEB-83FD-37BC903BB3E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5" name="Line 2446">
          <a:extLst>
            <a:ext uri="{FF2B5EF4-FFF2-40B4-BE49-F238E27FC236}">
              <a16:creationId xmlns="" xmlns:a16="http://schemas.microsoft.com/office/drawing/2014/main" id="{EDC7C860-F61A-4015-AADA-9B8820AF95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6" name="Line 3105">
          <a:extLst>
            <a:ext uri="{FF2B5EF4-FFF2-40B4-BE49-F238E27FC236}">
              <a16:creationId xmlns="" xmlns:a16="http://schemas.microsoft.com/office/drawing/2014/main" id="{7FDF0F00-37D0-42EC-BDC5-ACE97B58128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7" name="Line 3106">
          <a:extLst>
            <a:ext uri="{FF2B5EF4-FFF2-40B4-BE49-F238E27FC236}">
              <a16:creationId xmlns="" xmlns:a16="http://schemas.microsoft.com/office/drawing/2014/main" id="{86B07855-8D21-411C-BBE9-64B9CA7393F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8" name="Line 3107">
          <a:extLst>
            <a:ext uri="{FF2B5EF4-FFF2-40B4-BE49-F238E27FC236}">
              <a16:creationId xmlns="" xmlns:a16="http://schemas.microsoft.com/office/drawing/2014/main" id="{9F214D64-4B87-4AA1-BFE8-5F3EE230CB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79" name="Line 3108">
          <a:extLst>
            <a:ext uri="{FF2B5EF4-FFF2-40B4-BE49-F238E27FC236}">
              <a16:creationId xmlns="" xmlns:a16="http://schemas.microsoft.com/office/drawing/2014/main" id="{F5AA2563-6457-4ECA-8D01-522891673C5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0" name="Line 3109">
          <a:extLst>
            <a:ext uri="{FF2B5EF4-FFF2-40B4-BE49-F238E27FC236}">
              <a16:creationId xmlns="" xmlns:a16="http://schemas.microsoft.com/office/drawing/2014/main" id="{1AE727EC-8749-4AC7-A383-A2E0074A951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1" name="Line 3110">
          <a:extLst>
            <a:ext uri="{FF2B5EF4-FFF2-40B4-BE49-F238E27FC236}">
              <a16:creationId xmlns="" xmlns:a16="http://schemas.microsoft.com/office/drawing/2014/main" id="{2BCA1B6E-B922-4FDF-8B45-41805427793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2" name="Line 3111">
          <a:extLst>
            <a:ext uri="{FF2B5EF4-FFF2-40B4-BE49-F238E27FC236}">
              <a16:creationId xmlns="" xmlns:a16="http://schemas.microsoft.com/office/drawing/2014/main" id="{369C25A2-0727-4E74-9A04-42676991BD9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3" name="Line 3203">
          <a:extLst>
            <a:ext uri="{FF2B5EF4-FFF2-40B4-BE49-F238E27FC236}">
              <a16:creationId xmlns="" xmlns:a16="http://schemas.microsoft.com/office/drawing/2014/main" id="{50C2F8BB-B247-4BB9-B7C0-7353E8742D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4" name="Line 3204">
          <a:extLst>
            <a:ext uri="{FF2B5EF4-FFF2-40B4-BE49-F238E27FC236}">
              <a16:creationId xmlns="" xmlns:a16="http://schemas.microsoft.com/office/drawing/2014/main" id="{0FA4A179-1819-4E93-8029-CD37581EC7C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5" name="Line 3205">
          <a:extLst>
            <a:ext uri="{FF2B5EF4-FFF2-40B4-BE49-F238E27FC236}">
              <a16:creationId xmlns="" xmlns:a16="http://schemas.microsoft.com/office/drawing/2014/main" id="{648706CB-4E9A-49CC-86F9-013A106C173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6" name="Line 3206">
          <a:extLst>
            <a:ext uri="{FF2B5EF4-FFF2-40B4-BE49-F238E27FC236}">
              <a16:creationId xmlns="" xmlns:a16="http://schemas.microsoft.com/office/drawing/2014/main" id="{69849AB8-7A29-4A31-9D69-2DC6EB35C0E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7" name="Line 3207">
          <a:extLst>
            <a:ext uri="{FF2B5EF4-FFF2-40B4-BE49-F238E27FC236}">
              <a16:creationId xmlns="" xmlns:a16="http://schemas.microsoft.com/office/drawing/2014/main" id="{204D09E9-3EF0-4293-9122-06BC339B1C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8" name="Line 3208">
          <a:extLst>
            <a:ext uri="{FF2B5EF4-FFF2-40B4-BE49-F238E27FC236}">
              <a16:creationId xmlns="" xmlns:a16="http://schemas.microsoft.com/office/drawing/2014/main" id="{176834B0-D384-4F51-A9F3-B4AFA600AD3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89" name="Line 3209">
          <a:extLst>
            <a:ext uri="{FF2B5EF4-FFF2-40B4-BE49-F238E27FC236}">
              <a16:creationId xmlns="" xmlns:a16="http://schemas.microsoft.com/office/drawing/2014/main" id="{8DFFFAFE-4C7A-4C11-B799-60A8EE05014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0" name="Line 1715">
          <a:extLst>
            <a:ext uri="{FF2B5EF4-FFF2-40B4-BE49-F238E27FC236}">
              <a16:creationId xmlns="" xmlns:a16="http://schemas.microsoft.com/office/drawing/2014/main" id="{D4ECC2B7-2F66-469B-B73B-9DE98418F24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1" name="Line 1716">
          <a:extLst>
            <a:ext uri="{FF2B5EF4-FFF2-40B4-BE49-F238E27FC236}">
              <a16:creationId xmlns="" xmlns:a16="http://schemas.microsoft.com/office/drawing/2014/main" id="{49BC54BF-97FA-4931-B459-69F9BF772B0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2" name="Line 1717">
          <a:extLst>
            <a:ext uri="{FF2B5EF4-FFF2-40B4-BE49-F238E27FC236}">
              <a16:creationId xmlns="" xmlns:a16="http://schemas.microsoft.com/office/drawing/2014/main" id="{2D6E0E9A-F07E-4281-B1D0-4F0EB24BA15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3" name="Line 1718">
          <a:extLst>
            <a:ext uri="{FF2B5EF4-FFF2-40B4-BE49-F238E27FC236}">
              <a16:creationId xmlns="" xmlns:a16="http://schemas.microsoft.com/office/drawing/2014/main" id="{074CB03E-D94E-487B-B284-70B173798DA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4" name="Line 1719">
          <a:extLst>
            <a:ext uri="{FF2B5EF4-FFF2-40B4-BE49-F238E27FC236}">
              <a16:creationId xmlns="" xmlns:a16="http://schemas.microsoft.com/office/drawing/2014/main" id="{0B6ED478-1496-4F93-984A-312E010875E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5" name="Line 1720">
          <a:extLst>
            <a:ext uri="{FF2B5EF4-FFF2-40B4-BE49-F238E27FC236}">
              <a16:creationId xmlns="" xmlns:a16="http://schemas.microsoft.com/office/drawing/2014/main" id="{592DE5FF-7F16-48FD-B58E-E789641144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6" name="Line 1721">
          <a:extLst>
            <a:ext uri="{FF2B5EF4-FFF2-40B4-BE49-F238E27FC236}">
              <a16:creationId xmlns="" xmlns:a16="http://schemas.microsoft.com/office/drawing/2014/main" id="{A28F20BC-0EEE-4B42-A920-C4EA4FDD9F9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7" name="Line 1722">
          <a:extLst>
            <a:ext uri="{FF2B5EF4-FFF2-40B4-BE49-F238E27FC236}">
              <a16:creationId xmlns="" xmlns:a16="http://schemas.microsoft.com/office/drawing/2014/main" id="{442CCD3E-6C9E-4E66-B7F6-C0B2DAFA4DA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8" name="Line 1723">
          <a:extLst>
            <a:ext uri="{FF2B5EF4-FFF2-40B4-BE49-F238E27FC236}">
              <a16:creationId xmlns="" xmlns:a16="http://schemas.microsoft.com/office/drawing/2014/main" id="{019C66D5-EEF4-42EE-AB40-726B94FCC6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399" name="Line 1724">
          <a:extLst>
            <a:ext uri="{FF2B5EF4-FFF2-40B4-BE49-F238E27FC236}">
              <a16:creationId xmlns="" xmlns:a16="http://schemas.microsoft.com/office/drawing/2014/main" id="{7273CB36-4D04-44E5-82DC-9D757BFCA60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0" name="Line 1725">
          <a:extLst>
            <a:ext uri="{FF2B5EF4-FFF2-40B4-BE49-F238E27FC236}">
              <a16:creationId xmlns="" xmlns:a16="http://schemas.microsoft.com/office/drawing/2014/main" id="{67CFA31F-6D98-4347-9705-45336254961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1" name="Line 1726">
          <a:extLst>
            <a:ext uri="{FF2B5EF4-FFF2-40B4-BE49-F238E27FC236}">
              <a16:creationId xmlns="" xmlns:a16="http://schemas.microsoft.com/office/drawing/2014/main" id="{29DDDE30-F5F4-43A6-B96B-866474FEA39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2" name="Line 1727">
          <a:extLst>
            <a:ext uri="{FF2B5EF4-FFF2-40B4-BE49-F238E27FC236}">
              <a16:creationId xmlns="" xmlns:a16="http://schemas.microsoft.com/office/drawing/2014/main" id="{ED9905E7-C446-483E-9F2D-6DF33660529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3" name="Line 1728">
          <a:extLst>
            <a:ext uri="{FF2B5EF4-FFF2-40B4-BE49-F238E27FC236}">
              <a16:creationId xmlns="" xmlns:a16="http://schemas.microsoft.com/office/drawing/2014/main" id="{DF24E26D-462E-4B25-A73E-C84BB38A52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4" name="Line 1757">
          <a:extLst>
            <a:ext uri="{FF2B5EF4-FFF2-40B4-BE49-F238E27FC236}">
              <a16:creationId xmlns="" xmlns:a16="http://schemas.microsoft.com/office/drawing/2014/main" id="{0F84F4D8-C3D6-4F4B-B595-EECAE51C2EC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5" name="Line 1758">
          <a:extLst>
            <a:ext uri="{FF2B5EF4-FFF2-40B4-BE49-F238E27FC236}">
              <a16:creationId xmlns="" xmlns:a16="http://schemas.microsoft.com/office/drawing/2014/main" id="{2C393D26-7EE2-4F14-9741-7055AE75B9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6" name="Line 1759">
          <a:extLst>
            <a:ext uri="{FF2B5EF4-FFF2-40B4-BE49-F238E27FC236}">
              <a16:creationId xmlns="" xmlns:a16="http://schemas.microsoft.com/office/drawing/2014/main" id="{6A58775B-DE52-4A13-BEEA-79AB0EF5E95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7" name="Line 1760">
          <a:extLst>
            <a:ext uri="{FF2B5EF4-FFF2-40B4-BE49-F238E27FC236}">
              <a16:creationId xmlns="" xmlns:a16="http://schemas.microsoft.com/office/drawing/2014/main" id="{0EF7EDB3-6DC5-48FD-A474-87BB9699CFD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8" name="Line 1761">
          <a:extLst>
            <a:ext uri="{FF2B5EF4-FFF2-40B4-BE49-F238E27FC236}">
              <a16:creationId xmlns="" xmlns:a16="http://schemas.microsoft.com/office/drawing/2014/main" id="{53981DEB-BC73-4255-927E-B4F3BEB11A6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09" name="Line 1762">
          <a:extLst>
            <a:ext uri="{FF2B5EF4-FFF2-40B4-BE49-F238E27FC236}">
              <a16:creationId xmlns="" xmlns:a16="http://schemas.microsoft.com/office/drawing/2014/main" id="{DC3BBEE2-EC0B-4090-9309-5C2FD36349F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0" name="Line 1763">
          <a:extLst>
            <a:ext uri="{FF2B5EF4-FFF2-40B4-BE49-F238E27FC236}">
              <a16:creationId xmlns="" xmlns:a16="http://schemas.microsoft.com/office/drawing/2014/main" id="{EB3A3615-9D3B-4418-9E68-C94E1D81DCE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1" name="Line 1764">
          <a:extLst>
            <a:ext uri="{FF2B5EF4-FFF2-40B4-BE49-F238E27FC236}">
              <a16:creationId xmlns="" xmlns:a16="http://schemas.microsoft.com/office/drawing/2014/main" id="{846A0369-5B02-4115-82BB-CD6C42E0625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2" name="Line 1765">
          <a:extLst>
            <a:ext uri="{FF2B5EF4-FFF2-40B4-BE49-F238E27FC236}">
              <a16:creationId xmlns="" xmlns:a16="http://schemas.microsoft.com/office/drawing/2014/main" id="{55441744-DC13-40F3-BB8F-8A193B1E73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3" name="Line 1766">
          <a:extLst>
            <a:ext uri="{FF2B5EF4-FFF2-40B4-BE49-F238E27FC236}">
              <a16:creationId xmlns="" xmlns:a16="http://schemas.microsoft.com/office/drawing/2014/main" id="{93E42E73-EA2E-4A54-BD5A-C9D6F428C12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4" name="Line 1767">
          <a:extLst>
            <a:ext uri="{FF2B5EF4-FFF2-40B4-BE49-F238E27FC236}">
              <a16:creationId xmlns="" xmlns:a16="http://schemas.microsoft.com/office/drawing/2014/main" id="{6F2FD773-E2CC-4429-9933-3A5162C9A49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5" name="Line 1768">
          <a:extLst>
            <a:ext uri="{FF2B5EF4-FFF2-40B4-BE49-F238E27FC236}">
              <a16:creationId xmlns="" xmlns:a16="http://schemas.microsoft.com/office/drawing/2014/main" id="{28F623AF-D3AF-490B-AAFD-A98FDEE6925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6" name="Line 1769">
          <a:extLst>
            <a:ext uri="{FF2B5EF4-FFF2-40B4-BE49-F238E27FC236}">
              <a16:creationId xmlns="" xmlns:a16="http://schemas.microsoft.com/office/drawing/2014/main" id="{5D4B8531-F273-4BA8-B3B6-8AA195E99E8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7" name="Line 1770">
          <a:extLst>
            <a:ext uri="{FF2B5EF4-FFF2-40B4-BE49-F238E27FC236}">
              <a16:creationId xmlns="" xmlns:a16="http://schemas.microsoft.com/office/drawing/2014/main" id="{3ADB291F-1576-4917-A70C-37CAAC66856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8" name="Line 2086">
          <a:extLst>
            <a:ext uri="{FF2B5EF4-FFF2-40B4-BE49-F238E27FC236}">
              <a16:creationId xmlns="" xmlns:a16="http://schemas.microsoft.com/office/drawing/2014/main" id="{DEEDF73F-9F8F-4B9B-A376-9A7E56D0AA8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19" name="Line 2087">
          <a:extLst>
            <a:ext uri="{FF2B5EF4-FFF2-40B4-BE49-F238E27FC236}">
              <a16:creationId xmlns="" xmlns:a16="http://schemas.microsoft.com/office/drawing/2014/main" id="{5F0BF518-75A8-4F53-B942-7C5438D6FE4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0" name="Line 2088">
          <a:extLst>
            <a:ext uri="{FF2B5EF4-FFF2-40B4-BE49-F238E27FC236}">
              <a16:creationId xmlns="" xmlns:a16="http://schemas.microsoft.com/office/drawing/2014/main" id="{783EA188-2679-4358-A53D-35F86B673C2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1" name="Line 2089">
          <a:extLst>
            <a:ext uri="{FF2B5EF4-FFF2-40B4-BE49-F238E27FC236}">
              <a16:creationId xmlns="" xmlns:a16="http://schemas.microsoft.com/office/drawing/2014/main" id="{87779A23-71BC-4B2D-B9B9-673D572BD02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2" name="Line 2090">
          <a:extLst>
            <a:ext uri="{FF2B5EF4-FFF2-40B4-BE49-F238E27FC236}">
              <a16:creationId xmlns="" xmlns:a16="http://schemas.microsoft.com/office/drawing/2014/main" id="{185001EA-3AE7-4EC6-90A6-12A79DEC359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3" name="Line 2091">
          <a:extLst>
            <a:ext uri="{FF2B5EF4-FFF2-40B4-BE49-F238E27FC236}">
              <a16:creationId xmlns="" xmlns:a16="http://schemas.microsoft.com/office/drawing/2014/main" id="{9A016A69-A173-4E6B-8F8D-ABFC1A6131E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4" name="Line 2092">
          <a:extLst>
            <a:ext uri="{FF2B5EF4-FFF2-40B4-BE49-F238E27FC236}">
              <a16:creationId xmlns="" xmlns:a16="http://schemas.microsoft.com/office/drawing/2014/main" id="{113B9600-F6F5-45FA-BC0C-CC36BC0768B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5" name="Line 2093">
          <a:extLst>
            <a:ext uri="{FF2B5EF4-FFF2-40B4-BE49-F238E27FC236}">
              <a16:creationId xmlns="" xmlns:a16="http://schemas.microsoft.com/office/drawing/2014/main" id="{2A34A559-EE40-4B59-88FE-B2CB5C0381B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6" name="Line 2094">
          <a:extLst>
            <a:ext uri="{FF2B5EF4-FFF2-40B4-BE49-F238E27FC236}">
              <a16:creationId xmlns="" xmlns:a16="http://schemas.microsoft.com/office/drawing/2014/main" id="{CAABBC30-2D24-49FD-96DC-C5DF7834FF6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7" name="Line 2095">
          <a:extLst>
            <a:ext uri="{FF2B5EF4-FFF2-40B4-BE49-F238E27FC236}">
              <a16:creationId xmlns="" xmlns:a16="http://schemas.microsoft.com/office/drawing/2014/main" id="{CF3A5220-6A69-4156-BD06-09E2101F938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8" name="Line 2096">
          <a:extLst>
            <a:ext uri="{FF2B5EF4-FFF2-40B4-BE49-F238E27FC236}">
              <a16:creationId xmlns="" xmlns:a16="http://schemas.microsoft.com/office/drawing/2014/main" id="{01C55665-1871-4017-86D9-D2B5611857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29" name="Line 2097">
          <a:extLst>
            <a:ext uri="{FF2B5EF4-FFF2-40B4-BE49-F238E27FC236}">
              <a16:creationId xmlns="" xmlns:a16="http://schemas.microsoft.com/office/drawing/2014/main" id="{378D8CC1-0B08-4BB4-BB3C-845CC102577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0" name="Line 2098">
          <a:extLst>
            <a:ext uri="{FF2B5EF4-FFF2-40B4-BE49-F238E27FC236}">
              <a16:creationId xmlns="" xmlns:a16="http://schemas.microsoft.com/office/drawing/2014/main" id="{3CBB1B89-F16C-47EC-95D0-16DD16CD898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1" name="Line 2099">
          <a:extLst>
            <a:ext uri="{FF2B5EF4-FFF2-40B4-BE49-F238E27FC236}">
              <a16:creationId xmlns="" xmlns:a16="http://schemas.microsoft.com/office/drawing/2014/main" id="{D6D3F417-E67D-4504-8D4D-56D0DBA42F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2" name="Line 1827">
          <a:extLst>
            <a:ext uri="{FF2B5EF4-FFF2-40B4-BE49-F238E27FC236}">
              <a16:creationId xmlns="" xmlns:a16="http://schemas.microsoft.com/office/drawing/2014/main" id="{0A36736E-5DED-4F0E-953C-8351A70718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3" name="Line 1828">
          <a:extLst>
            <a:ext uri="{FF2B5EF4-FFF2-40B4-BE49-F238E27FC236}">
              <a16:creationId xmlns="" xmlns:a16="http://schemas.microsoft.com/office/drawing/2014/main" id="{AAF0785E-006A-44B3-9319-BC160A3CB99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4" name="Line 1829">
          <a:extLst>
            <a:ext uri="{FF2B5EF4-FFF2-40B4-BE49-F238E27FC236}">
              <a16:creationId xmlns="" xmlns:a16="http://schemas.microsoft.com/office/drawing/2014/main" id="{D2438709-D1E1-44FA-97A0-456453BFE3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5" name="Line 1830">
          <a:extLst>
            <a:ext uri="{FF2B5EF4-FFF2-40B4-BE49-F238E27FC236}">
              <a16:creationId xmlns="" xmlns:a16="http://schemas.microsoft.com/office/drawing/2014/main" id="{453EDE05-A0EB-46C3-B413-2389B3A235F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6" name="Line 1831">
          <a:extLst>
            <a:ext uri="{FF2B5EF4-FFF2-40B4-BE49-F238E27FC236}">
              <a16:creationId xmlns="" xmlns:a16="http://schemas.microsoft.com/office/drawing/2014/main" id="{B40A4AA9-3C83-4C27-B5F3-E139C0B9DB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7" name="Line 1832">
          <a:extLst>
            <a:ext uri="{FF2B5EF4-FFF2-40B4-BE49-F238E27FC236}">
              <a16:creationId xmlns="" xmlns:a16="http://schemas.microsoft.com/office/drawing/2014/main" id="{88C97842-985B-40A4-984A-6AF74552C18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8" name="Line 1833">
          <a:extLst>
            <a:ext uri="{FF2B5EF4-FFF2-40B4-BE49-F238E27FC236}">
              <a16:creationId xmlns="" xmlns:a16="http://schemas.microsoft.com/office/drawing/2014/main" id="{B0A51F34-F051-4309-A746-D4527762A42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39" name="Line 1834">
          <a:extLst>
            <a:ext uri="{FF2B5EF4-FFF2-40B4-BE49-F238E27FC236}">
              <a16:creationId xmlns="" xmlns:a16="http://schemas.microsoft.com/office/drawing/2014/main" id="{C8DF4A41-919D-4A87-B70C-7A02E5CB63A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0" name="Line 1835">
          <a:extLst>
            <a:ext uri="{FF2B5EF4-FFF2-40B4-BE49-F238E27FC236}">
              <a16:creationId xmlns="" xmlns:a16="http://schemas.microsoft.com/office/drawing/2014/main" id="{B915AC8B-ABB7-4529-8EB0-D1E091ED534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1" name="Line 1836">
          <a:extLst>
            <a:ext uri="{FF2B5EF4-FFF2-40B4-BE49-F238E27FC236}">
              <a16:creationId xmlns="" xmlns:a16="http://schemas.microsoft.com/office/drawing/2014/main" id="{6B3EE7F0-2E7D-42FB-84F5-60C070A913E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2" name="Line 1837">
          <a:extLst>
            <a:ext uri="{FF2B5EF4-FFF2-40B4-BE49-F238E27FC236}">
              <a16:creationId xmlns="" xmlns:a16="http://schemas.microsoft.com/office/drawing/2014/main" id="{DE6D9020-F886-4E02-80CD-7221D9F72BC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3" name="Line 1838">
          <a:extLst>
            <a:ext uri="{FF2B5EF4-FFF2-40B4-BE49-F238E27FC236}">
              <a16:creationId xmlns="" xmlns:a16="http://schemas.microsoft.com/office/drawing/2014/main" id="{C8EB7C2E-9F42-441B-96B1-EB1483743B5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4" name="Line 1839">
          <a:extLst>
            <a:ext uri="{FF2B5EF4-FFF2-40B4-BE49-F238E27FC236}">
              <a16:creationId xmlns="" xmlns:a16="http://schemas.microsoft.com/office/drawing/2014/main" id="{C55E27C7-53EB-4F47-8AD2-AF0143F447E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5" name="Line 1840">
          <a:extLst>
            <a:ext uri="{FF2B5EF4-FFF2-40B4-BE49-F238E27FC236}">
              <a16:creationId xmlns="" xmlns:a16="http://schemas.microsoft.com/office/drawing/2014/main" id="{63552306-C326-408D-B2AA-233661EE1E0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6" name="Line 1813">
          <a:extLst>
            <a:ext uri="{FF2B5EF4-FFF2-40B4-BE49-F238E27FC236}">
              <a16:creationId xmlns="" xmlns:a16="http://schemas.microsoft.com/office/drawing/2014/main" id="{4C014EB6-BDDD-4347-88B5-A92F16E8736E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7" name="Line 1814">
          <a:extLst>
            <a:ext uri="{FF2B5EF4-FFF2-40B4-BE49-F238E27FC236}">
              <a16:creationId xmlns="" xmlns:a16="http://schemas.microsoft.com/office/drawing/2014/main" id="{89050A64-C42F-4A0D-A1D0-64382144EDC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8" name="Line 1815">
          <a:extLst>
            <a:ext uri="{FF2B5EF4-FFF2-40B4-BE49-F238E27FC236}">
              <a16:creationId xmlns="" xmlns:a16="http://schemas.microsoft.com/office/drawing/2014/main" id="{99B79882-EC27-44BB-B273-569112469C9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49" name="Line 1816">
          <a:extLst>
            <a:ext uri="{FF2B5EF4-FFF2-40B4-BE49-F238E27FC236}">
              <a16:creationId xmlns="" xmlns:a16="http://schemas.microsoft.com/office/drawing/2014/main" id="{580FF555-E39D-43B2-A80B-4742408D80B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0" name="Line 1817">
          <a:extLst>
            <a:ext uri="{FF2B5EF4-FFF2-40B4-BE49-F238E27FC236}">
              <a16:creationId xmlns="" xmlns:a16="http://schemas.microsoft.com/office/drawing/2014/main" id="{57AEBAAB-CF37-4A8F-880F-60EA72D933A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1" name="Line 1818">
          <a:extLst>
            <a:ext uri="{FF2B5EF4-FFF2-40B4-BE49-F238E27FC236}">
              <a16:creationId xmlns="" xmlns:a16="http://schemas.microsoft.com/office/drawing/2014/main" id="{F506E61E-E99A-4BA7-8093-F0570811324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2" name="Line 1819">
          <a:extLst>
            <a:ext uri="{FF2B5EF4-FFF2-40B4-BE49-F238E27FC236}">
              <a16:creationId xmlns="" xmlns:a16="http://schemas.microsoft.com/office/drawing/2014/main" id="{6EB3CFAD-8C31-4BE1-9A80-A561BB5A9EE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3" name="Line 1820">
          <a:extLst>
            <a:ext uri="{FF2B5EF4-FFF2-40B4-BE49-F238E27FC236}">
              <a16:creationId xmlns="" xmlns:a16="http://schemas.microsoft.com/office/drawing/2014/main" id="{62026F07-0629-482F-B982-EF1E441304A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4" name="Line 1821">
          <a:extLst>
            <a:ext uri="{FF2B5EF4-FFF2-40B4-BE49-F238E27FC236}">
              <a16:creationId xmlns="" xmlns:a16="http://schemas.microsoft.com/office/drawing/2014/main" id="{33832D08-F137-4D19-8A9C-896E15D25DE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5" name="Line 1822">
          <a:extLst>
            <a:ext uri="{FF2B5EF4-FFF2-40B4-BE49-F238E27FC236}">
              <a16:creationId xmlns="" xmlns:a16="http://schemas.microsoft.com/office/drawing/2014/main" id="{08DCEFC1-7CFE-4909-B550-6E5486AF850F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6" name="Line 1823">
          <a:extLst>
            <a:ext uri="{FF2B5EF4-FFF2-40B4-BE49-F238E27FC236}">
              <a16:creationId xmlns="" xmlns:a16="http://schemas.microsoft.com/office/drawing/2014/main" id="{AFD23648-55E3-4932-A677-0F97BE2AE3BD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7" name="Line 1824">
          <a:extLst>
            <a:ext uri="{FF2B5EF4-FFF2-40B4-BE49-F238E27FC236}">
              <a16:creationId xmlns="" xmlns:a16="http://schemas.microsoft.com/office/drawing/2014/main" id="{93AC0017-8C52-4BC2-A72A-00D7338A0C68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8" name="Line 1825">
          <a:extLst>
            <a:ext uri="{FF2B5EF4-FFF2-40B4-BE49-F238E27FC236}">
              <a16:creationId xmlns="" xmlns:a16="http://schemas.microsoft.com/office/drawing/2014/main" id="{F4A119F3-829A-4C75-8725-1DC0ACF968C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59" name="Line 1826">
          <a:extLst>
            <a:ext uri="{FF2B5EF4-FFF2-40B4-BE49-F238E27FC236}">
              <a16:creationId xmlns="" xmlns:a16="http://schemas.microsoft.com/office/drawing/2014/main" id="{3CB1460F-EA5D-47E7-AE61-1A66D7CE5C2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0" name="Line 1694">
          <a:extLst>
            <a:ext uri="{FF2B5EF4-FFF2-40B4-BE49-F238E27FC236}">
              <a16:creationId xmlns="" xmlns:a16="http://schemas.microsoft.com/office/drawing/2014/main" id="{D3F73642-73AE-433F-9E35-EABA8FB5E97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1" name="Line 1695">
          <a:extLst>
            <a:ext uri="{FF2B5EF4-FFF2-40B4-BE49-F238E27FC236}">
              <a16:creationId xmlns="" xmlns:a16="http://schemas.microsoft.com/office/drawing/2014/main" id="{69ED77C3-5B07-4C36-9E07-E0A69AF5D53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2" name="Line 1696">
          <a:extLst>
            <a:ext uri="{FF2B5EF4-FFF2-40B4-BE49-F238E27FC236}">
              <a16:creationId xmlns="" xmlns:a16="http://schemas.microsoft.com/office/drawing/2014/main" id="{535E5A65-FDFD-4EE1-BFA8-CA2FEE1EBEB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3" name="Line 1697">
          <a:extLst>
            <a:ext uri="{FF2B5EF4-FFF2-40B4-BE49-F238E27FC236}">
              <a16:creationId xmlns="" xmlns:a16="http://schemas.microsoft.com/office/drawing/2014/main" id="{F102A1D4-DF50-4623-943E-FEE080A8F74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4" name="Line 1698">
          <a:extLst>
            <a:ext uri="{FF2B5EF4-FFF2-40B4-BE49-F238E27FC236}">
              <a16:creationId xmlns="" xmlns:a16="http://schemas.microsoft.com/office/drawing/2014/main" id="{7541BC80-ACDC-4732-B4C9-FF738D659B3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5" name="Line 1699">
          <a:extLst>
            <a:ext uri="{FF2B5EF4-FFF2-40B4-BE49-F238E27FC236}">
              <a16:creationId xmlns="" xmlns:a16="http://schemas.microsoft.com/office/drawing/2014/main" id="{FE6F7788-8763-446A-B003-82E4B11646F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6" name="Line 1700">
          <a:extLst>
            <a:ext uri="{FF2B5EF4-FFF2-40B4-BE49-F238E27FC236}">
              <a16:creationId xmlns="" xmlns:a16="http://schemas.microsoft.com/office/drawing/2014/main" id="{90FD0807-BA19-435F-9BCD-F787665C88B2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7" name="Line 1701">
          <a:extLst>
            <a:ext uri="{FF2B5EF4-FFF2-40B4-BE49-F238E27FC236}">
              <a16:creationId xmlns="" xmlns:a16="http://schemas.microsoft.com/office/drawing/2014/main" id="{7D239C95-4DCD-4670-A82B-DA9C12DCCD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8" name="Line 1702">
          <a:extLst>
            <a:ext uri="{FF2B5EF4-FFF2-40B4-BE49-F238E27FC236}">
              <a16:creationId xmlns="" xmlns:a16="http://schemas.microsoft.com/office/drawing/2014/main" id="{CFEC8C18-3DBF-406E-8D4C-5A28D5CE9A2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69" name="Line 1703">
          <a:extLst>
            <a:ext uri="{FF2B5EF4-FFF2-40B4-BE49-F238E27FC236}">
              <a16:creationId xmlns="" xmlns:a16="http://schemas.microsoft.com/office/drawing/2014/main" id="{6FA7004F-CE50-44BE-B2FD-36464AE5BE6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0" name="Line 1704">
          <a:extLst>
            <a:ext uri="{FF2B5EF4-FFF2-40B4-BE49-F238E27FC236}">
              <a16:creationId xmlns="" xmlns:a16="http://schemas.microsoft.com/office/drawing/2014/main" id="{645E9F44-8DCE-4981-BAC6-86944518B45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1" name="Line 1705">
          <a:extLst>
            <a:ext uri="{FF2B5EF4-FFF2-40B4-BE49-F238E27FC236}">
              <a16:creationId xmlns="" xmlns:a16="http://schemas.microsoft.com/office/drawing/2014/main" id="{551532A0-C83B-4CDA-AEC7-4322095704D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2" name="Line 1706">
          <a:extLst>
            <a:ext uri="{FF2B5EF4-FFF2-40B4-BE49-F238E27FC236}">
              <a16:creationId xmlns="" xmlns:a16="http://schemas.microsoft.com/office/drawing/2014/main" id="{34B6632A-2D8C-4FD1-9F58-4B5A2B8AB9B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3" name="Line 1707">
          <a:extLst>
            <a:ext uri="{FF2B5EF4-FFF2-40B4-BE49-F238E27FC236}">
              <a16:creationId xmlns="" xmlns:a16="http://schemas.microsoft.com/office/drawing/2014/main" id="{4F3749D0-24DA-407A-970C-DB92C7A44D3B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4" name="Line 1694">
          <a:extLst>
            <a:ext uri="{FF2B5EF4-FFF2-40B4-BE49-F238E27FC236}">
              <a16:creationId xmlns="" xmlns:a16="http://schemas.microsoft.com/office/drawing/2014/main" id="{09DAD193-98F6-4DDB-B9E5-75972F9C6AB6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5" name="Line 1695">
          <a:extLst>
            <a:ext uri="{FF2B5EF4-FFF2-40B4-BE49-F238E27FC236}">
              <a16:creationId xmlns="" xmlns:a16="http://schemas.microsoft.com/office/drawing/2014/main" id="{DA10D18B-EC4F-407B-BEC7-82EC561C3CC4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6" name="Line 1696">
          <a:extLst>
            <a:ext uri="{FF2B5EF4-FFF2-40B4-BE49-F238E27FC236}">
              <a16:creationId xmlns="" xmlns:a16="http://schemas.microsoft.com/office/drawing/2014/main" id="{ECDDAF2D-72C8-453E-85CF-CB7CEC212481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7" name="Line 1697">
          <a:extLst>
            <a:ext uri="{FF2B5EF4-FFF2-40B4-BE49-F238E27FC236}">
              <a16:creationId xmlns="" xmlns:a16="http://schemas.microsoft.com/office/drawing/2014/main" id="{C7289005-29A7-42BE-AF50-EF85C1DC0D60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8" name="Line 1698">
          <a:extLst>
            <a:ext uri="{FF2B5EF4-FFF2-40B4-BE49-F238E27FC236}">
              <a16:creationId xmlns="" xmlns:a16="http://schemas.microsoft.com/office/drawing/2014/main" id="{D3F17E2E-9D31-47AA-B1BC-2C53BFCD837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79" name="Line 1699">
          <a:extLst>
            <a:ext uri="{FF2B5EF4-FFF2-40B4-BE49-F238E27FC236}">
              <a16:creationId xmlns="" xmlns:a16="http://schemas.microsoft.com/office/drawing/2014/main" id="{C1C9D332-BA11-49EE-BDBB-558EA6FC79B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0" name="Line 1700">
          <a:extLst>
            <a:ext uri="{FF2B5EF4-FFF2-40B4-BE49-F238E27FC236}">
              <a16:creationId xmlns="" xmlns:a16="http://schemas.microsoft.com/office/drawing/2014/main" id="{AAE54DB9-98FA-40E2-A307-6C47B2371F25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1" name="Line 1701">
          <a:extLst>
            <a:ext uri="{FF2B5EF4-FFF2-40B4-BE49-F238E27FC236}">
              <a16:creationId xmlns="" xmlns:a16="http://schemas.microsoft.com/office/drawing/2014/main" id="{4BA5A217-FB8A-4348-94B5-C03820F9033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2" name="Line 1702">
          <a:extLst>
            <a:ext uri="{FF2B5EF4-FFF2-40B4-BE49-F238E27FC236}">
              <a16:creationId xmlns="" xmlns:a16="http://schemas.microsoft.com/office/drawing/2014/main" id="{E8206399-F630-45C5-9C17-409FC3217A3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3" name="Line 1703">
          <a:extLst>
            <a:ext uri="{FF2B5EF4-FFF2-40B4-BE49-F238E27FC236}">
              <a16:creationId xmlns="" xmlns:a16="http://schemas.microsoft.com/office/drawing/2014/main" id="{651396D0-1581-4CC6-9675-23C7BF0A93F9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4" name="Line 1704">
          <a:extLst>
            <a:ext uri="{FF2B5EF4-FFF2-40B4-BE49-F238E27FC236}">
              <a16:creationId xmlns="" xmlns:a16="http://schemas.microsoft.com/office/drawing/2014/main" id="{708FAFEF-6542-4357-81DE-34ABF6EC3403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5" name="Line 1705">
          <a:extLst>
            <a:ext uri="{FF2B5EF4-FFF2-40B4-BE49-F238E27FC236}">
              <a16:creationId xmlns="" xmlns:a16="http://schemas.microsoft.com/office/drawing/2014/main" id="{8CC25290-AE66-4177-ABFD-4F6B80616B27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6" name="Line 1706">
          <a:extLst>
            <a:ext uri="{FF2B5EF4-FFF2-40B4-BE49-F238E27FC236}">
              <a16:creationId xmlns="" xmlns:a16="http://schemas.microsoft.com/office/drawing/2014/main" id="{532044E0-97DD-4B56-B95E-26417F72AF8C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558</xdr:row>
      <xdr:rowOff>0</xdr:rowOff>
    </xdr:from>
    <xdr:to>
      <xdr:col>10</xdr:col>
      <xdr:colOff>38100</xdr:colOff>
      <xdr:row>558</xdr:row>
      <xdr:rowOff>0</xdr:rowOff>
    </xdr:to>
    <xdr:sp macro="" textlink="">
      <xdr:nvSpPr>
        <xdr:cNvPr id="1487" name="Line 1707">
          <a:extLst>
            <a:ext uri="{FF2B5EF4-FFF2-40B4-BE49-F238E27FC236}">
              <a16:creationId xmlns="" xmlns:a16="http://schemas.microsoft.com/office/drawing/2014/main" id="{3718DB40-1153-48D6-A2E7-8390DA04B6AA}"/>
            </a:ext>
          </a:extLst>
        </xdr:cNvPr>
        <xdr:cNvSpPr>
          <a:spLocks noChangeShapeType="1"/>
        </xdr:cNvSpPr>
      </xdr:nvSpPr>
      <xdr:spPr bwMode="auto">
        <a:xfrm>
          <a:off x="5715000" y="45443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78" name="Line 1743">
          <a:extLst>
            <a:ext uri="{FF2B5EF4-FFF2-40B4-BE49-F238E27FC236}">
              <a16:creationId xmlns="" xmlns:a16="http://schemas.microsoft.com/office/drawing/2014/main" id="{675E7E86-8DB9-45E9-A6A2-765ECB0673BB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79" name="Line 1744">
          <a:extLst>
            <a:ext uri="{FF2B5EF4-FFF2-40B4-BE49-F238E27FC236}">
              <a16:creationId xmlns="" xmlns:a16="http://schemas.microsoft.com/office/drawing/2014/main" id="{BA11F707-5C8E-411A-A523-7A18A863A927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0" name="Line 1745">
          <a:extLst>
            <a:ext uri="{FF2B5EF4-FFF2-40B4-BE49-F238E27FC236}">
              <a16:creationId xmlns="" xmlns:a16="http://schemas.microsoft.com/office/drawing/2014/main" id="{20618156-3DDD-4A8F-AA8E-50B25F1AC82B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1" name="Line 1746">
          <a:extLst>
            <a:ext uri="{FF2B5EF4-FFF2-40B4-BE49-F238E27FC236}">
              <a16:creationId xmlns="" xmlns:a16="http://schemas.microsoft.com/office/drawing/2014/main" id="{596083E4-A49D-4983-9B09-AB9616452DE7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2" name="Line 1747">
          <a:extLst>
            <a:ext uri="{FF2B5EF4-FFF2-40B4-BE49-F238E27FC236}">
              <a16:creationId xmlns="" xmlns:a16="http://schemas.microsoft.com/office/drawing/2014/main" id="{41BA1ABD-AB09-4C1D-B8B7-D491D0EE8829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3" name="Line 1748">
          <a:extLst>
            <a:ext uri="{FF2B5EF4-FFF2-40B4-BE49-F238E27FC236}">
              <a16:creationId xmlns="" xmlns:a16="http://schemas.microsoft.com/office/drawing/2014/main" id="{BFF9BD94-B2DD-4DAB-8266-C7E518B9B6A9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4" name="Line 1749">
          <a:extLst>
            <a:ext uri="{FF2B5EF4-FFF2-40B4-BE49-F238E27FC236}">
              <a16:creationId xmlns="" xmlns:a16="http://schemas.microsoft.com/office/drawing/2014/main" id="{1FC02723-7461-4EAD-8137-D97D4E7614DE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5" name="Line 1750">
          <a:extLst>
            <a:ext uri="{FF2B5EF4-FFF2-40B4-BE49-F238E27FC236}">
              <a16:creationId xmlns="" xmlns:a16="http://schemas.microsoft.com/office/drawing/2014/main" id="{CA26889C-B234-4044-96F3-47D3D828170A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6" name="Line 1751">
          <a:extLst>
            <a:ext uri="{FF2B5EF4-FFF2-40B4-BE49-F238E27FC236}">
              <a16:creationId xmlns="" xmlns:a16="http://schemas.microsoft.com/office/drawing/2014/main" id="{F9F992FE-1C31-484E-A38C-9D975160614B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7" name="Line 1752">
          <a:extLst>
            <a:ext uri="{FF2B5EF4-FFF2-40B4-BE49-F238E27FC236}">
              <a16:creationId xmlns="" xmlns:a16="http://schemas.microsoft.com/office/drawing/2014/main" id="{722B4CEE-4402-40E4-BE60-7A1A5357F5B5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8" name="Line 1753">
          <a:extLst>
            <a:ext uri="{FF2B5EF4-FFF2-40B4-BE49-F238E27FC236}">
              <a16:creationId xmlns="" xmlns:a16="http://schemas.microsoft.com/office/drawing/2014/main" id="{A0C89DE5-B098-4809-9C30-B42A16690337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89" name="Line 1754">
          <a:extLst>
            <a:ext uri="{FF2B5EF4-FFF2-40B4-BE49-F238E27FC236}">
              <a16:creationId xmlns="" xmlns:a16="http://schemas.microsoft.com/office/drawing/2014/main" id="{3D4EFB18-CF1E-4A44-A7ED-8730B8FD7CFF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90" name="Line 1755">
          <a:extLst>
            <a:ext uri="{FF2B5EF4-FFF2-40B4-BE49-F238E27FC236}">
              <a16:creationId xmlns="" xmlns:a16="http://schemas.microsoft.com/office/drawing/2014/main" id="{37755E35-AD0C-4F9B-8F99-8FF2A4F1E0C4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391" name="Line 1756">
          <a:extLst>
            <a:ext uri="{FF2B5EF4-FFF2-40B4-BE49-F238E27FC236}">
              <a16:creationId xmlns="" xmlns:a16="http://schemas.microsoft.com/office/drawing/2014/main" id="{16E67539-113B-4F75-AD04-3694EEEF215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2" name="Line 1743">
          <a:extLst>
            <a:ext uri="{FF2B5EF4-FFF2-40B4-BE49-F238E27FC236}">
              <a16:creationId xmlns="" xmlns:a16="http://schemas.microsoft.com/office/drawing/2014/main" id="{265A5316-B7D1-43CA-9A29-14C0CC75E30F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3" name="Line 1744">
          <a:extLst>
            <a:ext uri="{FF2B5EF4-FFF2-40B4-BE49-F238E27FC236}">
              <a16:creationId xmlns="" xmlns:a16="http://schemas.microsoft.com/office/drawing/2014/main" id="{105EA3A7-D12D-4AA4-8544-6D999B74D47C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4" name="Line 1745">
          <a:extLst>
            <a:ext uri="{FF2B5EF4-FFF2-40B4-BE49-F238E27FC236}">
              <a16:creationId xmlns="" xmlns:a16="http://schemas.microsoft.com/office/drawing/2014/main" id="{1BA58346-2BBA-4BDE-9C42-25116B2AF9D7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5" name="Line 1746">
          <a:extLst>
            <a:ext uri="{FF2B5EF4-FFF2-40B4-BE49-F238E27FC236}">
              <a16:creationId xmlns="" xmlns:a16="http://schemas.microsoft.com/office/drawing/2014/main" id="{15EE080E-3E64-40E8-BB0B-23E5119F17D9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6" name="Line 1747">
          <a:extLst>
            <a:ext uri="{FF2B5EF4-FFF2-40B4-BE49-F238E27FC236}">
              <a16:creationId xmlns="" xmlns:a16="http://schemas.microsoft.com/office/drawing/2014/main" id="{DE948BD4-6F5C-496C-B780-4CF921DEFDCC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7" name="Line 1748">
          <a:extLst>
            <a:ext uri="{FF2B5EF4-FFF2-40B4-BE49-F238E27FC236}">
              <a16:creationId xmlns="" xmlns:a16="http://schemas.microsoft.com/office/drawing/2014/main" id="{775EE2A7-725E-4995-9DED-E7A492684F32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8" name="Line 1749">
          <a:extLst>
            <a:ext uri="{FF2B5EF4-FFF2-40B4-BE49-F238E27FC236}">
              <a16:creationId xmlns="" xmlns:a16="http://schemas.microsoft.com/office/drawing/2014/main" id="{A58420FB-8DB6-4EEE-85E6-74D6BC1E17C7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399" name="Line 1750">
          <a:extLst>
            <a:ext uri="{FF2B5EF4-FFF2-40B4-BE49-F238E27FC236}">
              <a16:creationId xmlns="" xmlns:a16="http://schemas.microsoft.com/office/drawing/2014/main" id="{9C1786E7-A008-4850-970F-4FDE8D9D4309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0" name="Line 1751">
          <a:extLst>
            <a:ext uri="{FF2B5EF4-FFF2-40B4-BE49-F238E27FC236}">
              <a16:creationId xmlns="" xmlns:a16="http://schemas.microsoft.com/office/drawing/2014/main" id="{C510AA50-D9FD-4F6D-A5CE-78BB63CD6D1C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1" name="Line 1752">
          <a:extLst>
            <a:ext uri="{FF2B5EF4-FFF2-40B4-BE49-F238E27FC236}">
              <a16:creationId xmlns="" xmlns:a16="http://schemas.microsoft.com/office/drawing/2014/main" id="{74A28901-7892-4CB4-9227-5E6FAA8C7010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2" name="Line 1753">
          <a:extLst>
            <a:ext uri="{FF2B5EF4-FFF2-40B4-BE49-F238E27FC236}">
              <a16:creationId xmlns="" xmlns:a16="http://schemas.microsoft.com/office/drawing/2014/main" id="{007CE291-A012-4467-B233-DB8B1D89D048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3" name="Line 1754">
          <a:extLst>
            <a:ext uri="{FF2B5EF4-FFF2-40B4-BE49-F238E27FC236}">
              <a16:creationId xmlns="" xmlns:a16="http://schemas.microsoft.com/office/drawing/2014/main" id="{9A1D6DDB-C66A-4A29-8F6D-DEBFE5A830C8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4" name="Line 1755">
          <a:extLst>
            <a:ext uri="{FF2B5EF4-FFF2-40B4-BE49-F238E27FC236}">
              <a16:creationId xmlns="" xmlns:a16="http://schemas.microsoft.com/office/drawing/2014/main" id="{05320B1A-1BAB-4006-939C-3ADB967155B6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3405" name="Line 1756">
          <a:extLst>
            <a:ext uri="{FF2B5EF4-FFF2-40B4-BE49-F238E27FC236}">
              <a16:creationId xmlns="" xmlns:a16="http://schemas.microsoft.com/office/drawing/2014/main" id="{48071CF7-B8D4-4DAF-AD91-5BD484367852}"/>
            </a:ext>
          </a:extLst>
        </xdr:cNvPr>
        <xdr:cNvSpPr>
          <a:spLocks noChangeShapeType="1"/>
        </xdr:cNvSpPr>
      </xdr:nvSpPr>
      <xdr:spPr bwMode="auto">
        <a:xfrm>
          <a:off x="5715000" y="2682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06" name="Line 1743">
          <a:extLst>
            <a:ext uri="{FF2B5EF4-FFF2-40B4-BE49-F238E27FC236}">
              <a16:creationId xmlns="" xmlns:a16="http://schemas.microsoft.com/office/drawing/2014/main" id="{F6565068-3C2D-479B-BF86-F8C2486142E4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07" name="Line 1744">
          <a:extLst>
            <a:ext uri="{FF2B5EF4-FFF2-40B4-BE49-F238E27FC236}">
              <a16:creationId xmlns="" xmlns:a16="http://schemas.microsoft.com/office/drawing/2014/main" id="{BFD8279B-07ED-4607-9743-C1323A86BE79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08" name="Line 1745">
          <a:extLst>
            <a:ext uri="{FF2B5EF4-FFF2-40B4-BE49-F238E27FC236}">
              <a16:creationId xmlns="" xmlns:a16="http://schemas.microsoft.com/office/drawing/2014/main" id="{C14BA172-FA94-4B7C-971C-4A951421D255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09" name="Line 1746">
          <a:extLst>
            <a:ext uri="{FF2B5EF4-FFF2-40B4-BE49-F238E27FC236}">
              <a16:creationId xmlns="" xmlns:a16="http://schemas.microsoft.com/office/drawing/2014/main" id="{62EED2A8-26DE-4B68-BDA7-0585A7614430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0" name="Line 1747">
          <a:extLst>
            <a:ext uri="{FF2B5EF4-FFF2-40B4-BE49-F238E27FC236}">
              <a16:creationId xmlns="" xmlns:a16="http://schemas.microsoft.com/office/drawing/2014/main" id="{34807D93-C902-455A-A796-0ABC7149ED80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1" name="Line 1748">
          <a:extLst>
            <a:ext uri="{FF2B5EF4-FFF2-40B4-BE49-F238E27FC236}">
              <a16:creationId xmlns="" xmlns:a16="http://schemas.microsoft.com/office/drawing/2014/main" id="{463BF516-30DA-49EE-9069-501205EB1675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2" name="Line 1749">
          <a:extLst>
            <a:ext uri="{FF2B5EF4-FFF2-40B4-BE49-F238E27FC236}">
              <a16:creationId xmlns="" xmlns:a16="http://schemas.microsoft.com/office/drawing/2014/main" id="{C743106E-B33E-4FFC-80E2-61A730EFB361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3" name="Line 1750">
          <a:extLst>
            <a:ext uri="{FF2B5EF4-FFF2-40B4-BE49-F238E27FC236}">
              <a16:creationId xmlns="" xmlns:a16="http://schemas.microsoft.com/office/drawing/2014/main" id="{A0CF92B9-EFB1-4B0F-841F-F5EC02BC1F46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4" name="Line 1751">
          <a:extLst>
            <a:ext uri="{FF2B5EF4-FFF2-40B4-BE49-F238E27FC236}">
              <a16:creationId xmlns="" xmlns:a16="http://schemas.microsoft.com/office/drawing/2014/main" id="{072C41C1-6F87-469F-891D-5344EAA38356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5" name="Line 1752">
          <a:extLst>
            <a:ext uri="{FF2B5EF4-FFF2-40B4-BE49-F238E27FC236}">
              <a16:creationId xmlns="" xmlns:a16="http://schemas.microsoft.com/office/drawing/2014/main" id="{5C0FCE99-EAA6-4EF4-98B7-B637C90541E2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6" name="Line 1753">
          <a:extLst>
            <a:ext uri="{FF2B5EF4-FFF2-40B4-BE49-F238E27FC236}">
              <a16:creationId xmlns="" xmlns:a16="http://schemas.microsoft.com/office/drawing/2014/main" id="{BA0373FF-47FE-4902-BCAB-49046F77A705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7" name="Line 1754">
          <a:extLst>
            <a:ext uri="{FF2B5EF4-FFF2-40B4-BE49-F238E27FC236}">
              <a16:creationId xmlns="" xmlns:a16="http://schemas.microsoft.com/office/drawing/2014/main" id="{253D7C3A-EF53-41BC-A5C3-8FEDABC8B893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8" name="Line 1755">
          <a:extLst>
            <a:ext uri="{FF2B5EF4-FFF2-40B4-BE49-F238E27FC236}">
              <a16:creationId xmlns="" xmlns:a16="http://schemas.microsoft.com/office/drawing/2014/main" id="{E2009075-20B5-4A27-8037-8200B2FA64E2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19" name="Line 1756">
          <a:extLst>
            <a:ext uri="{FF2B5EF4-FFF2-40B4-BE49-F238E27FC236}">
              <a16:creationId xmlns="" xmlns:a16="http://schemas.microsoft.com/office/drawing/2014/main" id="{30586BE4-E2E1-4147-8249-FF840CB8C71C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0" name="Line 1743">
          <a:extLst>
            <a:ext uri="{FF2B5EF4-FFF2-40B4-BE49-F238E27FC236}">
              <a16:creationId xmlns="" xmlns:a16="http://schemas.microsoft.com/office/drawing/2014/main" id="{2F649E6E-3A96-4972-8CEF-2DE67FF93866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1" name="Line 1744">
          <a:extLst>
            <a:ext uri="{FF2B5EF4-FFF2-40B4-BE49-F238E27FC236}">
              <a16:creationId xmlns="" xmlns:a16="http://schemas.microsoft.com/office/drawing/2014/main" id="{EB3A0BEE-D51C-457B-9D0E-0AAED22069BB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2" name="Line 1745">
          <a:extLst>
            <a:ext uri="{FF2B5EF4-FFF2-40B4-BE49-F238E27FC236}">
              <a16:creationId xmlns="" xmlns:a16="http://schemas.microsoft.com/office/drawing/2014/main" id="{E41DD667-77C3-4BFC-BFD2-61D7BDF24F21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3" name="Line 1746">
          <a:extLst>
            <a:ext uri="{FF2B5EF4-FFF2-40B4-BE49-F238E27FC236}">
              <a16:creationId xmlns="" xmlns:a16="http://schemas.microsoft.com/office/drawing/2014/main" id="{9697944B-41AD-4642-B648-201FCE70E16B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4" name="Line 1747">
          <a:extLst>
            <a:ext uri="{FF2B5EF4-FFF2-40B4-BE49-F238E27FC236}">
              <a16:creationId xmlns="" xmlns:a16="http://schemas.microsoft.com/office/drawing/2014/main" id="{73500575-BEB1-4BFE-BFCF-8459DEE08187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5" name="Line 1748">
          <a:extLst>
            <a:ext uri="{FF2B5EF4-FFF2-40B4-BE49-F238E27FC236}">
              <a16:creationId xmlns="" xmlns:a16="http://schemas.microsoft.com/office/drawing/2014/main" id="{82BDEF27-214C-4760-A115-406EB5D27093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6" name="Line 1749">
          <a:extLst>
            <a:ext uri="{FF2B5EF4-FFF2-40B4-BE49-F238E27FC236}">
              <a16:creationId xmlns="" xmlns:a16="http://schemas.microsoft.com/office/drawing/2014/main" id="{ECE9BDC5-8671-4DB3-83E1-7696435A0892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7" name="Line 1750">
          <a:extLst>
            <a:ext uri="{FF2B5EF4-FFF2-40B4-BE49-F238E27FC236}">
              <a16:creationId xmlns="" xmlns:a16="http://schemas.microsoft.com/office/drawing/2014/main" id="{B222FB7D-9E26-4AFF-9DC4-F4F72463553A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8" name="Line 1751">
          <a:extLst>
            <a:ext uri="{FF2B5EF4-FFF2-40B4-BE49-F238E27FC236}">
              <a16:creationId xmlns="" xmlns:a16="http://schemas.microsoft.com/office/drawing/2014/main" id="{3B24BE40-C015-4A2E-AFD3-66AFE06F2D77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29" name="Line 1752">
          <a:extLst>
            <a:ext uri="{FF2B5EF4-FFF2-40B4-BE49-F238E27FC236}">
              <a16:creationId xmlns="" xmlns:a16="http://schemas.microsoft.com/office/drawing/2014/main" id="{41A18496-5F0F-4180-B09E-DE8258C86BA8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0" name="Line 1753">
          <a:extLst>
            <a:ext uri="{FF2B5EF4-FFF2-40B4-BE49-F238E27FC236}">
              <a16:creationId xmlns="" xmlns:a16="http://schemas.microsoft.com/office/drawing/2014/main" id="{06E2F128-1816-4E5D-BAF6-EEBD117D7110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1" name="Line 1754">
          <a:extLst>
            <a:ext uri="{FF2B5EF4-FFF2-40B4-BE49-F238E27FC236}">
              <a16:creationId xmlns="" xmlns:a16="http://schemas.microsoft.com/office/drawing/2014/main" id="{58D4EA69-649D-4275-BBC7-159023A3D062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2" name="Line 1755">
          <a:extLst>
            <a:ext uri="{FF2B5EF4-FFF2-40B4-BE49-F238E27FC236}">
              <a16:creationId xmlns="" xmlns:a16="http://schemas.microsoft.com/office/drawing/2014/main" id="{8EF20D21-12BA-42C2-85BB-268A93FCD44B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3" name="Line 1756">
          <a:extLst>
            <a:ext uri="{FF2B5EF4-FFF2-40B4-BE49-F238E27FC236}">
              <a16:creationId xmlns="" xmlns:a16="http://schemas.microsoft.com/office/drawing/2014/main" id="{31551061-C411-4B5A-BF99-788369B094A0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4" name="Line 1743">
          <a:extLst>
            <a:ext uri="{FF2B5EF4-FFF2-40B4-BE49-F238E27FC236}">
              <a16:creationId xmlns="" xmlns:a16="http://schemas.microsoft.com/office/drawing/2014/main" id="{4CBA79EB-57D9-43CE-A497-C3630D191D36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5" name="Line 1744">
          <a:extLst>
            <a:ext uri="{FF2B5EF4-FFF2-40B4-BE49-F238E27FC236}">
              <a16:creationId xmlns="" xmlns:a16="http://schemas.microsoft.com/office/drawing/2014/main" id="{954A0293-8598-4C27-9086-F97AB1E8A479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6" name="Line 1745">
          <a:extLst>
            <a:ext uri="{FF2B5EF4-FFF2-40B4-BE49-F238E27FC236}">
              <a16:creationId xmlns="" xmlns:a16="http://schemas.microsoft.com/office/drawing/2014/main" id="{26BB2FD9-0E55-4559-A81A-6CC52E81371B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7" name="Line 1746">
          <a:extLst>
            <a:ext uri="{FF2B5EF4-FFF2-40B4-BE49-F238E27FC236}">
              <a16:creationId xmlns="" xmlns:a16="http://schemas.microsoft.com/office/drawing/2014/main" id="{05A7546D-D463-413E-A4F4-8CB2D166304F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8" name="Line 1747">
          <a:extLst>
            <a:ext uri="{FF2B5EF4-FFF2-40B4-BE49-F238E27FC236}">
              <a16:creationId xmlns="" xmlns:a16="http://schemas.microsoft.com/office/drawing/2014/main" id="{DA94BE3F-B382-4DF2-88F9-0DC129252731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39" name="Line 1748">
          <a:extLst>
            <a:ext uri="{FF2B5EF4-FFF2-40B4-BE49-F238E27FC236}">
              <a16:creationId xmlns="" xmlns:a16="http://schemas.microsoft.com/office/drawing/2014/main" id="{DC34BA43-6C57-4105-BA07-87C243811540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0" name="Line 1749">
          <a:extLst>
            <a:ext uri="{FF2B5EF4-FFF2-40B4-BE49-F238E27FC236}">
              <a16:creationId xmlns="" xmlns:a16="http://schemas.microsoft.com/office/drawing/2014/main" id="{67DB66D5-0360-480A-A1E0-06BA8D6EF474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1" name="Line 1750">
          <a:extLst>
            <a:ext uri="{FF2B5EF4-FFF2-40B4-BE49-F238E27FC236}">
              <a16:creationId xmlns="" xmlns:a16="http://schemas.microsoft.com/office/drawing/2014/main" id="{142AE7C3-91EE-4966-ABDE-396173E00AB8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2" name="Line 1751">
          <a:extLst>
            <a:ext uri="{FF2B5EF4-FFF2-40B4-BE49-F238E27FC236}">
              <a16:creationId xmlns="" xmlns:a16="http://schemas.microsoft.com/office/drawing/2014/main" id="{F3F1E2F2-6AAF-4362-9B8C-1E655A7E4A03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3" name="Line 1752">
          <a:extLst>
            <a:ext uri="{FF2B5EF4-FFF2-40B4-BE49-F238E27FC236}">
              <a16:creationId xmlns="" xmlns:a16="http://schemas.microsoft.com/office/drawing/2014/main" id="{E8D5A5D3-BE83-439E-A8DD-8BFA9C5A4040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4" name="Line 1753">
          <a:extLst>
            <a:ext uri="{FF2B5EF4-FFF2-40B4-BE49-F238E27FC236}">
              <a16:creationId xmlns="" xmlns:a16="http://schemas.microsoft.com/office/drawing/2014/main" id="{EA104001-F206-4E3B-AF03-31DF86B30FDB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5" name="Line 1754">
          <a:extLst>
            <a:ext uri="{FF2B5EF4-FFF2-40B4-BE49-F238E27FC236}">
              <a16:creationId xmlns="" xmlns:a16="http://schemas.microsoft.com/office/drawing/2014/main" id="{C4443DFF-AE76-4253-922D-9BD54822E5B0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6" name="Line 1755">
          <a:extLst>
            <a:ext uri="{FF2B5EF4-FFF2-40B4-BE49-F238E27FC236}">
              <a16:creationId xmlns="" xmlns:a16="http://schemas.microsoft.com/office/drawing/2014/main" id="{01B6F154-48D7-4D42-8F0A-D44007180FA8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459</xdr:row>
      <xdr:rowOff>0</xdr:rowOff>
    </xdr:from>
    <xdr:to>
      <xdr:col>10</xdr:col>
      <xdr:colOff>38100</xdr:colOff>
      <xdr:row>459</xdr:row>
      <xdr:rowOff>0</xdr:rowOff>
    </xdr:to>
    <xdr:sp macro="" textlink="">
      <xdr:nvSpPr>
        <xdr:cNvPr id="3447" name="Line 1756">
          <a:extLst>
            <a:ext uri="{FF2B5EF4-FFF2-40B4-BE49-F238E27FC236}">
              <a16:creationId xmlns="" xmlns:a16="http://schemas.microsoft.com/office/drawing/2014/main" id="{923E435E-2513-47DE-8046-F6DE45B5AA97}"/>
            </a:ext>
          </a:extLst>
        </xdr:cNvPr>
        <xdr:cNvSpPr>
          <a:spLocks noChangeShapeType="1"/>
        </xdr:cNvSpPr>
      </xdr:nvSpPr>
      <xdr:spPr bwMode="auto">
        <a:xfrm>
          <a:off x="5715000" y="2747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76" name="Line 1743">
          <a:extLst>
            <a:ext uri="{FF2B5EF4-FFF2-40B4-BE49-F238E27FC236}">
              <a16:creationId xmlns="" xmlns:a16="http://schemas.microsoft.com/office/drawing/2014/main" id="{9C61A725-C103-4A0C-ACE4-F27FA725557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77" name="Line 1744">
          <a:extLst>
            <a:ext uri="{FF2B5EF4-FFF2-40B4-BE49-F238E27FC236}">
              <a16:creationId xmlns="" xmlns:a16="http://schemas.microsoft.com/office/drawing/2014/main" id="{FDFCB175-53C3-4229-8D86-7046915FB431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78" name="Line 1745">
          <a:extLst>
            <a:ext uri="{FF2B5EF4-FFF2-40B4-BE49-F238E27FC236}">
              <a16:creationId xmlns="" xmlns:a16="http://schemas.microsoft.com/office/drawing/2014/main" id="{E0C4AA3A-514C-4FE3-BE50-81FA9201B2D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79" name="Line 1746">
          <a:extLst>
            <a:ext uri="{FF2B5EF4-FFF2-40B4-BE49-F238E27FC236}">
              <a16:creationId xmlns="" xmlns:a16="http://schemas.microsoft.com/office/drawing/2014/main" id="{DF71EA0F-0DE9-441F-9CAF-6851D2BD4406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0" name="Line 1747">
          <a:extLst>
            <a:ext uri="{FF2B5EF4-FFF2-40B4-BE49-F238E27FC236}">
              <a16:creationId xmlns="" xmlns:a16="http://schemas.microsoft.com/office/drawing/2014/main" id="{D517F044-84BA-40FF-A4C1-8F8E13A6973C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1" name="Line 1748">
          <a:extLst>
            <a:ext uri="{FF2B5EF4-FFF2-40B4-BE49-F238E27FC236}">
              <a16:creationId xmlns="" xmlns:a16="http://schemas.microsoft.com/office/drawing/2014/main" id="{B873B230-3E24-4F97-BE7D-D4676680F487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2" name="Line 1749">
          <a:extLst>
            <a:ext uri="{FF2B5EF4-FFF2-40B4-BE49-F238E27FC236}">
              <a16:creationId xmlns="" xmlns:a16="http://schemas.microsoft.com/office/drawing/2014/main" id="{6A13BF14-55C4-4744-BFDC-F7CECBD0DA0A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3" name="Line 1750">
          <a:extLst>
            <a:ext uri="{FF2B5EF4-FFF2-40B4-BE49-F238E27FC236}">
              <a16:creationId xmlns="" xmlns:a16="http://schemas.microsoft.com/office/drawing/2014/main" id="{927B762B-C34E-40E3-8BC7-5194AE82E77E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4" name="Line 1751">
          <a:extLst>
            <a:ext uri="{FF2B5EF4-FFF2-40B4-BE49-F238E27FC236}">
              <a16:creationId xmlns="" xmlns:a16="http://schemas.microsoft.com/office/drawing/2014/main" id="{9F08DB3C-B6FE-4FAD-9761-DEF5D583F6BC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5" name="Line 1752">
          <a:extLst>
            <a:ext uri="{FF2B5EF4-FFF2-40B4-BE49-F238E27FC236}">
              <a16:creationId xmlns="" xmlns:a16="http://schemas.microsoft.com/office/drawing/2014/main" id="{F970BCB8-41E0-47AD-9FF4-7A962D19022F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6" name="Line 1753">
          <a:extLst>
            <a:ext uri="{FF2B5EF4-FFF2-40B4-BE49-F238E27FC236}">
              <a16:creationId xmlns="" xmlns:a16="http://schemas.microsoft.com/office/drawing/2014/main" id="{18EB8BFD-090D-4A94-8DB8-282037BC722E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7" name="Line 1754">
          <a:extLst>
            <a:ext uri="{FF2B5EF4-FFF2-40B4-BE49-F238E27FC236}">
              <a16:creationId xmlns="" xmlns:a16="http://schemas.microsoft.com/office/drawing/2014/main" id="{F9A1553E-E996-43DA-B07A-1E39287F83FE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8" name="Line 1755">
          <a:extLst>
            <a:ext uri="{FF2B5EF4-FFF2-40B4-BE49-F238E27FC236}">
              <a16:creationId xmlns="" xmlns:a16="http://schemas.microsoft.com/office/drawing/2014/main" id="{465BC1F2-FC2A-45E0-B6F1-DE75663BFE9A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89" name="Line 1756">
          <a:extLst>
            <a:ext uri="{FF2B5EF4-FFF2-40B4-BE49-F238E27FC236}">
              <a16:creationId xmlns="" xmlns:a16="http://schemas.microsoft.com/office/drawing/2014/main" id="{57497AD5-A125-444F-BC21-2EBA59BE75AC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0" name="Line 1743">
          <a:extLst>
            <a:ext uri="{FF2B5EF4-FFF2-40B4-BE49-F238E27FC236}">
              <a16:creationId xmlns="" xmlns:a16="http://schemas.microsoft.com/office/drawing/2014/main" id="{2AE659AE-C27F-4473-BFEC-DE2FA55559F9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1" name="Line 1744">
          <a:extLst>
            <a:ext uri="{FF2B5EF4-FFF2-40B4-BE49-F238E27FC236}">
              <a16:creationId xmlns="" xmlns:a16="http://schemas.microsoft.com/office/drawing/2014/main" id="{040F6258-8EC7-45D9-99EF-B359D1802E9A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2" name="Line 1745">
          <a:extLst>
            <a:ext uri="{FF2B5EF4-FFF2-40B4-BE49-F238E27FC236}">
              <a16:creationId xmlns="" xmlns:a16="http://schemas.microsoft.com/office/drawing/2014/main" id="{F34FC3C5-F660-49F1-8104-956112492961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3" name="Line 1746">
          <a:extLst>
            <a:ext uri="{FF2B5EF4-FFF2-40B4-BE49-F238E27FC236}">
              <a16:creationId xmlns="" xmlns:a16="http://schemas.microsoft.com/office/drawing/2014/main" id="{FFAF99F0-6849-4F7D-BB1F-3F3A7319F64F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4" name="Line 1747">
          <a:extLst>
            <a:ext uri="{FF2B5EF4-FFF2-40B4-BE49-F238E27FC236}">
              <a16:creationId xmlns="" xmlns:a16="http://schemas.microsoft.com/office/drawing/2014/main" id="{A87135D8-B078-4BD6-9C96-0E5AEDDC0DCE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5" name="Line 1748">
          <a:extLst>
            <a:ext uri="{FF2B5EF4-FFF2-40B4-BE49-F238E27FC236}">
              <a16:creationId xmlns="" xmlns:a16="http://schemas.microsoft.com/office/drawing/2014/main" id="{990E5CDD-029B-44F1-B310-56BB608DD1B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6" name="Line 1749">
          <a:extLst>
            <a:ext uri="{FF2B5EF4-FFF2-40B4-BE49-F238E27FC236}">
              <a16:creationId xmlns="" xmlns:a16="http://schemas.microsoft.com/office/drawing/2014/main" id="{040C41C7-AF28-41DB-A6EE-3739D642604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7" name="Line 1750">
          <a:extLst>
            <a:ext uri="{FF2B5EF4-FFF2-40B4-BE49-F238E27FC236}">
              <a16:creationId xmlns="" xmlns:a16="http://schemas.microsoft.com/office/drawing/2014/main" id="{1831C3DF-74D0-4F98-A81B-6AAAD926A39D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8" name="Line 1751">
          <a:extLst>
            <a:ext uri="{FF2B5EF4-FFF2-40B4-BE49-F238E27FC236}">
              <a16:creationId xmlns="" xmlns:a16="http://schemas.microsoft.com/office/drawing/2014/main" id="{6616EF3D-3CA0-4E49-9E91-BBBD0BD5ED45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499" name="Line 1752">
          <a:extLst>
            <a:ext uri="{FF2B5EF4-FFF2-40B4-BE49-F238E27FC236}">
              <a16:creationId xmlns="" xmlns:a16="http://schemas.microsoft.com/office/drawing/2014/main" id="{7CB20A2C-2537-44F4-9760-11F6D38CEC8F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500" name="Line 1753">
          <a:extLst>
            <a:ext uri="{FF2B5EF4-FFF2-40B4-BE49-F238E27FC236}">
              <a16:creationId xmlns="" xmlns:a16="http://schemas.microsoft.com/office/drawing/2014/main" id="{0EFDD4D4-EBBE-4993-9644-8A0DB2AD11DA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501" name="Line 1754">
          <a:extLst>
            <a:ext uri="{FF2B5EF4-FFF2-40B4-BE49-F238E27FC236}">
              <a16:creationId xmlns="" xmlns:a16="http://schemas.microsoft.com/office/drawing/2014/main" id="{660A163A-085D-4D98-8770-2CDD05B2C058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502" name="Line 1755">
          <a:extLst>
            <a:ext uri="{FF2B5EF4-FFF2-40B4-BE49-F238E27FC236}">
              <a16:creationId xmlns="" xmlns:a16="http://schemas.microsoft.com/office/drawing/2014/main" id="{8DFEF798-79C0-4B2C-A253-C6076223E824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3503" name="Line 1756">
          <a:extLst>
            <a:ext uri="{FF2B5EF4-FFF2-40B4-BE49-F238E27FC236}">
              <a16:creationId xmlns="" xmlns:a16="http://schemas.microsoft.com/office/drawing/2014/main" id="{A641F6B6-B9C8-454F-8125-8B8228B93266}"/>
            </a:ext>
          </a:extLst>
        </xdr:cNvPr>
        <xdr:cNvSpPr>
          <a:spLocks noChangeShapeType="1"/>
        </xdr:cNvSpPr>
      </xdr:nvSpPr>
      <xdr:spPr bwMode="auto">
        <a:xfrm>
          <a:off x="5715000" y="2617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0" name="Line 2086">
          <a:extLst>
            <a:ext uri="{FF2B5EF4-FFF2-40B4-BE49-F238E27FC236}">
              <a16:creationId xmlns="" xmlns:a16="http://schemas.microsoft.com/office/drawing/2014/main" id="{3FA194AA-1FEE-4FEE-965D-0DD3501A6F23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1" name="Line 2087">
          <a:extLst>
            <a:ext uri="{FF2B5EF4-FFF2-40B4-BE49-F238E27FC236}">
              <a16:creationId xmlns="" xmlns:a16="http://schemas.microsoft.com/office/drawing/2014/main" id="{44E25D09-CFAD-4041-BBF6-236683A803D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2" name="Line 2088">
          <a:extLst>
            <a:ext uri="{FF2B5EF4-FFF2-40B4-BE49-F238E27FC236}">
              <a16:creationId xmlns="" xmlns:a16="http://schemas.microsoft.com/office/drawing/2014/main" id="{002D85F5-6F74-4AD0-960D-3D030E5CC516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3" name="Line 2089">
          <a:extLst>
            <a:ext uri="{FF2B5EF4-FFF2-40B4-BE49-F238E27FC236}">
              <a16:creationId xmlns="" xmlns:a16="http://schemas.microsoft.com/office/drawing/2014/main" id="{42385C4F-1593-4DFB-A6E6-8297B3AD7149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4" name="Line 2090">
          <a:extLst>
            <a:ext uri="{FF2B5EF4-FFF2-40B4-BE49-F238E27FC236}">
              <a16:creationId xmlns="" xmlns:a16="http://schemas.microsoft.com/office/drawing/2014/main" id="{80C0D647-F1C3-4D4A-9E0A-5F892E3732E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5" name="Line 2091">
          <a:extLst>
            <a:ext uri="{FF2B5EF4-FFF2-40B4-BE49-F238E27FC236}">
              <a16:creationId xmlns="" xmlns:a16="http://schemas.microsoft.com/office/drawing/2014/main" id="{B4F2AE37-5D38-4D22-915F-24956C795ED3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6" name="Line 2092">
          <a:extLst>
            <a:ext uri="{FF2B5EF4-FFF2-40B4-BE49-F238E27FC236}">
              <a16:creationId xmlns="" xmlns:a16="http://schemas.microsoft.com/office/drawing/2014/main" id="{1F7C8E59-0CFA-4D29-BB33-F25C61CB21E1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7" name="Line 2093">
          <a:extLst>
            <a:ext uri="{FF2B5EF4-FFF2-40B4-BE49-F238E27FC236}">
              <a16:creationId xmlns="" xmlns:a16="http://schemas.microsoft.com/office/drawing/2014/main" id="{227CF199-37E0-4D98-91B8-A36267E8B3A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8" name="Line 2094">
          <a:extLst>
            <a:ext uri="{FF2B5EF4-FFF2-40B4-BE49-F238E27FC236}">
              <a16:creationId xmlns="" xmlns:a16="http://schemas.microsoft.com/office/drawing/2014/main" id="{56098BB0-3D13-4AA7-8A5E-05AC511A09BF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79" name="Line 2095">
          <a:extLst>
            <a:ext uri="{FF2B5EF4-FFF2-40B4-BE49-F238E27FC236}">
              <a16:creationId xmlns="" xmlns:a16="http://schemas.microsoft.com/office/drawing/2014/main" id="{620DFEC2-CCDE-4549-AC1A-37DBA24A915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0" name="Line 2096">
          <a:extLst>
            <a:ext uri="{FF2B5EF4-FFF2-40B4-BE49-F238E27FC236}">
              <a16:creationId xmlns="" xmlns:a16="http://schemas.microsoft.com/office/drawing/2014/main" id="{355F976F-373A-41D9-8919-CD70263730B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1" name="Line 2097">
          <a:extLst>
            <a:ext uri="{FF2B5EF4-FFF2-40B4-BE49-F238E27FC236}">
              <a16:creationId xmlns="" xmlns:a16="http://schemas.microsoft.com/office/drawing/2014/main" id="{AFE728D6-E3C6-4C6A-9EB3-4CBE46A13235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2" name="Line 2098">
          <a:extLst>
            <a:ext uri="{FF2B5EF4-FFF2-40B4-BE49-F238E27FC236}">
              <a16:creationId xmlns="" xmlns:a16="http://schemas.microsoft.com/office/drawing/2014/main" id="{81D7596C-9137-4BB8-B41E-84DBF974E24B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3" name="Line 2099">
          <a:extLst>
            <a:ext uri="{FF2B5EF4-FFF2-40B4-BE49-F238E27FC236}">
              <a16:creationId xmlns="" xmlns:a16="http://schemas.microsoft.com/office/drawing/2014/main" id="{16D81744-E427-4690-AFAE-26CC3E4BC62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4" name="Line 1827">
          <a:extLst>
            <a:ext uri="{FF2B5EF4-FFF2-40B4-BE49-F238E27FC236}">
              <a16:creationId xmlns="" xmlns:a16="http://schemas.microsoft.com/office/drawing/2014/main" id="{F9EB0D29-B356-49C2-9F9A-BAF6E9B2B951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5" name="Line 1828">
          <a:extLst>
            <a:ext uri="{FF2B5EF4-FFF2-40B4-BE49-F238E27FC236}">
              <a16:creationId xmlns="" xmlns:a16="http://schemas.microsoft.com/office/drawing/2014/main" id="{52FA8075-9736-48BA-8C57-7EC9D296863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6" name="Line 1829">
          <a:extLst>
            <a:ext uri="{FF2B5EF4-FFF2-40B4-BE49-F238E27FC236}">
              <a16:creationId xmlns="" xmlns:a16="http://schemas.microsoft.com/office/drawing/2014/main" id="{C3B62D58-6C88-40B2-93F9-333F6C0AB74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7" name="Line 1830">
          <a:extLst>
            <a:ext uri="{FF2B5EF4-FFF2-40B4-BE49-F238E27FC236}">
              <a16:creationId xmlns="" xmlns:a16="http://schemas.microsoft.com/office/drawing/2014/main" id="{CF256EBA-9099-4034-8319-5394FA02F97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8" name="Line 1831">
          <a:extLst>
            <a:ext uri="{FF2B5EF4-FFF2-40B4-BE49-F238E27FC236}">
              <a16:creationId xmlns="" xmlns:a16="http://schemas.microsoft.com/office/drawing/2014/main" id="{A7751C0F-BDFC-4E40-853D-B715ABDF0FF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89" name="Line 1832">
          <a:extLst>
            <a:ext uri="{FF2B5EF4-FFF2-40B4-BE49-F238E27FC236}">
              <a16:creationId xmlns="" xmlns:a16="http://schemas.microsoft.com/office/drawing/2014/main" id="{DA00A59A-C710-4A84-80F7-752DEB3222B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0" name="Line 1833">
          <a:extLst>
            <a:ext uri="{FF2B5EF4-FFF2-40B4-BE49-F238E27FC236}">
              <a16:creationId xmlns="" xmlns:a16="http://schemas.microsoft.com/office/drawing/2014/main" id="{5CEB57D7-D626-488F-A832-F6E0F7FEBCC0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1" name="Line 1834">
          <a:extLst>
            <a:ext uri="{FF2B5EF4-FFF2-40B4-BE49-F238E27FC236}">
              <a16:creationId xmlns="" xmlns:a16="http://schemas.microsoft.com/office/drawing/2014/main" id="{9057B55B-9C0C-4D83-A040-690C5B9EA3FB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2" name="Line 1835">
          <a:extLst>
            <a:ext uri="{FF2B5EF4-FFF2-40B4-BE49-F238E27FC236}">
              <a16:creationId xmlns="" xmlns:a16="http://schemas.microsoft.com/office/drawing/2014/main" id="{4BCCF34C-87E4-46F1-B7A0-C28414A78DD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3" name="Line 1836">
          <a:extLst>
            <a:ext uri="{FF2B5EF4-FFF2-40B4-BE49-F238E27FC236}">
              <a16:creationId xmlns="" xmlns:a16="http://schemas.microsoft.com/office/drawing/2014/main" id="{E02E246C-CFAE-432E-BE13-D1E54795D2E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4" name="Line 1837">
          <a:extLst>
            <a:ext uri="{FF2B5EF4-FFF2-40B4-BE49-F238E27FC236}">
              <a16:creationId xmlns="" xmlns:a16="http://schemas.microsoft.com/office/drawing/2014/main" id="{7CFA3E4C-0290-4B79-8384-1D03B0E6F50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5" name="Line 1838">
          <a:extLst>
            <a:ext uri="{FF2B5EF4-FFF2-40B4-BE49-F238E27FC236}">
              <a16:creationId xmlns="" xmlns:a16="http://schemas.microsoft.com/office/drawing/2014/main" id="{5010B103-89A4-4033-B679-7A43D53FE2C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6" name="Line 1839">
          <a:extLst>
            <a:ext uri="{FF2B5EF4-FFF2-40B4-BE49-F238E27FC236}">
              <a16:creationId xmlns="" xmlns:a16="http://schemas.microsoft.com/office/drawing/2014/main" id="{78C0DD42-9E43-446D-A875-5F2DB74BF79B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7" name="Line 1840">
          <a:extLst>
            <a:ext uri="{FF2B5EF4-FFF2-40B4-BE49-F238E27FC236}">
              <a16:creationId xmlns="" xmlns:a16="http://schemas.microsoft.com/office/drawing/2014/main" id="{CF0B7B62-68CE-4E44-98C9-9D4124019A7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8" name="Line 1813">
          <a:extLst>
            <a:ext uri="{FF2B5EF4-FFF2-40B4-BE49-F238E27FC236}">
              <a16:creationId xmlns="" xmlns:a16="http://schemas.microsoft.com/office/drawing/2014/main" id="{B1D55C9F-8D2F-4916-A5B4-78AEF9BC11C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799" name="Line 1814">
          <a:extLst>
            <a:ext uri="{FF2B5EF4-FFF2-40B4-BE49-F238E27FC236}">
              <a16:creationId xmlns="" xmlns:a16="http://schemas.microsoft.com/office/drawing/2014/main" id="{71BD58EA-EDFF-4090-A454-D9B90513BA1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0" name="Line 1815">
          <a:extLst>
            <a:ext uri="{FF2B5EF4-FFF2-40B4-BE49-F238E27FC236}">
              <a16:creationId xmlns="" xmlns:a16="http://schemas.microsoft.com/office/drawing/2014/main" id="{4BBA22D4-B785-42A9-B422-DB9C11E69056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1" name="Line 1816">
          <a:extLst>
            <a:ext uri="{FF2B5EF4-FFF2-40B4-BE49-F238E27FC236}">
              <a16:creationId xmlns="" xmlns:a16="http://schemas.microsoft.com/office/drawing/2014/main" id="{ECD3466B-6807-40DF-8B3A-EB49BE8B3183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2" name="Line 1817">
          <a:extLst>
            <a:ext uri="{FF2B5EF4-FFF2-40B4-BE49-F238E27FC236}">
              <a16:creationId xmlns="" xmlns:a16="http://schemas.microsoft.com/office/drawing/2014/main" id="{43EF077F-421D-4680-9984-01E99A32901B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3" name="Line 1818">
          <a:extLst>
            <a:ext uri="{FF2B5EF4-FFF2-40B4-BE49-F238E27FC236}">
              <a16:creationId xmlns="" xmlns:a16="http://schemas.microsoft.com/office/drawing/2014/main" id="{BCECEF3F-F393-492A-983A-0E4BD652174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4" name="Line 1819">
          <a:extLst>
            <a:ext uri="{FF2B5EF4-FFF2-40B4-BE49-F238E27FC236}">
              <a16:creationId xmlns="" xmlns:a16="http://schemas.microsoft.com/office/drawing/2014/main" id="{78B23A71-BBCB-4AD5-A828-BDCF8AD128B1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5" name="Line 1820">
          <a:extLst>
            <a:ext uri="{FF2B5EF4-FFF2-40B4-BE49-F238E27FC236}">
              <a16:creationId xmlns="" xmlns:a16="http://schemas.microsoft.com/office/drawing/2014/main" id="{A8E68070-0C93-42DF-83C7-F6F6B8A0E3A1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6" name="Line 1821">
          <a:extLst>
            <a:ext uri="{FF2B5EF4-FFF2-40B4-BE49-F238E27FC236}">
              <a16:creationId xmlns="" xmlns:a16="http://schemas.microsoft.com/office/drawing/2014/main" id="{376D9535-2BE8-40E0-81A6-33BD88B820E9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7" name="Line 1822">
          <a:extLst>
            <a:ext uri="{FF2B5EF4-FFF2-40B4-BE49-F238E27FC236}">
              <a16:creationId xmlns="" xmlns:a16="http://schemas.microsoft.com/office/drawing/2014/main" id="{230CB125-9F39-4371-B87E-AB57FC1802F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8" name="Line 1823">
          <a:extLst>
            <a:ext uri="{FF2B5EF4-FFF2-40B4-BE49-F238E27FC236}">
              <a16:creationId xmlns="" xmlns:a16="http://schemas.microsoft.com/office/drawing/2014/main" id="{C56DE9D0-6F3B-4354-9BBF-D67BBA24505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09" name="Line 1824">
          <a:extLst>
            <a:ext uri="{FF2B5EF4-FFF2-40B4-BE49-F238E27FC236}">
              <a16:creationId xmlns="" xmlns:a16="http://schemas.microsoft.com/office/drawing/2014/main" id="{80D08E55-5646-4CFE-9D22-4AD5829F007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0" name="Line 1825">
          <a:extLst>
            <a:ext uri="{FF2B5EF4-FFF2-40B4-BE49-F238E27FC236}">
              <a16:creationId xmlns="" xmlns:a16="http://schemas.microsoft.com/office/drawing/2014/main" id="{03BEFBBB-FEB6-411C-AF88-D63B8E6E912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1" name="Line 1826">
          <a:extLst>
            <a:ext uri="{FF2B5EF4-FFF2-40B4-BE49-F238E27FC236}">
              <a16:creationId xmlns="" xmlns:a16="http://schemas.microsoft.com/office/drawing/2014/main" id="{642A61D1-8F1F-492C-B17D-FB3F6705C29F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2" name="Line 2086">
          <a:extLst>
            <a:ext uri="{FF2B5EF4-FFF2-40B4-BE49-F238E27FC236}">
              <a16:creationId xmlns="" xmlns:a16="http://schemas.microsoft.com/office/drawing/2014/main" id="{8ECA3175-3804-4603-81B2-4BC62083F79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3" name="Line 2087">
          <a:extLst>
            <a:ext uri="{FF2B5EF4-FFF2-40B4-BE49-F238E27FC236}">
              <a16:creationId xmlns="" xmlns:a16="http://schemas.microsoft.com/office/drawing/2014/main" id="{4E8AE794-3AC3-476F-A928-84906E799DDF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4" name="Line 2088">
          <a:extLst>
            <a:ext uri="{FF2B5EF4-FFF2-40B4-BE49-F238E27FC236}">
              <a16:creationId xmlns="" xmlns:a16="http://schemas.microsoft.com/office/drawing/2014/main" id="{92D0D123-6A10-41A9-9ED9-7265A52E260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5" name="Line 2089">
          <a:extLst>
            <a:ext uri="{FF2B5EF4-FFF2-40B4-BE49-F238E27FC236}">
              <a16:creationId xmlns="" xmlns:a16="http://schemas.microsoft.com/office/drawing/2014/main" id="{4C66853F-5A38-4868-9E60-83A197165EE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6" name="Line 2090">
          <a:extLst>
            <a:ext uri="{FF2B5EF4-FFF2-40B4-BE49-F238E27FC236}">
              <a16:creationId xmlns="" xmlns:a16="http://schemas.microsoft.com/office/drawing/2014/main" id="{5A25CC16-F629-4345-90D0-F293338DF96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7" name="Line 2091">
          <a:extLst>
            <a:ext uri="{FF2B5EF4-FFF2-40B4-BE49-F238E27FC236}">
              <a16:creationId xmlns="" xmlns:a16="http://schemas.microsoft.com/office/drawing/2014/main" id="{1A57B05C-1A42-4127-9025-72BCFA53318A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8" name="Line 2092">
          <a:extLst>
            <a:ext uri="{FF2B5EF4-FFF2-40B4-BE49-F238E27FC236}">
              <a16:creationId xmlns="" xmlns:a16="http://schemas.microsoft.com/office/drawing/2014/main" id="{DE747618-627A-4F26-9158-DBABBEAC1AD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19" name="Line 2093">
          <a:extLst>
            <a:ext uri="{FF2B5EF4-FFF2-40B4-BE49-F238E27FC236}">
              <a16:creationId xmlns="" xmlns:a16="http://schemas.microsoft.com/office/drawing/2014/main" id="{537B1975-9250-4EC5-86C3-17269E40EB25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0" name="Line 2094">
          <a:extLst>
            <a:ext uri="{FF2B5EF4-FFF2-40B4-BE49-F238E27FC236}">
              <a16:creationId xmlns="" xmlns:a16="http://schemas.microsoft.com/office/drawing/2014/main" id="{530253AC-7F4D-47DF-8DDD-E042A02490B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1" name="Line 2095">
          <a:extLst>
            <a:ext uri="{FF2B5EF4-FFF2-40B4-BE49-F238E27FC236}">
              <a16:creationId xmlns="" xmlns:a16="http://schemas.microsoft.com/office/drawing/2014/main" id="{B93B68A7-60E8-4979-920A-A8847774F766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2" name="Line 2096">
          <a:extLst>
            <a:ext uri="{FF2B5EF4-FFF2-40B4-BE49-F238E27FC236}">
              <a16:creationId xmlns="" xmlns:a16="http://schemas.microsoft.com/office/drawing/2014/main" id="{D21E00A4-0481-4C4C-B0BF-E2057A0C135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3" name="Line 2097">
          <a:extLst>
            <a:ext uri="{FF2B5EF4-FFF2-40B4-BE49-F238E27FC236}">
              <a16:creationId xmlns="" xmlns:a16="http://schemas.microsoft.com/office/drawing/2014/main" id="{D1475712-DE8C-4FD5-8DD5-F153C3A9CD8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4" name="Line 2098">
          <a:extLst>
            <a:ext uri="{FF2B5EF4-FFF2-40B4-BE49-F238E27FC236}">
              <a16:creationId xmlns="" xmlns:a16="http://schemas.microsoft.com/office/drawing/2014/main" id="{52183AD4-CD43-432C-B41B-313D1633167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5" name="Line 2099">
          <a:extLst>
            <a:ext uri="{FF2B5EF4-FFF2-40B4-BE49-F238E27FC236}">
              <a16:creationId xmlns="" xmlns:a16="http://schemas.microsoft.com/office/drawing/2014/main" id="{03F431A2-09A6-4234-B834-29B09E9289B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6" name="Line 1827">
          <a:extLst>
            <a:ext uri="{FF2B5EF4-FFF2-40B4-BE49-F238E27FC236}">
              <a16:creationId xmlns="" xmlns:a16="http://schemas.microsoft.com/office/drawing/2014/main" id="{DFFE2E00-E1AE-4703-9E10-04F4072F13F6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7" name="Line 1828">
          <a:extLst>
            <a:ext uri="{FF2B5EF4-FFF2-40B4-BE49-F238E27FC236}">
              <a16:creationId xmlns="" xmlns:a16="http://schemas.microsoft.com/office/drawing/2014/main" id="{E3136B01-EB3F-4AF3-A283-0711B9D28F6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8" name="Line 1829">
          <a:extLst>
            <a:ext uri="{FF2B5EF4-FFF2-40B4-BE49-F238E27FC236}">
              <a16:creationId xmlns="" xmlns:a16="http://schemas.microsoft.com/office/drawing/2014/main" id="{75F77AA1-C83A-44C7-B038-701B96FEEC30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29" name="Line 1830">
          <a:extLst>
            <a:ext uri="{FF2B5EF4-FFF2-40B4-BE49-F238E27FC236}">
              <a16:creationId xmlns="" xmlns:a16="http://schemas.microsoft.com/office/drawing/2014/main" id="{676F7191-04A7-4AFE-B0EA-81AEA451B43A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0" name="Line 1831">
          <a:extLst>
            <a:ext uri="{FF2B5EF4-FFF2-40B4-BE49-F238E27FC236}">
              <a16:creationId xmlns="" xmlns:a16="http://schemas.microsoft.com/office/drawing/2014/main" id="{8C416ECA-91BF-4749-9052-8C7F4704D9A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1" name="Line 1832">
          <a:extLst>
            <a:ext uri="{FF2B5EF4-FFF2-40B4-BE49-F238E27FC236}">
              <a16:creationId xmlns="" xmlns:a16="http://schemas.microsoft.com/office/drawing/2014/main" id="{57320C5F-81CD-4B86-9179-B5B6E44D582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2" name="Line 1833">
          <a:extLst>
            <a:ext uri="{FF2B5EF4-FFF2-40B4-BE49-F238E27FC236}">
              <a16:creationId xmlns="" xmlns:a16="http://schemas.microsoft.com/office/drawing/2014/main" id="{A0D4811B-02FF-4DBF-9129-06F94678945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3" name="Line 1834">
          <a:extLst>
            <a:ext uri="{FF2B5EF4-FFF2-40B4-BE49-F238E27FC236}">
              <a16:creationId xmlns="" xmlns:a16="http://schemas.microsoft.com/office/drawing/2014/main" id="{B23ACF6B-1536-485B-A36B-B518B2007FA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4" name="Line 1835">
          <a:extLst>
            <a:ext uri="{FF2B5EF4-FFF2-40B4-BE49-F238E27FC236}">
              <a16:creationId xmlns="" xmlns:a16="http://schemas.microsoft.com/office/drawing/2014/main" id="{DB58CB42-5AAF-40CF-BC25-D9978D6AA3EE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5" name="Line 1836">
          <a:extLst>
            <a:ext uri="{FF2B5EF4-FFF2-40B4-BE49-F238E27FC236}">
              <a16:creationId xmlns="" xmlns:a16="http://schemas.microsoft.com/office/drawing/2014/main" id="{8EF180C7-50FD-4B7E-90F6-5DDD8E8BCFAC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6" name="Line 1837">
          <a:extLst>
            <a:ext uri="{FF2B5EF4-FFF2-40B4-BE49-F238E27FC236}">
              <a16:creationId xmlns="" xmlns:a16="http://schemas.microsoft.com/office/drawing/2014/main" id="{4CF91920-62A8-4461-9FF8-9C3D80CDF400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7" name="Line 1838">
          <a:extLst>
            <a:ext uri="{FF2B5EF4-FFF2-40B4-BE49-F238E27FC236}">
              <a16:creationId xmlns="" xmlns:a16="http://schemas.microsoft.com/office/drawing/2014/main" id="{044CB7FC-ECF1-4C45-9497-CB5529D3CEF1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8" name="Line 1839">
          <a:extLst>
            <a:ext uri="{FF2B5EF4-FFF2-40B4-BE49-F238E27FC236}">
              <a16:creationId xmlns="" xmlns:a16="http://schemas.microsoft.com/office/drawing/2014/main" id="{5D51C611-6C26-45C9-AAE2-8F5F5EE8BF2A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39" name="Line 1840">
          <a:extLst>
            <a:ext uri="{FF2B5EF4-FFF2-40B4-BE49-F238E27FC236}">
              <a16:creationId xmlns="" xmlns:a16="http://schemas.microsoft.com/office/drawing/2014/main" id="{0BE26842-E18D-4E58-9E61-D4A30B793E53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0" name="Line 1813">
          <a:extLst>
            <a:ext uri="{FF2B5EF4-FFF2-40B4-BE49-F238E27FC236}">
              <a16:creationId xmlns="" xmlns:a16="http://schemas.microsoft.com/office/drawing/2014/main" id="{31CCDEA7-9F55-4F15-A2BB-83CF24EAAB6A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1" name="Line 1814">
          <a:extLst>
            <a:ext uri="{FF2B5EF4-FFF2-40B4-BE49-F238E27FC236}">
              <a16:creationId xmlns="" xmlns:a16="http://schemas.microsoft.com/office/drawing/2014/main" id="{9451ADCE-5146-4119-BCE8-2D9353A73DE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2" name="Line 1815">
          <a:extLst>
            <a:ext uri="{FF2B5EF4-FFF2-40B4-BE49-F238E27FC236}">
              <a16:creationId xmlns="" xmlns:a16="http://schemas.microsoft.com/office/drawing/2014/main" id="{F7F7D847-2EF2-43FA-828F-19758AD005A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3" name="Line 1816">
          <a:extLst>
            <a:ext uri="{FF2B5EF4-FFF2-40B4-BE49-F238E27FC236}">
              <a16:creationId xmlns="" xmlns:a16="http://schemas.microsoft.com/office/drawing/2014/main" id="{96A30B6E-DA8B-4531-B0D7-7B3E6975483A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4" name="Line 1817">
          <a:extLst>
            <a:ext uri="{FF2B5EF4-FFF2-40B4-BE49-F238E27FC236}">
              <a16:creationId xmlns="" xmlns:a16="http://schemas.microsoft.com/office/drawing/2014/main" id="{F3857D87-B7EC-42AA-9EA7-C3D0FCC7CFC8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5" name="Line 1818">
          <a:extLst>
            <a:ext uri="{FF2B5EF4-FFF2-40B4-BE49-F238E27FC236}">
              <a16:creationId xmlns="" xmlns:a16="http://schemas.microsoft.com/office/drawing/2014/main" id="{0147B0F0-8865-4D30-84C9-6AEE651318BC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6" name="Line 1819">
          <a:extLst>
            <a:ext uri="{FF2B5EF4-FFF2-40B4-BE49-F238E27FC236}">
              <a16:creationId xmlns="" xmlns:a16="http://schemas.microsoft.com/office/drawing/2014/main" id="{DB047B54-B270-4628-B026-925CAA55588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7" name="Line 1820">
          <a:extLst>
            <a:ext uri="{FF2B5EF4-FFF2-40B4-BE49-F238E27FC236}">
              <a16:creationId xmlns="" xmlns:a16="http://schemas.microsoft.com/office/drawing/2014/main" id="{8A102259-A1F7-4791-BD2F-20F85DDFDC0D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8" name="Line 1821">
          <a:extLst>
            <a:ext uri="{FF2B5EF4-FFF2-40B4-BE49-F238E27FC236}">
              <a16:creationId xmlns="" xmlns:a16="http://schemas.microsoft.com/office/drawing/2014/main" id="{81B8FF56-F6E3-49A7-8D65-D2DAEDC6D292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49" name="Line 1822">
          <a:extLst>
            <a:ext uri="{FF2B5EF4-FFF2-40B4-BE49-F238E27FC236}">
              <a16:creationId xmlns="" xmlns:a16="http://schemas.microsoft.com/office/drawing/2014/main" id="{05CC171F-5F42-4663-944F-0048E248E089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50" name="Line 1823">
          <a:extLst>
            <a:ext uri="{FF2B5EF4-FFF2-40B4-BE49-F238E27FC236}">
              <a16:creationId xmlns="" xmlns:a16="http://schemas.microsoft.com/office/drawing/2014/main" id="{D4582105-D279-4328-8795-29B50D1C4C2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51" name="Line 1824">
          <a:extLst>
            <a:ext uri="{FF2B5EF4-FFF2-40B4-BE49-F238E27FC236}">
              <a16:creationId xmlns="" xmlns:a16="http://schemas.microsoft.com/office/drawing/2014/main" id="{3B41D30F-1966-4515-9EA4-081CBF8B13D7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52" name="Line 1825">
          <a:extLst>
            <a:ext uri="{FF2B5EF4-FFF2-40B4-BE49-F238E27FC236}">
              <a16:creationId xmlns="" xmlns:a16="http://schemas.microsoft.com/office/drawing/2014/main" id="{64CEAB88-CBCC-4E46-B0C0-A77260C25E5F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3853" name="Line 1826">
          <a:extLst>
            <a:ext uri="{FF2B5EF4-FFF2-40B4-BE49-F238E27FC236}">
              <a16:creationId xmlns="" xmlns:a16="http://schemas.microsoft.com/office/drawing/2014/main" id="{997FB740-9A49-437B-B43B-C5705AD235E4}"/>
            </a:ext>
          </a:extLst>
        </xdr:cNvPr>
        <xdr:cNvSpPr>
          <a:spLocks noChangeShapeType="1"/>
        </xdr:cNvSpPr>
      </xdr:nvSpPr>
      <xdr:spPr bwMode="auto">
        <a:xfrm>
          <a:off x="5715000" y="2455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4" name="Line 1743">
          <a:extLst>
            <a:ext uri="{FF2B5EF4-FFF2-40B4-BE49-F238E27FC236}">
              <a16:creationId xmlns="" xmlns:a16="http://schemas.microsoft.com/office/drawing/2014/main" id="{0B38C1F5-D2C8-459F-99FA-71A7D7E52A7E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5" name="Line 1744">
          <a:extLst>
            <a:ext uri="{FF2B5EF4-FFF2-40B4-BE49-F238E27FC236}">
              <a16:creationId xmlns="" xmlns:a16="http://schemas.microsoft.com/office/drawing/2014/main" id="{305EE994-25FB-4384-B914-959F8A2C4351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6" name="Line 1745">
          <a:extLst>
            <a:ext uri="{FF2B5EF4-FFF2-40B4-BE49-F238E27FC236}">
              <a16:creationId xmlns="" xmlns:a16="http://schemas.microsoft.com/office/drawing/2014/main" id="{D20881BE-87BA-421C-8EA9-C7BED99FBBC4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7" name="Line 1746">
          <a:extLst>
            <a:ext uri="{FF2B5EF4-FFF2-40B4-BE49-F238E27FC236}">
              <a16:creationId xmlns="" xmlns:a16="http://schemas.microsoft.com/office/drawing/2014/main" id="{BE9A8827-6E1C-4124-A750-17A7DFC17FDC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8" name="Line 1747">
          <a:extLst>
            <a:ext uri="{FF2B5EF4-FFF2-40B4-BE49-F238E27FC236}">
              <a16:creationId xmlns="" xmlns:a16="http://schemas.microsoft.com/office/drawing/2014/main" id="{C7694DAF-C616-443C-AE3F-832A70484657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59" name="Line 1748">
          <a:extLst>
            <a:ext uri="{FF2B5EF4-FFF2-40B4-BE49-F238E27FC236}">
              <a16:creationId xmlns="" xmlns:a16="http://schemas.microsoft.com/office/drawing/2014/main" id="{A241C341-C496-4EDF-ACA8-F6FD64CA012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0" name="Line 1749">
          <a:extLst>
            <a:ext uri="{FF2B5EF4-FFF2-40B4-BE49-F238E27FC236}">
              <a16:creationId xmlns="" xmlns:a16="http://schemas.microsoft.com/office/drawing/2014/main" id="{FD15C45A-220E-4FE5-A9E2-D3694CA98BB9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1" name="Line 1750">
          <a:extLst>
            <a:ext uri="{FF2B5EF4-FFF2-40B4-BE49-F238E27FC236}">
              <a16:creationId xmlns="" xmlns:a16="http://schemas.microsoft.com/office/drawing/2014/main" id="{A97CD103-BB9E-4FB7-826D-7A21B0F942F2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2" name="Line 1751">
          <a:extLst>
            <a:ext uri="{FF2B5EF4-FFF2-40B4-BE49-F238E27FC236}">
              <a16:creationId xmlns="" xmlns:a16="http://schemas.microsoft.com/office/drawing/2014/main" id="{52E45904-05AD-4A72-97FD-1971D4F3FB60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3" name="Line 1752">
          <a:extLst>
            <a:ext uri="{FF2B5EF4-FFF2-40B4-BE49-F238E27FC236}">
              <a16:creationId xmlns="" xmlns:a16="http://schemas.microsoft.com/office/drawing/2014/main" id="{D1E7ABD4-C744-43C3-BDC8-588E0CEEC9CC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4" name="Line 1753">
          <a:extLst>
            <a:ext uri="{FF2B5EF4-FFF2-40B4-BE49-F238E27FC236}">
              <a16:creationId xmlns="" xmlns:a16="http://schemas.microsoft.com/office/drawing/2014/main" id="{7F8E80FB-791C-46DB-A233-7EB5F6B09A83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5" name="Line 1754">
          <a:extLst>
            <a:ext uri="{FF2B5EF4-FFF2-40B4-BE49-F238E27FC236}">
              <a16:creationId xmlns="" xmlns:a16="http://schemas.microsoft.com/office/drawing/2014/main" id="{1E09CF5A-81B7-41CC-B3F8-8D2C4A73749B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6" name="Line 1755">
          <a:extLst>
            <a:ext uri="{FF2B5EF4-FFF2-40B4-BE49-F238E27FC236}">
              <a16:creationId xmlns="" xmlns:a16="http://schemas.microsoft.com/office/drawing/2014/main" id="{3B5FEAD6-BCED-4943-966D-FC534A6992DA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67" name="Line 1756">
          <a:extLst>
            <a:ext uri="{FF2B5EF4-FFF2-40B4-BE49-F238E27FC236}">
              <a16:creationId xmlns="" xmlns:a16="http://schemas.microsoft.com/office/drawing/2014/main" id="{6F6E3D7C-2C99-43A9-8821-B3FC69D39938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68" name="Line 1743">
          <a:extLst>
            <a:ext uri="{FF2B5EF4-FFF2-40B4-BE49-F238E27FC236}">
              <a16:creationId xmlns="" xmlns:a16="http://schemas.microsoft.com/office/drawing/2014/main" id="{B349E2E6-14AE-4F32-88F1-1FF187F39E02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69" name="Line 1744">
          <a:extLst>
            <a:ext uri="{FF2B5EF4-FFF2-40B4-BE49-F238E27FC236}">
              <a16:creationId xmlns="" xmlns:a16="http://schemas.microsoft.com/office/drawing/2014/main" id="{B86F4CA8-C2DF-4BCB-9042-965BCC4B8364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0" name="Line 1745">
          <a:extLst>
            <a:ext uri="{FF2B5EF4-FFF2-40B4-BE49-F238E27FC236}">
              <a16:creationId xmlns="" xmlns:a16="http://schemas.microsoft.com/office/drawing/2014/main" id="{08F990B8-2119-49DE-A2D8-E36A09BFF76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1" name="Line 1746">
          <a:extLst>
            <a:ext uri="{FF2B5EF4-FFF2-40B4-BE49-F238E27FC236}">
              <a16:creationId xmlns="" xmlns:a16="http://schemas.microsoft.com/office/drawing/2014/main" id="{BFF92B64-7C91-4A50-8747-41876A81D57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2" name="Line 1747">
          <a:extLst>
            <a:ext uri="{FF2B5EF4-FFF2-40B4-BE49-F238E27FC236}">
              <a16:creationId xmlns="" xmlns:a16="http://schemas.microsoft.com/office/drawing/2014/main" id="{5FF08C45-1161-4815-BB53-A0675CBB762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3" name="Line 1748">
          <a:extLst>
            <a:ext uri="{FF2B5EF4-FFF2-40B4-BE49-F238E27FC236}">
              <a16:creationId xmlns="" xmlns:a16="http://schemas.microsoft.com/office/drawing/2014/main" id="{A2C17103-F627-49AB-9C18-043E3932BD2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4" name="Line 1749">
          <a:extLst>
            <a:ext uri="{FF2B5EF4-FFF2-40B4-BE49-F238E27FC236}">
              <a16:creationId xmlns="" xmlns:a16="http://schemas.microsoft.com/office/drawing/2014/main" id="{23A40B67-6057-49FF-9AA8-1A59F28ED2C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5" name="Line 1750">
          <a:extLst>
            <a:ext uri="{FF2B5EF4-FFF2-40B4-BE49-F238E27FC236}">
              <a16:creationId xmlns="" xmlns:a16="http://schemas.microsoft.com/office/drawing/2014/main" id="{63128BCB-21FF-44F8-955A-FE3BF35F4AE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6" name="Line 1751">
          <a:extLst>
            <a:ext uri="{FF2B5EF4-FFF2-40B4-BE49-F238E27FC236}">
              <a16:creationId xmlns="" xmlns:a16="http://schemas.microsoft.com/office/drawing/2014/main" id="{71BF9549-4761-4FDF-A683-35C17AFAC2F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7" name="Line 1752">
          <a:extLst>
            <a:ext uri="{FF2B5EF4-FFF2-40B4-BE49-F238E27FC236}">
              <a16:creationId xmlns="" xmlns:a16="http://schemas.microsoft.com/office/drawing/2014/main" id="{98B4B458-CBE9-47C1-BB73-AB6EC17CF8C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8" name="Line 1753">
          <a:extLst>
            <a:ext uri="{FF2B5EF4-FFF2-40B4-BE49-F238E27FC236}">
              <a16:creationId xmlns="" xmlns:a16="http://schemas.microsoft.com/office/drawing/2014/main" id="{27602A05-1480-4F17-A8AF-B2F48F972F42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79" name="Line 1754">
          <a:extLst>
            <a:ext uri="{FF2B5EF4-FFF2-40B4-BE49-F238E27FC236}">
              <a16:creationId xmlns="" xmlns:a16="http://schemas.microsoft.com/office/drawing/2014/main" id="{BF57AB43-C0B8-4E8E-B423-3449B059D25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80" name="Line 1755">
          <a:extLst>
            <a:ext uri="{FF2B5EF4-FFF2-40B4-BE49-F238E27FC236}">
              <a16:creationId xmlns="" xmlns:a16="http://schemas.microsoft.com/office/drawing/2014/main" id="{32B8178D-5F47-471B-AEB5-1EB9F0E6EED4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423</xdr:row>
      <xdr:rowOff>0</xdr:rowOff>
    </xdr:from>
    <xdr:to>
      <xdr:col>10</xdr:col>
      <xdr:colOff>38100</xdr:colOff>
      <xdr:row>423</xdr:row>
      <xdr:rowOff>0</xdr:rowOff>
    </xdr:to>
    <xdr:sp macro="" textlink="">
      <xdr:nvSpPr>
        <xdr:cNvPr id="3881" name="Line 1756">
          <a:extLst>
            <a:ext uri="{FF2B5EF4-FFF2-40B4-BE49-F238E27FC236}">
              <a16:creationId xmlns="" xmlns:a16="http://schemas.microsoft.com/office/drawing/2014/main" id="{6DDBAFA2-4569-4803-8552-89B57CCFC80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2" name="Line 1743">
          <a:extLst>
            <a:ext uri="{FF2B5EF4-FFF2-40B4-BE49-F238E27FC236}">
              <a16:creationId xmlns="" xmlns:a16="http://schemas.microsoft.com/office/drawing/2014/main" id="{09A6D24D-7EF9-4592-A732-72B2184005BD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3" name="Line 1744">
          <a:extLst>
            <a:ext uri="{FF2B5EF4-FFF2-40B4-BE49-F238E27FC236}">
              <a16:creationId xmlns="" xmlns:a16="http://schemas.microsoft.com/office/drawing/2014/main" id="{11A05020-BBC3-4469-B16C-FB6AB3D0983A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4" name="Line 1745">
          <a:extLst>
            <a:ext uri="{FF2B5EF4-FFF2-40B4-BE49-F238E27FC236}">
              <a16:creationId xmlns="" xmlns:a16="http://schemas.microsoft.com/office/drawing/2014/main" id="{1080415B-48AA-4CAC-B43C-4366A85059BB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5" name="Line 1746">
          <a:extLst>
            <a:ext uri="{FF2B5EF4-FFF2-40B4-BE49-F238E27FC236}">
              <a16:creationId xmlns="" xmlns:a16="http://schemas.microsoft.com/office/drawing/2014/main" id="{774FE3B0-B8E9-4741-9CE6-C71398DED04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6" name="Line 1747">
          <a:extLst>
            <a:ext uri="{FF2B5EF4-FFF2-40B4-BE49-F238E27FC236}">
              <a16:creationId xmlns="" xmlns:a16="http://schemas.microsoft.com/office/drawing/2014/main" id="{0826BA9D-581C-49B1-8854-AD5C9939FB24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7" name="Line 1748">
          <a:extLst>
            <a:ext uri="{FF2B5EF4-FFF2-40B4-BE49-F238E27FC236}">
              <a16:creationId xmlns="" xmlns:a16="http://schemas.microsoft.com/office/drawing/2014/main" id="{308745B7-26FA-4F32-B2EF-6E773AA33445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8" name="Line 1749">
          <a:extLst>
            <a:ext uri="{FF2B5EF4-FFF2-40B4-BE49-F238E27FC236}">
              <a16:creationId xmlns="" xmlns:a16="http://schemas.microsoft.com/office/drawing/2014/main" id="{1273C029-F9C7-4364-BC6D-47C0ECA562FB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89" name="Line 1750">
          <a:extLst>
            <a:ext uri="{FF2B5EF4-FFF2-40B4-BE49-F238E27FC236}">
              <a16:creationId xmlns="" xmlns:a16="http://schemas.microsoft.com/office/drawing/2014/main" id="{6293C776-E543-4492-947E-48A5E1BFAFE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0" name="Line 1751">
          <a:extLst>
            <a:ext uri="{FF2B5EF4-FFF2-40B4-BE49-F238E27FC236}">
              <a16:creationId xmlns="" xmlns:a16="http://schemas.microsoft.com/office/drawing/2014/main" id="{000B48A7-1841-435D-93E5-251E4FB91B9B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1" name="Line 1752">
          <a:extLst>
            <a:ext uri="{FF2B5EF4-FFF2-40B4-BE49-F238E27FC236}">
              <a16:creationId xmlns="" xmlns:a16="http://schemas.microsoft.com/office/drawing/2014/main" id="{DF778F55-1965-41E4-8A22-BADB5D82B6CB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2" name="Line 1753">
          <a:extLst>
            <a:ext uri="{FF2B5EF4-FFF2-40B4-BE49-F238E27FC236}">
              <a16:creationId xmlns="" xmlns:a16="http://schemas.microsoft.com/office/drawing/2014/main" id="{90336371-76E3-4432-A2EC-E984E75C948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3" name="Line 1754">
          <a:extLst>
            <a:ext uri="{FF2B5EF4-FFF2-40B4-BE49-F238E27FC236}">
              <a16:creationId xmlns="" xmlns:a16="http://schemas.microsoft.com/office/drawing/2014/main" id="{8126D193-6E7D-4C31-A990-630A4220099A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4" name="Line 1755">
          <a:extLst>
            <a:ext uri="{FF2B5EF4-FFF2-40B4-BE49-F238E27FC236}">
              <a16:creationId xmlns="" xmlns:a16="http://schemas.microsoft.com/office/drawing/2014/main" id="{C6DE4A65-CC59-4B80-A589-F77D79563237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95" name="Line 1756">
          <a:extLst>
            <a:ext uri="{FF2B5EF4-FFF2-40B4-BE49-F238E27FC236}">
              <a16:creationId xmlns="" xmlns:a16="http://schemas.microsoft.com/office/drawing/2014/main" id="{3048049A-7A24-41CF-8ADF-63F9890E9300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896" name="Line 1743">
          <a:extLst>
            <a:ext uri="{FF2B5EF4-FFF2-40B4-BE49-F238E27FC236}">
              <a16:creationId xmlns="" xmlns:a16="http://schemas.microsoft.com/office/drawing/2014/main" id="{76E4ACE5-9E1C-43E0-A1F8-8E810E38E40E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897" name="Line 1744">
          <a:extLst>
            <a:ext uri="{FF2B5EF4-FFF2-40B4-BE49-F238E27FC236}">
              <a16:creationId xmlns="" xmlns:a16="http://schemas.microsoft.com/office/drawing/2014/main" id="{56FA9CD5-E872-4D65-B831-65102D2B0669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898" name="Line 1745">
          <a:extLst>
            <a:ext uri="{FF2B5EF4-FFF2-40B4-BE49-F238E27FC236}">
              <a16:creationId xmlns="" xmlns:a16="http://schemas.microsoft.com/office/drawing/2014/main" id="{EDF2DF9E-77E1-4D38-BC25-1CC73D64E58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899" name="Line 1746">
          <a:extLst>
            <a:ext uri="{FF2B5EF4-FFF2-40B4-BE49-F238E27FC236}">
              <a16:creationId xmlns="" xmlns:a16="http://schemas.microsoft.com/office/drawing/2014/main" id="{33EEE6B5-7B1E-436F-8FD8-B4CDC228257B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0" name="Line 1747">
          <a:extLst>
            <a:ext uri="{FF2B5EF4-FFF2-40B4-BE49-F238E27FC236}">
              <a16:creationId xmlns="" xmlns:a16="http://schemas.microsoft.com/office/drawing/2014/main" id="{E0B89F15-5A90-4C5E-9275-7D94821E115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1" name="Line 1748">
          <a:extLst>
            <a:ext uri="{FF2B5EF4-FFF2-40B4-BE49-F238E27FC236}">
              <a16:creationId xmlns="" xmlns:a16="http://schemas.microsoft.com/office/drawing/2014/main" id="{73686014-1F0E-4E98-A63E-4C7F4FE2D96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2" name="Line 1749">
          <a:extLst>
            <a:ext uri="{FF2B5EF4-FFF2-40B4-BE49-F238E27FC236}">
              <a16:creationId xmlns="" xmlns:a16="http://schemas.microsoft.com/office/drawing/2014/main" id="{1E6F84FA-2106-4560-B5F1-7F2F647A8959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3" name="Line 1750">
          <a:extLst>
            <a:ext uri="{FF2B5EF4-FFF2-40B4-BE49-F238E27FC236}">
              <a16:creationId xmlns="" xmlns:a16="http://schemas.microsoft.com/office/drawing/2014/main" id="{2917CD76-EB0C-490F-A01C-2337E7FB57C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4" name="Line 1751">
          <a:extLst>
            <a:ext uri="{FF2B5EF4-FFF2-40B4-BE49-F238E27FC236}">
              <a16:creationId xmlns="" xmlns:a16="http://schemas.microsoft.com/office/drawing/2014/main" id="{14F08B79-52B6-4437-95EA-F3B86813B3A1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5" name="Line 1752">
          <a:extLst>
            <a:ext uri="{FF2B5EF4-FFF2-40B4-BE49-F238E27FC236}">
              <a16:creationId xmlns="" xmlns:a16="http://schemas.microsoft.com/office/drawing/2014/main" id="{60ABE41C-6C14-4E48-BE82-92034967050B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6" name="Line 1753">
          <a:extLst>
            <a:ext uri="{FF2B5EF4-FFF2-40B4-BE49-F238E27FC236}">
              <a16:creationId xmlns="" xmlns:a16="http://schemas.microsoft.com/office/drawing/2014/main" id="{42A45006-03DC-453B-97DC-71811E752D7D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7" name="Line 1754">
          <a:extLst>
            <a:ext uri="{FF2B5EF4-FFF2-40B4-BE49-F238E27FC236}">
              <a16:creationId xmlns="" xmlns:a16="http://schemas.microsoft.com/office/drawing/2014/main" id="{A4FD3516-6493-4A95-B457-B447D48D45F3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8" name="Line 1755">
          <a:extLst>
            <a:ext uri="{FF2B5EF4-FFF2-40B4-BE49-F238E27FC236}">
              <a16:creationId xmlns="" xmlns:a16="http://schemas.microsoft.com/office/drawing/2014/main" id="{E3A1DA04-37AC-4E4F-B177-E2701AE8C636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09" name="Line 1756">
          <a:extLst>
            <a:ext uri="{FF2B5EF4-FFF2-40B4-BE49-F238E27FC236}">
              <a16:creationId xmlns="" xmlns:a16="http://schemas.microsoft.com/office/drawing/2014/main" id="{E148B1E8-F997-40E4-83E9-7D3FDFA354C7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0" name="Line 1743">
          <a:extLst>
            <a:ext uri="{FF2B5EF4-FFF2-40B4-BE49-F238E27FC236}">
              <a16:creationId xmlns="" xmlns:a16="http://schemas.microsoft.com/office/drawing/2014/main" id="{E40A0193-D319-42A7-9B81-9C16F59CE89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1" name="Line 1744">
          <a:extLst>
            <a:ext uri="{FF2B5EF4-FFF2-40B4-BE49-F238E27FC236}">
              <a16:creationId xmlns="" xmlns:a16="http://schemas.microsoft.com/office/drawing/2014/main" id="{2E81CB60-3DB3-4330-BE7C-FEC9F8AE5D58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2" name="Line 1745">
          <a:extLst>
            <a:ext uri="{FF2B5EF4-FFF2-40B4-BE49-F238E27FC236}">
              <a16:creationId xmlns="" xmlns:a16="http://schemas.microsoft.com/office/drawing/2014/main" id="{3ACBD4AA-7305-452A-B757-4B3C74A022BB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3" name="Line 1746">
          <a:extLst>
            <a:ext uri="{FF2B5EF4-FFF2-40B4-BE49-F238E27FC236}">
              <a16:creationId xmlns="" xmlns:a16="http://schemas.microsoft.com/office/drawing/2014/main" id="{7A4E0CA5-381F-4FE8-99D1-4D7DDE75EF0B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4" name="Line 1747">
          <a:extLst>
            <a:ext uri="{FF2B5EF4-FFF2-40B4-BE49-F238E27FC236}">
              <a16:creationId xmlns="" xmlns:a16="http://schemas.microsoft.com/office/drawing/2014/main" id="{CE1F7274-796F-4372-91B1-886277E1416C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5" name="Line 1748">
          <a:extLst>
            <a:ext uri="{FF2B5EF4-FFF2-40B4-BE49-F238E27FC236}">
              <a16:creationId xmlns="" xmlns:a16="http://schemas.microsoft.com/office/drawing/2014/main" id="{F0D15BD9-1427-468D-9B73-3C3B8EC7539B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6" name="Line 1749">
          <a:extLst>
            <a:ext uri="{FF2B5EF4-FFF2-40B4-BE49-F238E27FC236}">
              <a16:creationId xmlns="" xmlns:a16="http://schemas.microsoft.com/office/drawing/2014/main" id="{41D953D1-DCED-4871-A479-849726F9C45D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7" name="Line 1750">
          <a:extLst>
            <a:ext uri="{FF2B5EF4-FFF2-40B4-BE49-F238E27FC236}">
              <a16:creationId xmlns="" xmlns:a16="http://schemas.microsoft.com/office/drawing/2014/main" id="{CCCDA0C2-DF54-4AF4-A80F-0F1251E5B21C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8" name="Line 1751">
          <a:extLst>
            <a:ext uri="{FF2B5EF4-FFF2-40B4-BE49-F238E27FC236}">
              <a16:creationId xmlns="" xmlns:a16="http://schemas.microsoft.com/office/drawing/2014/main" id="{6622A16B-33C5-482F-A268-5DA1FE7C309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19" name="Line 1752">
          <a:extLst>
            <a:ext uri="{FF2B5EF4-FFF2-40B4-BE49-F238E27FC236}">
              <a16:creationId xmlns="" xmlns:a16="http://schemas.microsoft.com/office/drawing/2014/main" id="{97998C6F-A6E4-4359-A9D5-5C59197E3898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20" name="Line 1753">
          <a:extLst>
            <a:ext uri="{FF2B5EF4-FFF2-40B4-BE49-F238E27FC236}">
              <a16:creationId xmlns="" xmlns:a16="http://schemas.microsoft.com/office/drawing/2014/main" id="{BA6D743B-72B5-4D13-A264-8164A7D6794F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21" name="Line 1754">
          <a:extLst>
            <a:ext uri="{FF2B5EF4-FFF2-40B4-BE49-F238E27FC236}">
              <a16:creationId xmlns="" xmlns:a16="http://schemas.microsoft.com/office/drawing/2014/main" id="{F96A7646-BA5C-4479-8418-2B43C4C80798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22" name="Line 1755">
          <a:extLst>
            <a:ext uri="{FF2B5EF4-FFF2-40B4-BE49-F238E27FC236}">
              <a16:creationId xmlns="" xmlns:a16="http://schemas.microsoft.com/office/drawing/2014/main" id="{6E9FCE5F-730A-4229-9C41-5A4F42B75B9C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427</xdr:row>
      <xdr:rowOff>0</xdr:rowOff>
    </xdr:from>
    <xdr:to>
      <xdr:col>10</xdr:col>
      <xdr:colOff>38100</xdr:colOff>
      <xdr:row>427</xdr:row>
      <xdr:rowOff>0</xdr:rowOff>
    </xdr:to>
    <xdr:sp macro="" textlink="">
      <xdr:nvSpPr>
        <xdr:cNvPr id="3923" name="Line 1756">
          <a:extLst>
            <a:ext uri="{FF2B5EF4-FFF2-40B4-BE49-F238E27FC236}">
              <a16:creationId xmlns="" xmlns:a16="http://schemas.microsoft.com/office/drawing/2014/main" id="{387F40F2-656D-435E-B09E-48D6F526D6B6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4" name="Line 1743">
          <a:extLst>
            <a:ext uri="{FF2B5EF4-FFF2-40B4-BE49-F238E27FC236}">
              <a16:creationId xmlns="" xmlns:a16="http://schemas.microsoft.com/office/drawing/2014/main" id="{D6EF5C8E-125B-4F17-8CF6-6308DA77462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5" name="Line 1744">
          <a:extLst>
            <a:ext uri="{FF2B5EF4-FFF2-40B4-BE49-F238E27FC236}">
              <a16:creationId xmlns="" xmlns:a16="http://schemas.microsoft.com/office/drawing/2014/main" id="{BE459B40-C1C8-48C1-81F4-B1EBFF92F89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6" name="Line 1745">
          <a:extLst>
            <a:ext uri="{FF2B5EF4-FFF2-40B4-BE49-F238E27FC236}">
              <a16:creationId xmlns="" xmlns:a16="http://schemas.microsoft.com/office/drawing/2014/main" id="{C417A6C4-8BA4-4DD6-8458-BB2FD42FB1EC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7" name="Line 1746">
          <a:extLst>
            <a:ext uri="{FF2B5EF4-FFF2-40B4-BE49-F238E27FC236}">
              <a16:creationId xmlns="" xmlns:a16="http://schemas.microsoft.com/office/drawing/2014/main" id="{D32CDF5E-ECB7-4B4C-9BDD-BE997F14BC8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8" name="Line 1747">
          <a:extLst>
            <a:ext uri="{FF2B5EF4-FFF2-40B4-BE49-F238E27FC236}">
              <a16:creationId xmlns="" xmlns:a16="http://schemas.microsoft.com/office/drawing/2014/main" id="{A724DC10-781E-4D66-BEF1-76DEE5927D29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29" name="Line 1748">
          <a:extLst>
            <a:ext uri="{FF2B5EF4-FFF2-40B4-BE49-F238E27FC236}">
              <a16:creationId xmlns="" xmlns:a16="http://schemas.microsoft.com/office/drawing/2014/main" id="{B3ABD831-6640-4A85-9562-E58642BB232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0" name="Line 1749">
          <a:extLst>
            <a:ext uri="{FF2B5EF4-FFF2-40B4-BE49-F238E27FC236}">
              <a16:creationId xmlns="" xmlns:a16="http://schemas.microsoft.com/office/drawing/2014/main" id="{32FA8DE2-50D8-4D64-B3E5-0C240327E8F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1" name="Line 1750">
          <a:extLst>
            <a:ext uri="{FF2B5EF4-FFF2-40B4-BE49-F238E27FC236}">
              <a16:creationId xmlns="" xmlns:a16="http://schemas.microsoft.com/office/drawing/2014/main" id="{199C27BB-B69A-4871-8EDA-42EF6B92BDE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2" name="Line 1751">
          <a:extLst>
            <a:ext uri="{FF2B5EF4-FFF2-40B4-BE49-F238E27FC236}">
              <a16:creationId xmlns="" xmlns:a16="http://schemas.microsoft.com/office/drawing/2014/main" id="{17CAB0C5-CE6B-49BB-AC99-C1E930AFDC1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3" name="Line 1752">
          <a:extLst>
            <a:ext uri="{FF2B5EF4-FFF2-40B4-BE49-F238E27FC236}">
              <a16:creationId xmlns="" xmlns:a16="http://schemas.microsoft.com/office/drawing/2014/main" id="{862F6A94-58E0-4550-8898-8DA7624AEFA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4" name="Line 1753">
          <a:extLst>
            <a:ext uri="{FF2B5EF4-FFF2-40B4-BE49-F238E27FC236}">
              <a16:creationId xmlns="" xmlns:a16="http://schemas.microsoft.com/office/drawing/2014/main" id="{7400CBD7-F08C-4660-8FA3-1DC09DB8869C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5" name="Line 1754">
          <a:extLst>
            <a:ext uri="{FF2B5EF4-FFF2-40B4-BE49-F238E27FC236}">
              <a16:creationId xmlns="" xmlns:a16="http://schemas.microsoft.com/office/drawing/2014/main" id="{0FA59D54-4269-4F9E-8DD2-0A6D9173D338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6" name="Line 1755">
          <a:extLst>
            <a:ext uri="{FF2B5EF4-FFF2-40B4-BE49-F238E27FC236}">
              <a16:creationId xmlns="" xmlns:a16="http://schemas.microsoft.com/office/drawing/2014/main" id="{8687A045-1F17-42D4-B2DF-E964C37CE19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7" name="Line 1756">
          <a:extLst>
            <a:ext uri="{FF2B5EF4-FFF2-40B4-BE49-F238E27FC236}">
              <a16:creationId xmlns="" xmlns:a16="http://schemas.microsoft.com/office/drawing/2014/main" id="{7EC79BAB-D56E-4DB4-933B-9A9C635F974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8" name="Line 1743">
          <a:extLst>
            <a:ext uri="{FF2B5EF4-FFF2-40B4-BE49-F238E27FC236}">
              <a16:creationId xmlns="" xmlns:a16="http://schemas.microsoft.com/office/drawing/2014/main" id="{B11EC465-28E5-43CA-93A5-BD6A9B30A5C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39" name="Line 1744">
          <a:extLst>
            <a:ext uri="{FF2B5EF4-FFF2-40B4-BE49-F238E27FC236}">
              <a16:creationId xmlns="" xmlns:a16="http://schemas.microsoft.com/office/drawing/2014/main" id="{57A58737-67E1-4632-8AE1-B1A4290E3C0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0" name="Line 1745">
          <a:extLst>
            <a:ext uri="{FF2B5EF4-FFF2-40B4-BE49-F238E27FC236}">
              <a16:creationId xmlns="" xmlns:a16="http://schemas.microsoft.com/office/drawing/2014/main" id="{29743F1D-84CD-45C3-A42E-1047AE307F88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1" name="Line 1746">
          <a:extLst>
            <a:ext uri="{FF2B5EF4-FFF2-40B4-BE49-F238E27FC236}">
              <a16:creationId xmlns="" xmlns:a16="http://schemas.microsoft.com/office/drawing/2014/main" id="{69A5432C-66D0-40BA-86AD-18513B96654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2" name="Line 1747">
          <a:extLst>
            <a:ext uri="{FF2B5EF4-FFF2-40B4-BE49-F238E27FC236}">
              <a16:creationId xmlns="" xmlns:a16="http://schemas.microsoft.com/office/drawing/2014/main" id="{56312EEF-D362-430E-9AE1-1141353DAF48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3" name="Line 1748">
          <a:extLst>
            <a:ext uri="{FF2B5EF4-FFF2-40B4-BE49-F238E27FC236}">
              <a16:creationId xmlns="" xmlns:a16="http://schemas.microsoft.com/office/drawing/2014/main" id="{07DD4EC0-1A57-45BE-87C1-DE0A813AC149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4" name="Line 1749">
          <a:extLst>
            <a:ext uri="{FF2B5EF4-FFF2-40B4-BE49-F238E27FC236}">
              <a16:creationId xmlns="" xmlns:a16="http://schemas.microsoft.com/office/drawing/2014/main" id="{0AA165D1-B2ED-46EF-B5FC-3D5BDFA0D94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5" name="Line 1750">
          <a:extLst>
            <a:ext uri="{FF2B5EF4-FFF2-40B4-BE49-F238E27FC236}">
              <a16:creationId xmlns="" xmlns:a16="http://schemas.microsoft.com/office/drawing/2014/main" id="{973D290B-C721-4C65-A70E-ADB31858F081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6" name="Line 1751">
          <a:extLst>
            <a:ext uri="{FF2B5EF4-FFF2-40B4-BE49-F238E27FC236}">
              <a16:creationId xmlns="" xmlns:a16="http://schemas.microsoft.com/office/drawing/2014/main" id="{77E6881D-2B8D-4C5C-9DBE-AA1E1996599A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7" name="Line 1752">
          <a:extLst>
            <a:ext uri="{FF2B5EF4-FFF2-40B4-BE49-F238E27FC236}">
              <a16:creationId xmlns="" xmlns:a16="http://schemas.microsoft.com/office/drawing/2014/main" id="{B41C0BEE-BB7A-4BE5-930B-7CAF4B55DE6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8" name="Line 1753">
          <a:extLst>
            <a:ext uri="{FF2B5EF4-FFF2-40B4-BE49-F238E27FC236}">
              <a16:creationId xmlns="" xmlns:a16="http://schemas.microsoft.com/office/drawing/2014/main" id="{23B3A507-B2C2-466E-B05F-B84E7FC85B09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49" name="Line 1754">
          <a:extLst>
            <a:ext uri="{FF2B5EF4-FFF2-40B4-BE49-F238E27FC236}">
              <a16:creationId xmlns="" xmlns:a16="http://schemas.microsoft.com/office/drawing/2014/main" id="{A053C70D-22FA-44F2-9E8B-996268239942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50" name="Line 1755">
          <a:extLst>
            <a:ext uri="{FF2B5EF4-FFF2-40B4-BE49-F238E27FC236}">
              <a16:creationId xmlns="" xmlns:a16="http://schemas.microsoft.com/office/drawing/2014/main" id="{32A9C536-02F2-474A-8F55-2EE4D08AA152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431</xdr:row>
      <xdr:rowOff>0</xdr:rowOff>
    </xdr:from>
    <xdr:to>
      <xdr:col>10</xdr:col>
      <xdr:colOff>38100</xdr:colOff>
      <xdr:row>431</xdr:row>
      <xdr:rowOff>0</xdr:rowOff>
    </xdr:to>
    <xdr:sp macro="" textlink="">
      <xdr:nvSpPr>
        <xdr:cNvPr id="3951" name="Line 1756">
          <a:extLst>
            <a:ext uri="{FF2B5EF4-FFF2-40B4-BE49-F238E27FC236}">
              <a16:creationId xmlns="" xmlns:a16="http://schemas.microsoft.com/office/drawing/2014/main" id="{3A89B770-86CE-46F6-A123-0F4EEB399AC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2" name="Line 1743">
          <a:extLst>
            <a:ext uri="{FF2B5EF4-FFF2-40B4-BE49-F238E27FC236}">
              <a16:creationId xmlns="" xmlns:a16="http://schemas.microsoft.com/office/drawing/2014/main" id="{CF02872C-D242-412B-AF97-4365935C15AC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3" name="Line 1744">
          <a:extLst>
            <a:ext uri="{FF2B5EF4-FFF2-40B4-BE49-F238E27FC236}">
              <a16:creationId xmlns="" xmlns:a16="http://schemas.microsoft.com/office/drawing/2014/main" id="{7C9F0468-D311-4B53-A707-0F6054F2FE38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4" name="Line 1745">
          <a:extLst>
            <a:ext uri="{FF2B5EF4-FFF2-40B4-BE49-F238E27FC236}">
              <a16:creationId xmlns="" xmlns:a16="http://schemas.microsoft.com/office/drawing/2014/main" id="{97544969-1047-488B-8A00-B8F27BB6CBC3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5" name="Line 1746">
          <a:extLst>
            <a:ext uri="{FF2B5EF4-FFF2-40B4-BE49-F238E27FC236}">
              <a16:creationId xmlns="" xmlns:a16="http://schemas.microsoft.com/office/drawing/2014/main" id="{6F02BE51-1384-4F1E-BBBC-DB7820E3F1C4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6" name="Line 1747">
          <a:extLst>
            <a:ext uri="{FF2B5EF4-FFF2-40B4-BE49-F238E27FC236}">
              <a16:creationId xmlns="" xmlns:a16="http://schemas.microsoft.com/office/drawing/2014/main" id="{CB07DAA1-4B1C-418D-B665-EE229AEDCCC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7" name="Line 1748">
          <a:extLst>
            <a:ext uri="{FF2B5EF4-FFF2-40B4-BE49-F238E27FC236}">
              <a16:creationId xmlns="" xmlns:a16="http://schemas.microsoft.com/office/drawing/2014/main" id="{AFF1557B-4E06-420A-A663-0CE1AA0E327D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8" name="Line 1749">
          <a:extLst>
            <a:ext uri="{FF2B5EF4-FFF2-40B4-BE49-F238E27FC236}">
              <a16:creationId xmlns="" xmlns:a16="http://schemas.microsoft.com/office/drawing/2014/main" id="{9B37D911-64B3-48F7-98E5-9C6F6430D0EF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59" name="Line 1750">
          <a:extLst>
            <a:ext uri="{FF2B5EF4-FFF2-40B4-BE49-F238E27FC236}">
              <a16:creationId xmlns="" xmlns:a16="http://schemas.microsoft.com/office/drawing/2014/main" id="{C1AA3CCC-9F34-4F63-A0FD-B07452B20AED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0" name="Line 1751">
          <a:extLst>
            <a:ext uri="{FF2B5EF4-FFF2-40B4-BE49-F238E27FC236}">
              <a16:creationId xmlns="" xmlns:a16="http://schemas.microsoft.com/office/drawing/2014/main" id="{9D88D4D6-49DE-4685-AB39-5B99D1B9BE8E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1" name="Line 1752">
          <a:extLst>
            <a:ext uri="{FF2B5EF4-FFF2-40B4-BE49-F238E27FC236}">
              <a16:creationId xmlns="" xmlns:a16="http://schemas.microsoft.com/office/drawing/2014/main" id="{365FE4BC-32BD-417B-B053-547FB22F9417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2" name="Line 1753">
          <a:extLst>
            <a:ext uri="{FF2B5EF4-FFF2-40B4-BE49-F238E27FC236}">
              <a16:creationId xmlns="" xmlns:a16="http://schemas.microsoft.com/office/drawing/2014/main" id="{D4BB66DB-F981-4FBC-B36E-66350F42C6F7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3" name="Line 1754">
          <a:extLst>
            <a:ext uri="{FF2B5EF4-FFF2-40B4-BE49-F238E27FC236}">
              <a16:creationId xmlns="" xmlns:a16="http://schemas.microsoft.com/office/drawing/2014/main" id="{5BD51EE6-7354-456D-A4B8-32FA168E7119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4" name="Line 1755">
          <a:extLst>
            <a:ext uri="{FF2B5EF4-FFF2-40B4-BE49-F238E27FC236}">
              <a16:creationId xmlns="" xmlns:a16="http://schemas.microsoft.com/office/drawing/2014/main" id="{6631F008-CD2A-41F2-B2A5-71A77F8BD8F4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5" name="Line 1756">
          <a:extLst>
            <a:ext uri="{FF2B5EF4-FFF2-40B4-BE49-F238E27FC236}">
              <a16:creationId xmlns="" xmlns:a16="http://schemas.microsoft.com/office/drawing/2014/main" id="{7C2DC633-836E-4702-95B7-C19F96EFF490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6" name="Line 1743">
          <a:extLst>
            <a:ext uri="{FF2B5EF4-FFF2-40B4-BE49-F238E27FC236}">
              <a16:creationId xmlns="" xmlns:a16="http://schemas.microsoft.com/office/drawing/2014/main" id="{A3D26428-17F1-4049-999D-5D23036D5BC5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7" name="Line 1744">
          <a:extLst>
            <a:ext uri="{FF2B5EF4-FFF2-40B4-BE49-F238E27FC236}">
              <a16:creationId xmlns="" xmlns:a16="http://schemas.microsoft.com/office/drawing/2014/main" id="{02DB052A-0AEA-4658-A423-8435C25A3F5E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8" name="Line 1745">
          <a:extLst>
            <a:ext uri="{FF2B5EF4-FFF2-40B4-BE49-F238E27FC236}">
              <a16:creationId xmlns="" xmlns:a16="http://schemas.microsoft.com/office/drawing/2014/main" id="{3432DD5F-1F3E-43F6-A998-EAB60E998229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69" name="Line 1746">
          <a:extLst>
            <a:ext uri="{FF2B5EF4-FFF2-40B4-BE49-F238E27FC236}">
              <a16:creationId xmlns="" xmlns:a16="http://schemas.microsoft.com/office/drawing/2014/main" id="{7474A8EC-0836-49CF-9B50-CCC2A5B7576E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0" name="Line 1747">
          <a:extLst>
            <a:ext uri="{FF2B5EF4-FFF2-40B4-BE49-F238E27FC236}">
              <a16:creationId xmlns="" xmlns:a16="http://schemas.microsoft.com/office/drawing/2014/main" id="{A038F7B2-0230-4AA5-BB28-81CE08770B30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1" name="Line 1748">
          <a:extLst>
            <a:ext uri="{FF2B5EF4-FFF2-40B4-BE49-F238E27FC236}">
              <a16:creationId xmlns="" xmlns:a16="http://schemas.microsoft.com/office/drawing/2014/main" id="{B2656FF0-0104-47F2-826A-6D6B56D604A7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2" name="Line 1749">
          <a:extLst>
            <a:ext uri="{FF2B5EF4-FFF2-40B4-BE49-F238E27FC236}">
              <a16:creationId xmlns="" xmlns:a16="http://schemas.microsoft.com/office/drawing/2014/main" id="{F833215E-3E17-4838-A234-D34D2DFD72A2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3" name="Line 1750">
          <a:extLst>
            <a:ext uri="{FF2B5EF4-FFF2-40B4-BE49-F238E27FC236}">
              <a16:creationId xmlns="" xmlns:a16="http://schemas.microsoft.com/office/drawing/2014/main" id="{13397BE2-F220-4401-84F7-049F393548E0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4" name="Line 1751">
          <a:extLst>
            <a:ext uri="{FF2B5EF4-FFF2-40B4-BE49-F238E27FC236}">
              <a16:creationId xmlns="" xmlns:a16="http://schemas.microsoft.com/office/drawing/2014/main" id="{B88D9AB5-8F34-4DD1-9850-597568AC3618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5" name="Line 1752">
          <a:extLst>
            <a:ext uri="{FF2B5EF4-FFF2-40B4-BE49-F238E27FC236}">
              <a16:creationId xmlns="" xmlns:a16="http://schemas.microsoft.com/office/drawing/2014/main" id="{1C03E568-F174-4962-9DDD-86C41DFC026C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6" name="Line 1753">
          <a:extLst>
            <a:ext uri="{FF2B5EF4-FFF2-40B4-BE49-F238E27FC236}">
              <a16:creationId xmlns="" xmlns:a16="http://schemas.microsoft.com/office/drawing/2014/main" id="{683512DA-1E97-4CC3-8590-EA53A221327A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7" name="Line 1754">
          <a:extLst>
            <a:ext uri="{FF2B5EF4-FFF2-40B4-BE49-F238E27FC236}">
              <a16:creationId xmlns="" xmlns:a16="http://schemas.microsoft.com/office/drawing/2014/main" id="{DEEA3D58-3C5C-4C73-A888-EA50180B86F2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8" name="Line 1755">
          <a:extLst>
            <a:ext uri="{FF2B5EF4-FFF2-40B4-BE49-F238E27FC236}">
              <a16:creationId xmlns="" xmlns:a16="http://schemas.microsoft.com/office/drawing/2014/main" id="{268384A8-0E63-4139-A0A6-B749FEA15CFC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79" name="Line 1756">
          <a:extLst>
            <a:ext uri="{FF2B5EF4-FFF2-40B4-BE49-F238E27FC236}">
              <a16:creationId xmlns="" xmlns:a16="http://schemas.microsoft.com/office/drawing/2014/main" id="{678801A3-7C6A-4A7A-9658-38D26FB7BAC8}"/>
            </a:ext>
          </a:extLst>
        </xdr:cNvPr>
        <xdr:cNvSpPr>
          <a:spLocks noChangeShapeType="1"/>
        </xdr:cNvSpPr>
      </xdr:nvSpPr>
      <xdr:spPr bwMode="auto">
        <a:xfrm>
          <a:off x="5715000" y="2083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0" name="Line 2079">
          <a:extLst>
            <a:ext uri="{FF2B5EF4-FFF2-40B4-BE49-F238E27FC236}">
              <a16:creationId xmlns="" xmlns:a16="http://schemas.microsoft.com/office/drawing/2014/main" id="{953A254C-94C1-426C-AA2A-74F6CDA29BD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1" name="Line 2080">
          <a:extLst>
            <a:ext uri="{FF2B5EF4-FFF2-40B4-BE49-F238E27FC236}">
              <a16:creationId xmlns="" xmlns:a16="http://schemas.microsoft.com/office/drawing/2014/main" id="{CCAE5F0D-F43C-4371-921E-07B036F6A22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2" name="Line 2081">
          <a:extLst>
            <a:ext uri="{FF2B5EF4-FFF2-40B4-BE49-F238E27FC236}">
              <a16:creationId xmlns="" xmlns:a16="http://schemas.microsoft.com/office/drawing/2014/main" id="{D87A14D1-F448-4CA9-BBCA-37B351AA3F6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3" name="Line 2082">
          <a:extLst>
            <a:ext uri="{FF2B5EF4-FFF2-40B4-BE49-F238E27FC236}">
              <a16:creationId xmlns="" xmlns:a16="http://schemas.microsoft.com/office/drawing/2014/main" id="{1E89F10C-E6DC-46B5-B726-29AC8B68E08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4" name="Line 2083">
          <a:extLst>
            <a:ext uri="{FF2B5EF4-FFF2-40B4-BE49-F238E27FC236}">
              <a16:creationId xmlns="" xmlns:a16="http://schemas.microsoft.com/office/drawing/2014/main" id="{64F9FEB7-C714-494B-B29A-D3D669129C6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5" name="Line 2084">
          <a:extLst>
            <a:ext uri="{FF2B5EF4-FFF2-40B4-BE49-F238E27FC236}">
              <a16:creationId xmlns="" xmlns:a16="http://schemas.microsoft.com/office/drawing/2014/main" id="{9F6BF1DC-EF52-4BB7-8E39-5A2893EB4B2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6" name="Line 2085">
          <a:extLst>
            <a:ext uri="{FF2B5EF4-FFF2-40B4-BE49-F238E27FC236}">
              <a16:creationId xmlns="" xmlns:a16="http://schemas.microsoft.com/office/drawing/2014/main" id="{7B820C52-D06E-44FD-BC76-2848A251E92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7" name="Line 2086">
          <a:extLst>
            <a:ext uri="{FF2B5EF4-FFF2-40B4-BE49-F238E27FC236}">
              <a16:creationId xmlns="" xmlns:a16="http://schemas.microsoft.com/office/drawing/2014/main" id="{C0FDD67F-3B87-4AA9-B7A4-B3615E8F408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8" name="Line 2087">
          <a:extLst>
            <a:ext uri="{FF2B5EF4-FFF2-40B4-BE49-F238E27FC236}">
              <a16:creationId xmlns="" xmlns:a16="http://schemas.microsoft.com/office/drawing/2014/main" id="{EA29E816-9017-44BE-BF0D-4CA5A6E320E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89" name="Line 2088">
          <a:extLst>
            <a:ext uri="{FF2B5EF4-FFF2-40B4-BE49-F238E27FC236}">
              <a16:creationId xmlns="" xmlns:a16="http://schemas.microsoft.com/office/drawing/2014/main" id="{21B74FAD-3CE2-403D-AD37-BBEB1EEF66B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0" name="Line 2089">
          <a:extLst>
            <a:ext uri="{FF2B5EF4-FFF2-40B4-BE49-F238E27FC236}">
              <a16:creationId xmlns="" xmlns:a16="http://schemas.microsoft.com/office/drawing/2014/main" id="{9DE3FA35-530F-48C0-91A5-2657D91FD8C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1" name="Line 2090">
          <a:extLst>
            <a:ext uri="{FF2B5EF4-FFF2-40B4-BE49-F238E27FC236}">
              <a16:creationId xmlns="" xmlns:a16="http://schemas.microsoft.com/office/drawing/2014/main" id="{5D0729D0-0CEF-4399-AF5D-E56FFF31751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2" name="Line 2091">
          <a:extLst>
            <a:ext uri="{FF2B5EF4-FFF2-40B4-BE49-F238E27FC236}">
              <a16:creationId xmlns="" xmlns:a16="http://schemas.microsoft.com/office/drawing/2014/main" id="{3F1FD694-9C34-4DBF-8BCC-80004217278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3" name="Line 2092">
          <a:extLst>
            <a:ext uri="{FF2B5EF4-FFF2-40B4-BE49-F238E27FC236}">
              <a16:creationId xmlns="" xmlns:a16="http://schemas.microsoft.com/office/drawing/2014/main" id="{50B72FCF-6AFB-444E-985D-1342844BA59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4" name="Line 2093">
          <a:extLst>
            <a:ext uri="{FF2B5EF4-FFF2-40B4-BE49-F238E27FC236}">
              <a16:creationId xmlns="" xmlns:a16="http://schemas.microsoft.com/office/drawing/2014/main" id="{39F30975-5EFA-482E-8705-F60606F4423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5" name="Line 2094">
          <a:extLst>
            <a:ext uri="{FF2B5EF4-FFF2-40B4-BE49-F238E27FC236}">
              <a16:creationId xmlns="" xmlns:a16="http://schemas.microsoft.com/office/drawing/2014/main" id="{898CBB53-ED47-4F1D-9DE7-62BE297296C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6" name="Line 2095">
          <a:extLst>
            <a:ext uri="{FF2B5EF4-FFF2-40B4-BE49-F238E27FC236}">
              <a16:creationId xmlns="" xmlns:a16="http://schemas.microsoft.com/office/drawing/2014/main" id="{B9F256E3-C1A5-44EC-8156-D7421427C8D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7" name="Line 2096">
          <a:extLst>
            <a:ext uri="{FF2B5EF4-FFF2-40B4-BE49-F238E27FC236}">
              <a16:creationId xmlns="" xmlns:a16="http://schemas.microsoft.com/office/drawing/2014/main" id="{66AAB9DE-B643-4458-B802-F38C13B42D7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8" name="Line 2097">
          <a:extLst>
            <a:ext uri="{FF2B5EF4-FFF2-40B4-BE49-F238E27FC236}">
              <a16:creationId xmlns="" xmlns:a16="http://schemas.microsoft.com/office/drawing/2014/main" id="{A4BDF044-B810-473D-8B49-A2B1AC4023B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3999" name="Line 2098">
          <a:extLst>
            <a:ext uri="{FF2B5EF4-FFF2-40B4-BE49-F238E27FC236}">
              <a16:creationId xmlns="" xmlns:a16="http://schemas.microsoft.com/office/drawing/2014/main" id="{797C9F02-6E76-49AC-9654-AF3FB01CEA2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0" name="Line 2099">
          <a:extLst>
            <a:ext uri="{FF2B5EF4-FFF2-40B4-BE49-F238E27FC236}">
              <a16:creationId xmlns="" xmlns:a16="http://schemas.microsoft.com/office/drawing/2014/main" id="{E1C15BAC-CF98-420C-82A1-A6FA0D438DF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1" name="Line 2100">
          <a:extLst>
            <a:ext uri="{FF2B5EF4-FFF2-40B4-BE49-F238E27FC236}">
              <a16:creationId xmlns="" xmlns:a16="http://schemas.microsoft.com/office/drawing/2014/main" id="{BEDAD6CD-9BF3-40C9-868D-10D8B620E4B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2" name="Line 2101">
          <a:extLst>
            <a:ext uri="{FF2B5EF4-FFF2-40B4-BE49-F238E27FC236}">
              <a16:creationId xmlns="" xmlns:a16="http://schemas.microsoft.com/office/drawing/2014/main" id="{968DD459-C21B-463C-B28E-3DF22A0370F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3" name="Line 2102">
          <a:extLst>
            <a:ext uri="{FF2B5EF4-FFF2-40B4-BE49-F238E27FC236}">
              <a16:creationId xmlns="" xmlns:a16="http://schemas.microsoft.com/office/drawing/2014/main" id="{341D8BEA-756F-4437-816F-4245E756AFF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4" name="Line 2103">
          <a:extLst>
            <a:ext uri="{FF2B5EF4-FFF2-40B4-BE49-F238E27FC236}">
              <a16:creationId xmlns="" xmlns:a16="http://schemas.microsoft.com/office/drawing/2014/main" id="{028AB466-2231-4A4D-BA21-2734355597E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5" name="Line 2104">
          <a:extLst>
            <a:ext uri="{FF2B5EF4-FFF2-40B4-BE49-F238E27FC236}">
              <a16:creationId xmlns="" xmlns:a16="http://schemas.microsoft.com/office/drawing/2014/main" id="{8CF7FF47-D28D-496B-AD0E-A7197BDD2A8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6" name="Line 2105">
          <a:extLst>
            <a:ext uri="{FF2B5EF4-FFF2-40B4-BE49-F238E27FC236}">
              <a16:creationId xmlns="" xmlns:a16="http://schemas.microsoft.com/office/drawing/2014/main" id="{1820B1F4-EF8F-4848-9528-38DC356DDE9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7" name="Line 2106">
          <a:extLst>
            <a:ext uri="{FF2B5EF4-FFF2-40B4-BE49-F238E27FC236}">
              <a16:creationId xmlns="" xmlns:a16="http://schemas.microsoft.com/office/drawing/2014/main" id="{B48CD99D-383A-44FC-A815-32FD425C188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8" name="Line 2107">
          <a:extLst>
            <a:ext uri="{FF2B5EF4-FFF2-40B4-BE49-F238E27FC236}">
              <a16:creationId xmlns="" xmlns:a16="http://schemas.microsoft.com/office/drawing/2014/main" id="{A477C49F-FD67-4A19-9AED-86F4D2128F2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09" name="Line 2108">
          <a:extLst>
            <a:ext uri="{FF2B5EF4-FFF2-40B4-BE49-F238E27FC236}">
              <a16:creationId xmlns="" xmlns:a16="http://schemas.microsoft.com/office/drawing/2014/main" id="{39747C04-EB77-4B1A-A28B-88C744127E8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0" name="Line 2109">
          <a:extLst>
            <a:ext uri="{FF2B5EF4-FFF2-40B4-BE49-F238E27FC236}">
              <a16:creationId xmlns="" xmlns:a16="http://schemas.microsoft.com/office/drawing/2014/main" id="{5DE2B4DD-92D2-48BA-9CE4-D152AFC2234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1" name="Line 2110">
          <a:extLst>
            <a:ext uri="{FF2B5EF4-FFF2-40B4-BE49-F238E27FC236}">
              <a16:creationId xmlns="" xmlns:a16="http://schemas.microsoft.com/office/drawing/2014/main" id="{10CD0D52-ECAB-4037-B8B5-9CF052C7FBC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2" name="Line 2111">
          <a:extLst>
            <a:ext uri="{FF2B5EF4-FFF2-40B4-BE49-F238E27FC236}">
              <a16:creationId xmlns="" xmlns:a16="http://schemas.microsoft.com/office/drawing/2014/main" id="{9795A9D3-3D42-400F-90C7-33B961EABD6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3" name="Line 2112">
          <a:extLst>
            <a:ext uri="{FF2B5EF4-FFF2-40B4-BE49-F238E27FC236}">
              <a16:creationId xmlns="" xmlns:a16="http://schemas.microsoft.com/office/drawing/2014/main" id="{CF839AC2-6798-428E-A31E-28383301EA9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4" name="Line 2113">
          <a:extLst>
            <a:ext uri="{FF2B5EF4-FFF2-40B4-BE49-F238E27FC236}">
              <a16:creationId xmlns="" xmlns:a16="http://schemas.microsoft.com/office/drawing/2014/main" id="{433B0B3F-86A8-4031-9DD9-726ABFD6A13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5" name="Line 2114">
          <a:extLst>
            <a:ext uri="{FF2B5EF4-FFF2-40B4-BE49-F238E27FC236}">
              <a16:creationId xmlns="" xmlns:a16="http://schemas.microsoft.com/office/drawing/2014/main" id="{7117C65F-ED7E-4CA0-B5F9-25F2B91E2C3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6" name="Line 2115">
          <a:extLst>
            <a:ext uri="{FF2B5EF4-FFF2-40B4-BE49-F238E27FC236}">
              <a16:creationId xmlns="" xmlns:a16="http://schemas.microsoft.com/office/drawing/2014/main" id="{0AF82016-2585-415F-AD39-C1FD6EF719E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7" name="Line 2116">
          <a:extLst>
            <a:ext uri="{FF2B5EF4-FFF2-40B4-BE49-F238E27FC236}">
              <a16:creationId xmlns="" xmlns:a16="http://schemas.microsoft.com/office/drawing/2014/main" id="{B7BB26CE-538C-4203-BE19-ECC4063A439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8" name="Line 2117">
          <a:extLst>
            <a:ext uri="{FF2B5EF4-FFF2-40B4-BE49-F238E27FC236}">
              <a16:creationId xmlns="" xmlns:a16="http://schemas.microsoft.com/office/drawing/2014/main" id="{7FB2A89F-C952-4660-B42B-4AAB100CCD0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19" name="Line 2118">
          <a:extLst>
            <a:ext uri="{FF2B5EF4-FFF2-40B4-BE49-F238E27FC236}">
              <a16:creationId xmlns="" xmlns:a16="http://schemas.microsoft.com/office/drawing/2014/main" id="{A2632266-C963-4E54-B8EF-04C599E0AF7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0" name="Line 2119">
          <a:extLst>
            <a:ext uri="{FF2B5EF4-FFF2-40B4-BE49-F238E27FC236}">
              <a16:creationId xmlns="" xmlns:a16="http://schemas.microsoft.com/office/drawing/2014/main" id="{2EBB8278-2183-42DA-BFE4-37C0D8F0764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1" name="Line 2120">
          <a:extLst>
            <a:ext uri="{FF2B5EF4-FFF2-40B4-BE49-F238E27FC236}">
              <a16:creationId xmlns="" xmlns:a16="http://schemas.microsoft.com/office/drawing/2014/main" id="{751518DE-88B0-4289-A572-986FAFEFED5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2" name="Line 2121">
          <a:extLst>
            <a:ext uri="{FF2B5EF4-FFF2-40B4-BE49-F238E27FC236}">
              <a16:creationId xmlns="" xmlns:a16="http://schemas.microsoft.com/office/drawing/2014/main" id="{5C4F08FC-CBC4-4B59-B450-F7482D10513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3" name="Line 2122">
          <a:extLst>
            <a:ext uri="{FF2B5EF4-FFF2-40B4-BE49-F238E27FC236}">
              <a16:creationId xmlns="" xmlns:a16="http://schemas.microsoft.com/office/drawing/2014/main" id="{3E81DC2B-F8E9-4573-BA59-ED94B92F575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4" name="Line 2123">
          <a:extLst>
            <a:ext uri="{FF2B5EF4-FFF2-40B4-BE49-F238E27FC236}">
              <a16:creationId xmlns="" xmlns:a16="http://schemas.microsoft.com/office/drawing/2014/main" id="{DAEBCBBE-C962-439D-90D4-A40E981CF06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5" name="Line 2124">
          <a:extLst>
            <a:ext uri="{FF2B5EF4-FFF2-40B4-BE49-F238E27FC236}">
              <a16:creationId xmlns="" xmlns:a16="http://schemas.microsoft.com/office/drawing/2014/main" id="{A1E48C67-6F42-424C-AC8A-C019DD8B024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6" name="Line 2125">
          <a:extLst>
            <a:ext uri="{FF2B5EF4-FFF2-40B4-BE49-F238E27FC236}">
              <a16:creationId xmlns="" xmlns:a16="http://schemas.microsoft.com/office/drawing/2014/main" id="{10B73160-09D8-4C23-AE47-A27DA8C6109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7" name="Line 2126">
          <a:extLst>
            <a:ext uri="{FF2B5EF4-FFF2-40B4-BE49-F238E27FC236}">
              <a16:creationId xmlns="" xmlns:a16="http://schemas.microsoft.com/office/drawing/2014/main" id="{84430EDC-BDFA-45CB-B6C0-685AEA41986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8" name="Line 2127">
          <a:extLst>
            <a:ext uri="{FF2B5EF4-FFF2-40B4-BE49-F238E27FC236}">
              <a16:creationId xmlns="" xmlns:a16="http://schemas.microsoft.com/office/drawing/2014/main" id="{1717CEDD-318F-41A3-8366-E0FCACBAE30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29" name="Line 2128">
          <a:extLst>
            <a:ext uri="{FF2B5EF4-FFF2-40B4-BE49-F238E27FC236}">
              <a16:creationId xmlns="" xmlns:a16="http://schemas.microsoft.com/office/drawing/2014/main" id="{0A62F7EF-CD43-4A2D-B787-2467253EA5B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0" name="Line 2129">
          <a:extLst>
            <a:ext uri="{FF2B5EF4-FFF2-40B4-BE49-F238E27FC236}">
              <a16:creationId xmlns="" xmlns:a16="http://schemas.microsoft.com/office/drawing/2014/main" id="{8CADC076-7EEA-42F4-872E-7194D6CB505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1" name="Line 2130">
          <a:extLst>
            <a:ext uri="{FF2B5EF4-FFF2-40B4-BE49-F238E27FC236}">
              <a16:creationId xmlns="" xmlns:a16="http://schemas.microsoft.com/office/drawing/2014/main" id="{A38E82B9-0FA1-4372-976A-3426DF3ACB0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2" name="Line 2131">
          <a:extLst>
            <a:ext uri="{FF2B5EF4-FFF2-40B4-BE49-F238E27FC236}">
              <a16:creationId xmlns="" xmlns:a16="http://schemas.microsoft.com/office/drawing/2014/main" id="{3065208D-6E87-4FE5-B6C9-679890CACCE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3" name="Line 2132">
          <a:extLst>
            <a:ext uri="{FF2B5EF4-FFF2-40B4-BE49-F238E27FC236}">
              <a16:creationId xmlns="" xmlns:a16="http://schemas.microsoft.com/office/drawing/2014/main" id="{46DB7EA0-97CC-4632-BACF-BDE2BA4EB59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4" name="Line 2133">
          <a:extLst>
            <a:ext uri="{FF2B5EF4-FFF2-40B4-BE49-F238E27FC236}">
              <a16:creationId xmlns="" xmlns:a16="http://schemas.microsoft.com/office/drawing/2014/main" id="{E7B70E90-F3FC-4A46-B16B-53D4F2365A5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5" name="Line 2134">
          <a:extLst>
            <a:ext uri="{FF2B5EF4-FFF2-40B4-BE49-F238E27FC236}">
              <a16:creationId xmlns="" xmlns:a16="http://schemas.microsoft.com/office/drawing/2014/main" id="{AD7A8E41-EA2A-459B-8EC2-EE859AAAB74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6" name="Line 2135">
          <a:extLst>
            <a:ext uri="{FF2B5EF4-FFF2-40B4-BE49-F238E27FC236}">
              <a16:creationId xmlns="" xmlns:a16="http://schemas.microsoft.com/office/drawing/2014/main" id="{0B7C19D7-3BFC-4347-AFB8-1F32B7C0876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7" name="Line 2136">
          <a:extLst>
            <a:ext uri="{FF2B5EF4-FFF2-40B4-BE49-F238E27FC236}">
              <a16:creationId xmlns="" xmlns:a16="http://schemas.microsoft.com/office/drawing/2014/main" id="{2C9F8D30-73D2-47F4-9E06-9682BABE398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8" name="Line 2137">
          <a:extLst>
            <a:ext uri="{FF2B5EF4-FFF2-40B4-BE49-F238E27FC236}">
              <a16:creationId xmlns="" xmlns:a16="http://schemas.microsoft.com/office/drawing/2014/main" id="{AEC9F936-546D-43E7-8DEB-6E8A929C584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39" name="Line 2138">
          <a:extLst>
            <a:ext uri="{FF2B5EF4-FFF2-40B4-BE49-F238E27FC236}">
              <a16:creationId xmlns="" xmlns:a16="http://schemas.microsoft.com/office/drawing/2014/main" id="{BC3D2966-7B3E-4633-A183-34FB81EB229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0" name="Line 2139">
          <a:extLst>
            <a:ext uri="{FF2B5EF4-FFF2-40B4-BE49-F238E27FC236}">
              <a16:creationId xmlns="" xmlns:a16="http://schemas.microsoft.com/office/drawing/2014/main" id="{6617B839-9D82-4BB6-B9D2-34411CE2C95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1" name="Line 2140">
          <a:extLst>
            <a:ext uri="{FF2B5EF4-FFF2-40B4-BE49-F238E27FC236}">
              <a16:creationId xmlns="" xmlns:a16="http://schemas.microsoft.com/office/drawing/2014/main" id="{BA5DF393-1BC6-46E6-A54B-AC27DD0202B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2" name="Line 2141">
          <a:extLst>
            <a:ext uri="{FF2B5EF4-FFF2-40B4-BE49-F238E27FC236}">
              <a16:creationId xmlns="" xmlns:a16="http://schemas.microsoft.com/office/drawing/2014/main" id="{2A6CB777-8E26-4E41-8D5C-22074C69783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3" name="Line 2142">
          <a:extLst>
            <a:ext uri="{FF2B5EF4-FFF2-40B4-BE49-F238E27FC236}">
              <a16:creationId xmlns="" xmlns:a16="http://schemas.microsoft.com/office/drawing/2014/main" id="{4FAA9A66-ACC4-434A-BAB8-0031061990A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4" name="Line 2143">
          <a:extLst>
            <a:ext uri="{FF2B5EF4-FFF2-40B4-BE49-F238E27FC236}">
              <a16:creationId xmlns="" xmlns:a16="http://schemas.microsoft.com/office/drawing/2014/main" id="{1906675A-4FB5-4C87-BF69-EE26BB962A3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5" name="Line 2144">
          <a:extLst>
            <a:ext uri="{FF2B5EF4-FFF2-40B4-BE49-F238E27FC236}">
              <a16:creationId xmlns="" xmlns:a16="http://schemas.microsoft.com/office/drawing/2014/main" id="{03E38482-DB49-437B-BB68-C1285C139D4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6" name="Line 2145">
          <a:extLst>
            <a:ext uri="{FF2B5EF4-FFF2-40B4-BE49-F238E27FC236}">
              <a16:creationId xmlns="" xmlns:a16="http://schemas.microsoft.com/office/drawing/2014/main" id="{1E40BC91-3008-47E7-B289-32794FB0F90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7" name="Line 2146">
          <a:extLst>
            <a:ext uri="{FF2B5EF4-FFF2-40B4-BE49-F238E27FC236}">
              <a16:creationId xmlns="" xmlns:a16="http://schemas.microsoft.com/office/drawing/2014/main" id="{AFD98EF2-DEC2-439F-9B43-0715B56B35E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8" name="Line 2147">
          <a:extLst>
            <a:ext uri="{FF2B5EF4-FFF2-40B4-BE49-F238E27FC236}">
              <a16:creationId xmlns="" xmlns:a16="http://schemas.microsoft.com/office/drawing/2014/main" id="{4AF8AD07-0EA6-44AC-AB69-392848F20F7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49" name="Line 2148">
          <a:extLst>
            <a:ext uri="{FF2B5EF4-FFF2-40B4-BE49-F238E27FC236}">
              <a16:creationId xmlns="" xmlns:a16="http://schemas.microsoft.com/office/drawing/2014/main" id="{80D490CF-44D9-4811-A5BB-05945F9BFDF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0" name="Line 2149">
          <a:extLst>
            <a:ext uri="{FF2B5EF4-FFF2-40B4-BE49-F238E27FC236}">
              <a16:creationId xmlns="" xmlns:a16="http://schemas.microsoft.com/office/drawing/2014/main" id="{307B7D71-5D6F-41C1-9C8C-576D6B5018E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1" name="Line 2150">
          <a:extLst>
            <a:ext uri="{FF2B5EF4-FFF2-40B4-BE49-F238E27FC236}">
              <a16:creationId xmlns="" xmlns:a16="http://schemas.microsoft.com/office/drawing/2014/main" id="{878D3093-4452-4A4A-B386-485AD9AC8D6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2" name="Line 2151">
          <a:extLst>
            <a:ext uri="{FF2B5EF4-FFF2-40B4-BE49-F238E27FC236}">
              <a16:creationId xmlns="" xmlns:a16="http://schemas.microsoft.com/office/drawing/2014/main" id="{D5139851-F3AA-49D7-B30C-50BF6E713E3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3" name="Line 2152">
          <a:extLst>
            <a:ext uri="{FF2B5EF4-FFF2-40B4-BE49-F238E27FC236}">
              <a16:creationId xmlns="" xmlns:a16="http://schemas.microsoft.com/office/drawing/2014/main" id="{A83DF25A-17D4-49DF-8F1F-D2F33C66241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4" name="Line 2153">
          <a:extLst>
            <a:ext uri="{FF2B5EF4-FFF2-40B4-BE49-F238E27FC236}">
              <a16:creationId xmlns="" xmlns:a16="http://schemas.microsoft.com/office/drawing/2014/main" id="{817AC66C-2E63-41DF-B339-3CE236823BB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5" name="Line 2154">
          <a:extLst>
            <a:ext uri="{FF2B5EF4-FFF2-40B4-BE49-F238E27FC236}">
              <a16:creationId xmlns="" xmlns:a16="http://schemas.microsoft.com/office/drawing/2014/main" id="{0C04B926-9134-4B5D-9F8A-5F5977157B5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6" name="Line 2155">
          <a:extLst>
            <a:ext uri="{FF2B5EF4-FFF2-40B4-BE49-F238E27FC236}">
              <a16:creationId xmlns="" xmlns:a16="http://schemas.microsoft.com/office/drawing/2014/main" id="{4BE58D9A-E325-4F5B-941F-2C175D0438F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7" name="Line 2156">
          <a:extLst>
            <a:ext uri="{FF2B5EF4-FFF2-40B4-BE49-F238E27FC236}">
              <a16:creationId xmlns="" xmlns:a16="http://schemas.microsoft.com/office/drawing/2014/main" id="{53ECD77D-DC13-466D-9D14-FCA336ADAD6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8" name="Line 2157">
          <a:extLst>
            <a:ext uri="{FF2B5EF4-FFF2-40B4-BE49-F238E27FC236}">
              <a16:creationId xmlns="" xmlns:a16="http://schemas.microsoft.com/office/drawing/2014/main" id="{CBA66E31-FC75-4C7F-9FCC-D5D8DD7E316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59" name="Line 2158">
          <a:extLst>
            <a:ext uri="{FF2B5EF4-FFF2-40B4-BE49-F238E27FC236}">
              <a16:creationId xmlns="" xmlns:a16="http://schemas.microsoft.com/office/drawing/2014/main" id="{FCA8850F-BB96-4325-9D74-A38082028F0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0" name="Line 2159">
          <a:extLst>
            <a:ext uri="{FF2B5EF4-FFF2-40B4-BE49-F238E27FC236}">
              <a16:creationId xmlns="" xmlns:a16="http://schemas.microsoft.com/office/drawing/2014/main" id="{1E8FFD4F-DA99-4D7F-AC88-1B43B7FE383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1" name="Line 2160">
          <a:extLst>
            <a:ext uri="{FF2B5EF4-FFF2-40B4-BE49-F238E27FC236}">
              <a16:creationId xmlns="" xmlns:a16="http://schemas.microsoft.com/office/drawing/2014/main" id="{93BDF9CC-B363-450F-8F6B-606B49822F9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2" name="Line 2161">
          <a:extLst>
            <a:ext uri="{FF2B5EF4-FFF2-40B4-BE49-F238E27FC236}">
              <a16:creationId xmlns="" xmlns:a16="http://schemas.microsoft.com/office/drawing/2014/main" id="{704DAD4D-439A-4FE2-B3A5-75328777FD7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3" name="Line 2162">
          <a:extLst>
            <a:ext uri="{FF2B5EF4-FFF2-40B4-BE49-F238E27FC236}">
              <a16:creationId xmlns="" xmlns:a16="http://schemas.microsoft.com/office/drawing/2014/main" id="{1F73CFC4-E2F5-4596-89AB-146996FDD9F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4" name="Line 2163">
          <a:extLst>
            <a:ext uri="{FF2B5EF4-FFF2-40B4-BE49-F238E27FC236}">
              <a16:creationId xmlns="" xmlns:a16="http://schemas.microsoft.com/office/drawing/2014/main" id="{3AC56A4D-00C5-4419-AE39-A520D9ADC29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5" name="Line 2164">
          <a:extLst>
            <a:ext uri="{FF2B5EF4-FFF2-40B4-BE49-F238E27FC236}">
              <a16:creationId xmlns="" xmlns:a16="http://schemas.microsoft.com/office/drawing/2014/main" id="{300C3FC9-41DE-4871-B3FA-A3DD9C0C58D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6" name="Line 2165">
          <a:extLst>
            <a:ext uri="{FF2B5EF4-FFF2-40B4-BE49-F238E27FC236}">
              <a16:creationId xmlns="" xmlns:a16="http://schemas.microsoft.com/office/drawing/2014/main" id="{471ED4B5-BCEC-4B01-9F92-53CE6AB7982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7" name="Line 2166">
          <a:extLst>
            <a:ext uri="{FF2B5EF4-FFF2-40B4-BE49-F238E27FC236}">
              <a16:creationId xmlns="" xmlns:a16="http://schemas.microsoft.com/office/drawing/2014/main" id="{95155AD9-FC8A-4BB0-9253-9190C74A555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8" name="Line 2167">
          <a:extLst>
            <a:ext uri="{FF2B5EF4-FFF2-40B4-BE49-F238E27FC236}">
              <a16:creationId xmlns="" xmlns:a16="http://schemas.microsoft.com/office/drawing/2014/main" id="{4007D57D-7928-4489-AE31-FFE10ABAE9C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69" name="Line 2168">
          <a:extLst>
            <a:ext uri="{FF2B5EF4-FFF2-40B4-BE49-F238E27FC236}">
              <a16:creationId xmlns="" xmlns:a16="http://schemas.microsoft.com/office/drawing/2014/main" id="{D71CBCBB-4294-44DB-A9AC-9CBD2FA4271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0" name="Line 2169">
          <a:extLst>
            <a:ext uri="{FF2B5EF4-FFF2-40B4-BE49-F238E27FC236}">
              <a16:creationId xmlns="" xmlns:a16="http://schemas.microsoft.com/office/drawing/2014/main" id="{1952646C-27E5-4B54-9484-29952883814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1" name="Line 2170">
          <a:extLst>
            <a:ext uri="{FF2B5EF4-FFF2-40B4-BE49-F238E27FC236}">
              <a16:creationId xmlns="" xmlns:a16="http://schemas.microsoft.com/office/drawing/2014/main" id="{951A2821-463A-4CE6-9651-D604E02E078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2" name="Line 2171">
          <a:extLst>
            <a:ext uri="{FF2B5EF4-FFF2-40B4-BE49-F238E27FC236}">
              <a16:creationId xmlns="" xmlns:a16="http://schemas.microsoft.com/office/drawing/2014/main" id="{8C896245-4B46-48B6-93E0-348F44A35B1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3" name="Line 2172">
          <a:extLst>
            <a:ext uri="{FF2B5EF4-FFF2-40B4-BE49-F238E27FC236}">
              <a16:creationId xmlns="" xmlns:a16="http://schemas.microsoft.com/office/drawing/2014/main" id="{F9208AD0-6BE4-40A7-992B-41FEB188CAA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4" name="Line 2173">
          <a:extLst>
            <a:ext uri="{FF2B5EF4-FFF2-40B4-BE49-F238E27FC236}">
              <a16:creationId xmlns="" xmlns:a16="http://schemas.microsoft.com/office/drawing/2014/main" id="{20E04CDF-6318-41C6-9526-A1F7526B276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5" name="Line 2174">
          <a:extLst>
            <a:ext uri="{FF2B5EF4-FFF2-40B4-BE49-F238E27FC236}">
              <a16:creationId xmlns="" xmlns:a16="http://schemas.microsoft.com/office/drawing/2014/main" id="{DA897F83-6584-4210-AEC6-C34BB08AD01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6" name="Line 2175">
          <a:extLst>
            <a:ext uri="{FF2B5EF4-FFF2-40B4-BE49-F238E27FC236}">
              <a16:creationId xmlns="" xmlns:a16="http://schemas.microsoft.com/office/drawing/2014/main" id="{1101E040-94E6-4997-8C0C-196DAB7D17C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7" name="Line 2176">
          <a:extLst>
            <a:ext uri="{FF2B5EF4-FFF2-40B4-BE49-F238E27FC236}">
              <a16:creationId xmlns="" xmlns:a16="http://schemas.microsoft.com/office/drawing/2014/main" id="{FD03ED70-F329-47B3-A45C-B28BBD02886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8" name="Line 2177">
          <a:extLst>
            <a:ext uri="{FF2B5EF4-FFF2-40B4-BE49-F238E27FC236}">
              <a16:creationId xmlns="" xmlns:a16="http://schemas.microsoft.com/office/drawing/2014/main" id="{064672A1-A8A1-4BA6-9833-6F3188D5D83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79" name="Line 2178">
          <a:extLst>
            <a:ext uri="{FF2B5EF4-FFF2-40B4-BE49-F238E27FC236}">
              <a16:creationId xmlns="" xmlns:a16="http://schemas.microsoft.com/office/drawing/2014/main" id="{28531BE5-9960-4C6B-A26A-CB680687D99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0" name="Line 2179">
          <a:extLst>
            <a:ext uri="{FF2B5EF4-FFF2-40B4-BE49-F238E27FC236}">
              <a16:creationId xmlns="" xmlns:a16="http://schemas.microsoft.com/office/drawing/2014/main" id="{F36A6E62-350A-41F5-B76A-AE110759590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1" name="Line 2180">
          <a:extLst>
            <a:ext uri="{FF2B5EF4-FFF2-40B4-BE49-F238E27FC236}">
              <a16:creationId xmlns="" xmlns:a16="http://schemas.microsoft.com/office/drawing/2014/main" id="{F1FFA71C-3FA4-4B62-A816-C5C698720EC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2" name="Line 2181">
          <a:extLst>
            <a:ext uri="{FF2B5EF4-FFF2-40B4-BE49-F238E27FC236}">
              <a16:creationId xmlns="" xmlns:a16="http://schemas.microsoft.com/office/drawing/2014/main" id="{280017C6-CCA5-4555-BC2D-6AE7A1B2044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3" name="Line 2182">
          <a:extLst>
            <a:ext uri="{FF2B5EF4-FFF2-40B4-BE49-F238E27FC236}">
              <a16:creationId xmlns="" xmlns:a16="http://schemas.microsoft.com/office/drawing/2014/main" id="{3F7E7678-E77F-4E60-9623-3DD6A32FAFB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4" name="Line 2183">
          <a:extLst>
            <a:ext uri="{FF2B5EF4-FFF2-40B4-BE49-F238E27FC236}">
              <a16:creationId xmlns="" xmlns:a16="http://schemas.microsoft.com/office/drawing/2014/main" id="{4824CB5F-B173-4677-ABF2-DB7BF858111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5" name="Line 2184">
          <a:extLst>
            <a:ext uri="{FF2B5EF4-FFF2-40B4-BE49-F238E27FC236}">
              <a16:creationId xmlns="" xmlns:a16="http://schemas.microsoft.com/office/drawing/2014/main" id="{31CD3256-DC88-4CEF-B489-4BF2BBCDE95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6" name="Line 2185">
          <a:extLst>
            <a:ext uri="{FF2B5EF4-FFF2-40B4-BE49-F238E27FC236}">
              <a16:creationId xmlns="" xmlns:a16="http://schemas.microsoft.com/office/drawing/2014/main" id="{F57A4A98-63D7-49D6-AFB7-82F9963D012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7" name="Line 2186">
          <a:extLst>
            <a:ext uri="{FF2B5EF4-FFF2-40B4-BE49-F238E27FC236}">
              <a16:creationId xmlns="" xmlns:a16="http://schemas.microsoft.com/office/drawing/2014/main" id="{9BAD60B6-788F-4E35-9BDE-5AF4B8BDC10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8" name="Line 2187">
          <a:extLst>
            <a:ext uri="{FF2B5EF4-FFF2-40B4-BE49-F238E27FC236}">
              <a16:creationId xmlns="" xmlns:a16="http://schemas.microsoft.com/office/drawing/2014/main" id="{8B3002AC-FBAE-44EF-8A06-0578BDBCDCB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89" name="Line 2188">
          <a:extLst>
            <a:ext uri="{FF2B5EF4-FFF2-40B4-BE49-F238E27FC236}">
              <a16:creationId xmlns="" xmlns:a16="http://schemas.microsoft.com/office/drawing/2014/main" id="{C12A19E2-D33D-4461-B030-0FD18E9CF72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0" name="Line 2189">
          <a:extLst>
            <a:ext uri="{FF2B5EF4-FFF2-40B4-BE49-F238E27FC236}">
              <a16:creationId xmlns="" xmlns:a16="http://schemas.microsoft.com/office/drawing/2014/main" id="{F7B7ECD4-4A42-4F6F-944F-873336DB5EC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1" name="Line 2190">
          <a:extLst>
            <a:ext uri="{FF2B5EF4-FFF2-40B4-BE49-F238E27FC236}">
              <a16:creationId xmlns="" xmlns:a16="http://schemas.microsoft.com/office/drawing/2014/main" id="{1596DC3D-ECC7-4CEE-864B-3AEE7E79B4E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2" name="Line 2191">
          <a:extLst>
            <a:ext uri="{FF2B5EF4-FFF2-40B4-BE49-F238E27FC236}">
              <a16:creationId xmlns="" xmlns:a16="http://schemas.microsoft.com/office/drawing/2014/main" id="{62E99FC6-9D18-4083-A1C4-A6A29FED661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3" name="Line 2192">
          <a:extLst>
            <a:ext uri="{FF2B5EF4-FFF2-40B4-BE49-F238E27FC236}">
              <a16:creationId xmlns="" xmlns:a16="http://schemas.microsoft.com/office/drawing/2014/main" id="{09439348-C4B0-46D8-98CA-ECF92270B6E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4" name="Line 2193">
          <a:extLst>
            <a:ext uri="{FF2B5EF4-FFF2-40B4-BE49-F238E27FC236}">
              <a16:creationId xmlns="" xmlns:a16="http://schemas.microsoft.com/office/drawing/2014/main" id="{8AA21380-94C8-4E77-80B7-7B1385F572A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5" name="Line 2194">
          <a:extLst>
            <a:ext uri="{FF2B5EF4-FFF2-40B4-BE49-F238E27FC236}">
              <a16:creationId xmlns="" xmlns:a16="http://schemas.microsoft.com/office/drawing/2014/main" id="{752D202C-91CA-422C-969D-331612CEA9A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6" name="Line 2195">
          <a:extLst>
            <a:ext uri="{FF2B5EF4-FFF2-40B4-BE49-F238E27FC236}">
              <a16:creationId xmlns="" xmlns:a16="http://schemas.microsoft.com/office/drawing/2014/main" id="{91A8DA7B-F340-4D35-B916-D6FEE711480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7" name="Line 2196">
          <a:extLst>
            <a:ext uri="{FF2B5EF4-FFF2-40B4-BE49-F238E27FC236}">
              <a16:creationId xmlns="" xmlns:a16="http://schemas.microsoft.com/office/drawing/2014/main" id="{CB846571-C720-4D5C-BBD1-8520D6E437A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8" name="Line 2197">
          <a:extLst>
            <a:ext uri="{FF2B5EF4-FFF2-40B4-BE49-F238E27FC236}">
              <a16:creationId xmlns="" xmlns:a16="http://schemas.microsoft.com/office/drawing/2014/main" id="{862D6845-1151-4494-B233-6D335DB325C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099" name="Line 2198">
          <a:extLst>
            <a:ext uri="{FF2B5EF4-FFF2-40B4-BE49-F238E27FC236}">
              <a16:creationId xmlns="" xmlns:a16="http://schemas.microsoft.com/office/drawing/2014/main" id="{1B25D247-CF5C-4061-A318-63D91BE4AAD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0" name="Line 2199">
          <a:extLst>
            <a:ext uri="{FF2B5EF4-FFF2-40B4-BE49-F238E27FC236}">
              <a16:creationId xmlns="" xmlns:a16="http://schemas.microsoft.com/office/drawing/2014/main" id="{B52F479C-AC6D-4B75-9A7C-283B766C788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1" name="Line 2200">
          <a:extLst>
            <a:ext uri="{FF2B5EF4-FFF2-40B4-BE49-F238E27FC236}">
              <a16:creationId xmlns="" xmlns:a16="http://schemas.microsoft.com/office/drawing/2014/main" id="{56800FF1-45A0-412C-8260-E196F6EE5AF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2" name="Line 2201">
          <a:extLst>
            <a:ext uri="{FF2B5EF4-FFF2-40B4-BE49-F238E27FC236}">
              <a16:creationId xmlns="" xmlns:a16="http://schemas.microsoft.com/office/drawing/2014/main" id="{B7053AD5-A42D-4B42-8771-4135CC7BDC7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3" name="Line 2202">
          <a:extLst>
            <a:ext uri="{FF2B5EF4-FFF2-40B4-BE49-F238E27FC236}">
              <a16:creationId xmlns="" xmlns:a16="http://schemas.microsoft.com/office/drawing/2014/main" id="{73B5F889-B78A-4FBE-86C6-28CD16F92ED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4" name="Line 2203">
          <a:extLst>
            <a:ext uri="{FF2B5EF4-FFF2-40B4-BE49-F238E27FC236}">
              <a16:creationId xmlns="" xmlns:a16="http://schemas.microsoft.com/office/drawing/2014/main" id="{D6D29854-3B13-43F7-800A-363F7BD4712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5" name="Line 2204">
          <a:extLst>
            <a:ext uri="{FF2B5EF4-FFF2-40B4-BE49-F238E27FC236}">
              <a16:creationId xmlns="" xmlns:a16="http://schemas.microsoft.com/office/drawing/2014/main" id="{442956AB-E3A1-4D01-B12D-21DE0226B6E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6" name="Line 2205">
          <a:extLst>
            <a:ext uri="{FF2B5EF4-FFF2-40B4-BE49-F238E27FC236}">
              <a16:creationId xmlns="" xmlns:a16="http://schemas.microsoft.com/office/drawing/2014/main" id="{1A0EE0E1-2259-4C5B-BD71-2EF47F0349A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7" name="Line 2206">
          <a:extLst>
            <a:ext uri="{FF2B5EF4-FFF2-40B4-BE49-F238E27FC236}">
              <a16:creationId xmlns="" xmlns:a16="http://schemas.microsoft.com/office/drawing/2014/main" id="{E5AC0B72-C4F8-41A9-B3DD-E0CB9DA465B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8" name="Line 2207">
          <a:extLst>
            <a:ext uri="{FF2B5EF4-FFF2-40B4-BE49-F238E27FC236}">
              <a16:creationId xmlns="" xmlns:a16="http://schemas.microsoft.com/office/drawing/2014/main" id="{643BE9FD-A14E-482B-9F16-0FF11C6A506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09" name="Line 2208">
          <a:extLst>
            <a:ext uri="{FF2B5EF4-FFF2-40B4-BE49-F238E27FC236}">
              <a16:creationId xmlns="" xmlns:a16="http://schemas.microsoft.com/office/drawing/2014/main" id="{CAC1FFCD-3159-4E11-83BD-C3A70D5DCC5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0" name="Line 2209">
          <a:extLst>
            <a:ext uri="{FF2B5EF4-FFF2-40B4-BE49-F238E27FC236}">
              <a16:creationId xmlns="" xmlns:a16="http://schemas.microsoft.com/office/drawing/2014/main" id="{B76648D3-7272-494C-B024-D2C3D103A08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1" name="Line 2210">
          <a:extLst>
            <a:ext uri="{FF2B5EF4-FFF2-40B4-BE49-F238E27FC236}">
              <a16:creationId xmlns="" xmlns:a16="http://schemas.microsoft.com/office/drawing/2014/main" id="{E546BCF4-CEC1-4C1C-BBE9-4B54C8E54A7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2" name="Line 2211">
          <a:extLst>
            <a:ext uri="{FF2B5EF4-FFF2-40B4-BE49-F238E27FC236}">
              <a16:creationId xmlns="" xmlns:a16="http://schemas.microsoft.com/office/drawing/2014/main" id="{C16236B2-632B-40FA-8840-60E1BBE48D4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3" name="Line 2079">
          <a:extLst>
            <a:ext uri="{FF2B5EF4-FFF2-40B4-BE49-F238E27FC236}">
              <a16:creationId xmlns="" xmlns:a16="http://schemas.microsoft.com/office/drawing/2014/main" id="{49F50605-6E39-4C40-9BC0-4C96A43F517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4" name="Line 2080">
          <a:extLst>
            <a:ext uri="{FF2B5EF4-FFF2-40B4-BE49-F238E27FC236}">
              <a16:creationId xmlns="" xmlns:a16="http://schemas.microsoft.com/office/drawing/2014/main" id="{9DFC6C89-510D-4DD5-A0F8-54E9BCB92E2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5" name="Line 2081">
          <a:extLst>
            <a:ext uri="{FF2B5EF4-FFF2-40B4-BE49-F238E27FC236}">
              <a16:creationId xmlns="" xmlns:a16="http://schemas.microsoft.com/office/drawing/2014/main" id="{C89F161E-3259-4EC4-84DB-AAB8098E08C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6" name="Line 2082">
          <a:extLst>
            <a:ext uri="{FF2B5EF4-FFF2-40B4-BE49-F238E27FC236}">
              <a16:creationId xmlns="" xmlns:a16="http://schemas.microsoft.com/office/drawing/2014/main" id="{9562EED8-B9AA-470A-9002-610E0A9D9DC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7" name="Line 2083">
          <a:extLst>
            <a:ext uri="{FF2B5EF4-FFF2-40B4-BE49-F238E27FC236}">
              <a16:creationId xmlns="" xmlns:a16="http://schemas.microsoft.com/office/drawing/2014/main" id="{D358C2E1-5A7F-4A15-A980-AB304EA157D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8" name="Line 2084">
          <a:extLst>
            <a:ext uri="{FF2B5EF4-FFF2-40B4-BE49-F238E27FC236}">
              <a16:creationId xmlns="" xmlns:a16="http://schemas.microsoft.com/office/drawing/2014/main" id="{D6E8ADC2-0E68-48A8-9364-B9C06A93404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19" name="Line 2085">
          <a:extLst>
            <a:ext uri="{FF2B5EF4-FFF2-40B4-BE49-F238E27FC236}">
              <a16:creationId xmlns="" xmlns:a16="http://schemas.microsoft.com/office/drawing/2014/main" id="{82F54DC8-E22A-45C1-BDF2-E2E38EC070B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0" name="Line 2086">
          <a:extLst>
            <a:ext uri="{FF2B5EF4-FFF2-40B4-BE49-F238E27FC236}">
              <a16:creationId xmlns="" xmlns:a16="http://schemas.microsoft.com/office/drawing/2014/main" id="{8C8DEA04-AACB-49C5-8048-A0D58FF08CF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1" name="Line 2087">
          <a:extLst>
            <a:ext uri="{FF2B5EF4-FFF2-40B4-BE49-F238E27FC236}">
              <a16:creationId xmlns="" xmlns:a16="http://schemas.microsoft.com/office/drawing/2014/main" id="{A34DC5ED-5839-4CFB-BADC-A0300A99A84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2" name="Line 2088">
          <a:extLst>
            <a:ext uri="{FF2B5EF4-FFF2-40B4-BE49-F238E27FC236}">
              <a16:creationId xmlns="" xmlns:a16="http://schemas.microsoft.com/office/drawing/2014/main" id="{F166E783-5671-495B-B628-97F806E35B8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3" name="Line 2089">
          <a:extLst>
            <a:ext uri="{FF2B5EF4-FFF2-40B4-BE49-F238E27FC236}">
              <a16:creationId xmlns="" xmlns:a16="http://schemas.microsoft.com/office/drawing/2014/main" id="{A93C2049-560F-4C84-AE27-44D983CF137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4" name="Line 2090">
          <a:extLst>
            <a:ext uri="{FF2B5EF4-FFF2-40B4-BE49-F238E27FC236}">
              <a16:creationId xmlns="" xmlns:a16="http://schemas.microsoft.com/office/drawing/2014/main" id="{55266E9D-03AF-4D93-AC74-0AC644BBF7A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5" name="Line 2091">
          <a:extLst>
            <a:ext uri="{FF2B5EF4-FFF2-40B4-BE49-F238E27FC236}">
              <a16:creationId xmlns="" xmlns:a16="http://schemas.microsoft.com/office/drawing/2014/main" id="{F4202BE8-197E-4A10-B69B-A8FACC29E58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6" name="Line 2092">
          <a:extLst>
            <a:ext uri="{FF2B5EF4-FFF2-40B4-BE49-F238E27FC236}">
              <a16:creationId xmlns="" xmlns:a16="http://schemas.microsoft.com/office/drawing/2014/main" id="{842E1DDA-BB26-4961-BB49-B82FED67F6C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7" name="Line 2093">
          <a:extLst>
            <a:ext uri="{FF2B5EF4-FFF2-40B4-BE49-F238E27FC236}">
              <a16:creationId xmlns="" xmlns:a16="http://schemas.microsoft.com/office/drawing/2014/main" id="{9D1DE3CC-7819-4292-B46A-8E2808228ED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8" name="Line 2094">
          <a:extLst>
            <a:ext uri="{FF2B5EF4-FFF2-40B4-BE49-F238E27FC236}">
              <a16:creationId xmlns="" xmlns:a16="http://schemas.microsoft.com/office/drawing/2014/main" id="{891380EA-CE96-42EA-910E-3F627410F79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29" name="Line 2095">
          <a:extLst>
            <a:ext uri="{FF2B5EF4-FFF2-40B4-BE49-F238E27FC236}">
              <a16:creationId xmlns="" xmlns:a16="http://schemas.microsoft.com/office/drawing/2014/main" id="{CC8C3173-5B3D-4750-8198-3646E4B38EF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0" name="Line 2096">
          <a:extLst>
            <a:ext uri="{FF2B5EF4-FFF2-40B4-BE49-F238E27FC236}">
              <a16:creationId xmlns="" xmlns:a16="http://schemas.microsoft.com/office/drawing/2014/main" id="{FD30470C-BC8C-43CF-B027-3B4746AC283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1" name="Line 2097">
          <a:extLst>
            <a:ext uri="{FF2B5EF4-FFF2-40B4-BE49-F238E27FC236}">
              <a16:creationId xmlns="" xmlns:a16="http://schemas.microsoft.com/office/drawing/2014/main" id="{8FC1D581-BAB6-4F0D-9566-CC4C0143D3F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2" name="Line 2098">
          <a:extLst>
            <a:ext uri="{FF2B5EF4-FFF2-40B4-BE49-F238E27FC236}">
              <a16:creationId xmlns="" xmlns:a16="http://schemas.microsoft.com/office/drawing/2014/main" id="{7BBC2B60-7F84-4678-A8EE-343F3E49280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3" name="Line 2099">
          <a:extLst>
            <a:ext uri="{FF2B5EF4-FFF2-40B4-BE49-F238E27FC236}">
              <a16:creationId xmlns="" xmlns:a16="http://schemas.microsoft.com/office/drawing/2014/main" id="{980A59DB-2D8F-4D50-8629-3329E7ECDE2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4" name="Line 2100">
          <a:extLst>
            <a:ext uri="{FF2B5EF4-FFF2-40B4-BE49-F238E27FC236}">
              <a16:creationId xmlns="" xmlns:a16="http://schemas.microsoft.com/office/drawing/2014/main" id="{70FB40BD-EE8D-490D-A5E8-9FD8C6E379F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5" name="Line 2101">
          <a:extLst>
            <a:ext uri="{FF2B5EF4-FFF2-40B4-BE49-F238E27FC236}">
              <a16:creationId xmlns="" xmlns:a16="http://schemas.microsoft.com/office/drawing/2014/main" id="{15C58E4C-FB69-4B42-8ED8-F854FFB9847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6" name="Line 2102">
          <a:extLst>
            <a:ext uri="{FF2B5EF4-FFF2-40B4-BE49-F238E27FC236}">
              <a16:creationId xmlns="" xmlns:a16="http://schemas.microsoft.com/office/drawing/2014/main" id="{6904F885-7009-4572-8E22-C65DF259FA8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7" name="Line 2103">
          <a:extLst>
            <a:ext uri="{FF2B5EF4-FFF2-40B4-BE49-F238E27FC236}">
              <a16:creationId xmlns="" xmlns:a16="http://schemas.microsoft.com/office/drawing/2014/main" id="{476C4D69-F9D9-4CEF-9AD4-154AA20D697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8" name="Line 2104">
          <a:extLst>
            <a:ext uri="{FF2B5EF4-FFF2-40B4-BE49-F238E27FC236}">
              <a16:creationId xmlns="" xmlns:a16="http://schemas.microsoft.com/office/drawing/2014/main" id="{C587EF1F-480F-4611-A77B-09DD2ED4790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39" name="Line 2105">
          <a:extLst>
            <a:ext uri="{FF2B5EF4-FFF2-40B4-BE49-F238E27FC236}">
              <a16:creationId xmlns="" xmlns:a16="http://schemas.microsoft.com/office/drawing/2014/main" id="{D0E811A8-990D-499F-88DD-CA063F4375D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0" name="Line 2106">
          <a:extLst>
            <a:ext uri="{FF2B5EF4-FFF2-40B4-BE49-F238E27FC236}">
              <a16:creationId xmlns="" xmlns:a16="http://schemas.microsoft.com/office/drawing/2014/main" id="{67F65EE9-A9AE-4F78-B737-620CC97BFE0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1" name="Line 2107">
          <a:extLst>
            <a:ext uri="{FF2B5EF4-FFF2-40B4-BE49-F238E27FC236}">
              <a16:creationId xmlns="" xmlns:a16="http://schemas.microsoft.com/office/drawing/2014/main" id="{C616316E-4246-405B-BC4F-E1F08852E93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2" name="Line 2108">
          <a:extLst>
            <a:ext uri="{FF2B5EF4-FFF2-40B4-BE49-F238E27FC236}">
              <a16:creationId xmlns="" xmlns:a16="http://schemas.microsoft.com/office/drawing/2014/main" id="{4A082638-69FD-4FA9-97FB-44BB989EE83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3" name="Line 2109">
          <a:extLst>
            <a:ext uri="{FF2B5EF4-FFF2-40B4-BE49-F238E27FC236}">
              <a16:creationId xmlns="" xmlns:a16="http://schemas.microsoft.com/office/drawing/2014/main" id="{C52DA42B-14C5-4EBE-B1C4-F2FFCDCAE32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4" name="Line 2110">
          <a:extLst>
            <a:ext uri="{FF2B5EF4-FFF2-40B4-BE49-F238E27FC236}">
              <a16:creationId xmlns="" xmlns:a16="http://schemas.microsoft.com/office/drawing/2014/main" id="{CA33967A-9B8C-4D0F-ABEB-4A57B943445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5" name="Line 2111">
          <a:extLst>
            <a:ext uri="{FF2B5EF4-FFF2-40B4-BE49-F238E27FC236}">
              <a16:creationId xmlns="" xmlns:a16="http://schemas.microsoft.com/office/drawing/2014/main" id="{1F147E3A-5D2A-47B5-83D8-0C7265BC6B2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6" name="Line 2112">
          <a:extLst>
            <a:ext uri="{FF2B5EF4-FFF2-40B4-BE49-F238E27FC236}">
              <a16:creationId xmlns="" xmlns:a16="http://schemas.microsoft.com/office/drawing/2014/main" id="{D24ED886-AEB5-4623-9098-230E186057B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7" name="Line 2113">
          <a:extLst>
            <a:ext uri="{FF2B5EF4-FFF2-40B4-BE49-F238E27FC236}">
              <a16:creationId xmlns="" xmlns:a16="http://schemas.microsoft.com/office/drawing/2014/main" id="{C00741B6-2B5C-48A1-B669-19A7A11FBA6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8" name="Line 2114">
          <a:extLst>
            <a:ext uri="{FF2B5EF4-FFF2-40B4-BE49-F238E27FC236}">
              <a16:creationId xmlns="" xmlns:a16="http://schemas.microsoft.com/office/drawing/2014/main" id="{AB019202-E379-4D93-AC7A-F6C88ED89B6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49" name="Line 2115">
          <a:extLst>
            <a:ext uri="{FF2B5EF4-FFF2-40B4-BE49-F238E27FC236}">
              <a16:creationId xmlns="" xmlns:a16="http://schemas.microsoft.com/office/drawing/2014/main" id="{0F0BA992-DB4C-4B1C-A785-341DB90BC59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0" name="Line 2116">
          <a:extLst>
            <a:ext uri="{FF2B5EF4-FFF2-40B4-BE49-F238E27FC236}">
              <a16:creationId xmlns="" xmlns:a16="http://schemas.microsoft.com/office/drawing/2014/main" id="{1BAB0881-8238-48AE-91FB-151F72F8B22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1" name="Line 2117">
          <a:extLst>
            <a:ext uri="{FF2B5EF4-FFF2-40B4-BE49-F238E27FC236}">
              <a16:creationId xmlns="" xmlns:a16="http://schemas.microsoft.com/office/drawing/2014/main" id="{A0E9E0AA-435F-4B10-8ABE-B08D81F5BC8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2" name="Line 2118">
          <a:extLst>
            <a:ext uri="{FF2B5EF4-FFF2-40B4-BE49-F238E27FC236}">
              <a16:creationId xmlns="" xmlns:a16="http://schemas.microsoft.com/office/drawing/2014/main" id="{F3A5DBEA-F1F8-4DE7-91DC-A47E440E91B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3" name="Line 2119">
          <a:extLst>
            <a:ext uri="{FF2B5EF4-FFF2-40B4-BE49-F238E27FC236}">
              <a16:creationId xmlns="" xmlns:a16="http://schemas.microsoft.com/office/drawing/2014/main" id="{0137DDAA-BB55-40B0-BC89-1CBFCA0EE71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4" name="Line 2120">
          <a:extLst>
            <a:ext uri="{FF2B5EF4-FFF2-40B4-BE49-F238E27FC236}">
              <a16:creationId xmlns="" xmlns:a16="http://schemas.microsoft.com/office/drawing/2014/main" id="{4AE23E13-F7FB-44E8-9424-0AAD883881A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5" name="Line 2121">
          <a:extLst>
            <a:ext uri="{FF2B5EF4-FFF2-40B4-BE49-F238E27FC236}">
              <a16:creationId xmlns="" xmlns:a16="http://schemas.microsoft.com/office/drawing/2014/main" id="{C2E93450-5ED2-46E2-A304-3E205BFF678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6" name="Line 2122">
          <a:extLst>
            <a:ext uri="{FF2B5EF4-FFF2-40B4-BE49-F238E27FC236}">
              <a16:creationId xmlns="" xmlns:a16="http://schemas.microsoft.com/office/drawing/2014/main" id="{D96EC0D1-3078-4C34-B74A-43F2F69BBFA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7" name="Line 2123">
          <a:extLst>
            <a:ext uri="{FF2B5EF4-FFF2-40B4-BE49-F238E27FC236}">
              <a16:creationId xmlns="" xmlns:a16="http://schemas.microsoft.com/office/drawing/2014/main" id="{556042DC-9D89-491B-978A-BD5063F7C96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8" name="Line 2124">
          <a:extLst>
            <a:ext uri="{FF2B5EF4-FFF2-40B4-BE49-F238E27FC236}">
              <a16:creationId xmlns="" xmlns:a16="http://schemas.microsoft.com/office/drawing/2014/main" id="{403D9DB5-1C11-44CC-B3B1-B34EC9B3EE6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59" name="Line 2125">
          <a:extLst>
            <a:ext uri="{FF2B5EF4-FFF2-40B4-BE49-F238E27FC236}">
              <a16:creationId xmlns="" xmlns:a16="http://schemas.microsoft.com/office/drawing/2014/main" id="{3B306BC7-8968-4E9C-8DED-1E6FE41E06C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0" name="Line 2126">
          <a:extLst>
            <a:ext uri="{FF2B5EF4-FFF2-40B4-BE49-F238E27FC236}">
              <a16:creationId xmlns="" xmlns:a16="http://schemas.microsoft.com/office/drawing/2014/main" id="{6D08DC69-0E79-43A1-93CD-B89524CDD98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1" name="Line 2127">
          <a:extLst>
            <a:ext uri="{FF2B5EF4-FFF2-40B4-BE49-F238E27FC236}">
              <a16:creationId xmlns="" xmlns:a16="http://schemas.microsoft.com/office/drawing/2014/main" id="{705326CD-359C-4275-A0BE-290D758B6EB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2" name="Line 2128">
          <a:extLst>
            <a:ext uri="{FF2B5EF4-FFF2-40B4-BE49-F238E27FC236}">
              <a16:creationId xmlns="" xmlns:a16="http://schemas.microsoft.com/office/drawing/2014/main" id="{67E45A14-FBDC-414C-A75D-93E8395FDD3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3" name="Line 2129">
          <a:extLst>
            <a:ext uri="{FF2B5EF4-FFF2-40B4-BE49-F238E27FC236}">
              <a16:creationId xmlns="" xmlns:a16="http://schemas.microsoft.com/office/drawing/2014/main" id="{AC789A23-C394-4164-9776-BC9F2A4B1B4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4" name="Line 2130">
          <a:extLst>
            <a:ext uri="{FF2B5EF4-FFF2-40B4-BE49-F238E27FC236}">
              <a16:creationId xmlns="" xmlns:a16="http://schemas.microsoft.com/office/drawing/2014/main" id="{368A0F00-69B5-4135-A0D0-6D1DEB90D91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5" name="Line 2131">
          <a:extLst>
            <a:ext uri="{FF2B5EF4-FFF2-40B4-BE49-F238E27FC236}">
              <a16:creationId xmlns="" xmlns:a16="http://schemas.microsoft.com/office/drawing/2014/main" id="{3B0F6CFD-3C55-4976-91ED-ED913C5DD11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6" name="Line 2132">
          <a:extLst>
            <a:ext uri="{FF2B5EF4-FFF2-40B4-BE49-F238E27FC236}">
              <a16:creationId xmlns="" xmlns:a16="http://schemas.microsoft.com/office/drawing/2014/main" id="{848A156A-D184-4A61-AD1D-2CBB979E03F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7" name="Line 2133">
          <a:extLst>
            <a:ext uri="{FF2B5EF4-FFF2-40B4-BE49-F238E27FC236}">
              <a16:creationId xmlns="" xmlns:a16="http://schemas.microsoft.com/office/drawing/2014/main" id="{75F4440D-8804-4F07-8239-100F5BEA2F4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8" name="Line 2134">
          <a:extLst>
            <a:ext uri="{FF2B5EF4-FFF2-40B4-BE49-F238E27FC236}">
              <a16:creationId xmlns="" xmlns:a16="http://schemas.microsoft.com/office/drawing/2014/main" id="{7423EAB8-736D-48F9-9F6F-5B3D3C00F24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69" name="Line 2135">
          <a:extLst>
            <a:ext uri="{FF2B5EF4-FFF2-40B4-BE49-F238E27FC236}">
              <a16:creationId xmlns="" xmlns:a16="http://schemas.microsoft.com/office/drawing/2014/main" id="{86559BED-311C-4A78-9AE1-195ED520E57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0" name="Line 2136">
          <a:extLst>
            <a:ext uri="{FF2B5EF4-FFF2-40B4-BE49-F238E27FC236}">
              <a16:creationId xmlns="" xmlns:a16="http://schemas.microsoft.com/office/drawing/2014/main" id="{2144BCD3-162B-49BB-ABF3-12BADF3EB5F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1" name="Line 2137">
          <a:extLst>
            <a:ext uri="{FF2B5EF4-FFF2-40B4-BE49-F238E27FC236}">
              <a16:creationId xmlns="" xmlns:a16="http://schemas.microsoft.com/office/drawing/2014/main" id="{C336F38C-ECAE-46C1-A16B-E4D21B5A255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2" name="Line 2138">
          <a:extLst>
            <a:ext uri="{FF2B5EF4-FFF2-40B4-BE49-F238E27FC236}">
              <a16:creationId xmlns="" xmlns:a16="http://schemas.microsoft.com/office/drawing/2014/main" id="{5F32BA9A-9AFA-4454-8F1F-9EFE94B70B4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3" name="Line 2139">
          <a:extLst>
            <a:ext uri="{FF2B5EF4-FFF2-40B4-BE49-F238E27FC236}">
              <a16:creationId xmlns="" xmlns:a16="http://schemas.microsoft.com/office/drawing/2014/main" id="{41144EB3-66C8-4EDF-82B2-481F40B84F5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4" name="Line 2140">
          <a:extLst>
            <a:ext uri="{FF2B5EF4-FFF2-40B4-BE49-F238E27FC236}">
              <a16:creationId xmlns="" xmlns:a16="http://schemas.microsoft.com/office/drawing/2014/main" id="{359CCABE-DF1A-4892-89B5-A92DD9E5D04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5" name="Line 2141">
          <a:extLst>
            <a:ext uri="{FF2B5EF4-FFF2-40B4-BE49-F238E27FC236}">
              <a16:creationId xmlns="" xmlns:a16="http://schemas.microsoft.com/office/drawing/2014/main" id="{F97A7357-53D7-4427-BB66-840BA5078E0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6" name="Line 2142">
          <a:extLst>
            <a:ext uri="{FF2B5EF4-FFF2-40B4-BE49-F238E27FC236}">
              <a16:creationId xmlns="" xmlns:a16="http://schemas.microsoft.com/office/drawing/2014/main" id="{8CC6B8DD-FA8C-48A7-AC12-BED66D99CB0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7" name="Line 2143">
          <a:extLst>
            <a:ext uri="{FF2B5EF4-FFF2-40B4-BE49-F238E27FC236}">
              <a16:creationId xmlns="" xmlns:a16="http://schemas.microsoft.com/office/drawing/2014/main" id="{20151A7D-EF4B-48C7-B8A9-C47329077E1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8" name="Line 2144">
          <a:extLst>
            <a:ext uri="{FF2B5EF4-FFF2-40B4-BE49-F238E27FC236}">
              <a16:creationId xmlns="" xmlns:a16="http://schemas.microsoft.com/office/drawing/2014/main" id="{C094D442-E9A5-4825-AFCE-1BDD71B4184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79" name="Line 2145">
          <a:extLst>
            <a:ext uri="{FF2B5EF4-FFF2-40B4-BE49-F238E27FC236}">
              <a16:creationId xmlns="" xmlns:a16="http://schemas.microsoft.com/office/drawing/2014/main" id="{FDD62690-75B8-463A-A59F-0B02C61D282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0" name="Line 2146">
          <a:extLst>
            <a:ext uri="{FF2B5EF4-FFF2-40B4-BE49-F238E27FC236}">
              <a16:creationId xmlns="" xmlns:a16="http://schemas.microsoft.com/office/drawing/2014/main" id="{1CACEB09-CD7B-4D3E-9AD6-8A8F5145557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1" name="Line 2147">
          <a:extLst>
            <a:ext uri="{FF2B5EF4-FFF2-40B4-BE49-F238E27FC236}">
              <a16:creationId xmlns="" xmlns:a16="http://schemas.microsoft.com/office/drawing/2014/main" id="{5CE7BCCB-276F-4011-BA42-D42168B74C4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2" name="Line 2148">
          <a:extLst>
            <a:ext uri="{FF2B5EF4-FFF2-40B4-BE49-F238E27FC236}">
              <a16:creationId xmlns="" xmlns:a16="http://schemas.microsoft.com/office/drawing/2014/main" id="{E73F4E6B-4123-48C3-B932-BBD0083C4F5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3" name="Line 2149">
          <a:extLst>
            <a:ext uri="{FF2B5EF4-FFF2-40B4-BE49-F238E27FC236}">
              <a16:creationId xmlns="" xmlns:a16="http://schemas.microsoft.com/office/drawing/2014/main" id="{4864BBA5-EE76-463A-B3B7-2BF9954D2ED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4" name="Line 2150">
          <a:extLst>
            <a:ext uri="{FF2B5EF4-FFF2-40B4-BE49-F238E27FC236}">
              <a16:creationId xmlns="" xmlns:a16="http://schemas.microsoft.com/office/drawing/2014/main" id="{622B0784-8E1C-4A8A-AF6E-ECE9E7242CB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5" name="Line 2151">
          <a:extLst>
            <a:ext uri="{FF2B5EF4-FFF2-40B4-BE49-F238E27FC236}">
              <a16:creationId xmlns="" xmlns:a16="http://schemas.microsoft.com/office/drawing/2014/main" id="{FBE6EFE5-EC36-481C-8A1F-85600CDB0F2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6" name="Line 2152">
          <a:extLst>
            <a:ext uri="{FF2B5EF4-FFF2-40B4-BE49-F238E27FC236}">
              <a16:creationId xmlns="" xmlns:a16="http://schemas.microsoft.com/office/drawing/2014/main" id="{E9522812-DDE5-476E-953F-0CF0625CD30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7" name="Line 2153">
          <a:extLst>
            <a:ext uri="{FF2B5EF4-FFF2-40B4-BE49-F238E27FC236}">
              <a16:creationId xmlns="" xmlns:a16="http://schemas.microsoft.com/office/drawing/2014/main" id="{3B44C561-7656-46EA-8741-BA6FB3A7888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8" name="Line 2154">
          <a:extLst>
            <a:ext uri="{FF2B5EF4-FFF2-40B4-BE49-F238E27FC236}">
              <a16:creationId xmlns="" xmlns:a16="http://schemas.microsoft.com/office/drawing/2014/main" id="{95642490-8DED-4DB3-9C72-E07881605DF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89" name="Line 2155">
          <a:extLst>
            <a:ext uri="{FF2B5EF4-FFF2-40B4-BE49-F238E27FC236}">
              <a16:creationId xmlns="" xmlns:a16="http://schemas.microsoft.com/office/drawing/2014/main" id="{F0408715-D03B-4CE9-9F3B-967E17413E35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0" name="Line 2156">
          <a:extLst>
            <a:ext uri="{FF2B5EF4-FFF2-40B4-BE49-F238E27FC236}">
              <a16:creationId xmlns="" xmlns:a16="http://schemas.microsoft.com/office/drawing/2014/main" id="{1DD3ADB3-DC66-4680-9DF2-98B1610B734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1" name="Line 2157">
          <a:extLst>
            <a:ext uri="{FF2B5EF4-FFF2-40B4-BE49-F238E27FC236}">
              <a16:creationId xmlns="" xmlns:a16="http://schemas.microsoft.com/office/drawing/2014/main" id="{35A3EC51-401E-44A1-8EA9-D289C932D49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2" name="Line 2158">
          <a:extLst>
            <a:ext uri="{FF2B5EF4-FFF2-40B4-BE49-F238E27FC236}">
              <a16:creationId xmlns="" xmlns:a16="http://schemas.microsoft.com/office/drawing/2014/main" id="{3AEABA2E-5734-4D16-96EC-089A09AFFBA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3" name="Line 2159">
          <a:extLst>
            <a:ext uri="{FF2B5EF4-FFF2-40B4-BE49-F238E27FC236}">
              <a16:creationId xmlns="" xmlns:a16="http://schemas.microsoft.com/office/drawing/2014/main" id="{637BEDE3-DDD4-40F8-BA2C-179C7DC8799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4" name="Line 2160">
          <a:extLst>
            <a:ext uri="{FF2B5EF4-FFF2-40B4-BE49-F238E27FC236}">
              <a16:creationId xmlns="" xmlns:a16="http://schemas.microsoft.com/office/drawing/2014/main" id="{B11718B1-E28F-4AC2-B752-976809F306A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5" name="Line 2161">
          <a:extLst>
            <a:ext uri="{FF2B5EF4-FFF2-40B4-BE49-F238E27FC236}">
              <a16:creationId xmlns="" xmlns:a16="http://schemas.microsoft.com/office/drawing/2014/main" id="{CE6AB23A-F24E-48A3-993A-0DC453FB1CC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6" name="Line 2162">
          <a:extLst>
            <a:ext uri="{FF2B5EF4-FFF2-40B4-BE49-F238E27FC236}">
              <a16:creationId xmlns="" xmlns:a16="http://schemas.microsoft.com/office/drawing/2014/main" id="{1C054CC2-AE7E-4B0E-B9FF-D7E1061AF3D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7" name="Line 2163">
          <a:extLst>
            <a:ext uri="{FF2B5EF4-FFF2-40B4-BE49-F238E27FC236}">
              <a16:creationId xmlns="" xmlns:a16="http://schemas.microsoft.com/office/drawing/2014/main" id="{014971BF-A6E6-43BD-AA1F-F8D6E3D932D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8" name="Line 2164">
          <a:extLst>
            <a:ext uri="{FF2B5EF4-FFF2-40B4-BE49-F238E27FC236}">
              <a16:creationId xmlns="" xmlns:a16="http://schemas.microsoft.com/office/drawing/2014/main" id="{1D0E64F3-9780-4606-930D-37927A2AAFD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199" name="Line 2165">
          <a:extLst>
            <a:ext uri="{FF2B5EF4-FFF2-40B4-BE49-F238E27FC236}">
              <a16:creationId xmlns="" xmlns:a16="http://schemas.microsoft.com/office/drawing/2014/main" id="{2C40CE09-D7F4-4C53-AFA2-D377DF6DDB2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0" name="Line 2166">
          <a:extLst>
            <a:ext uri="{FF2B5EF4-FFF2-40B4-BE49-F238E27FC236}">
              <a16:creationId xmlns="" xmlns:a16="http://schemas.microsoft.com/office/drawing/2014/main" id="{C7D15A3C-185D-417F-9C03-60A69769E80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1" name="Line 2167">
          <a:extLst>
            <a:ext uri="{FF2B5EF4-FFF2-40B4-BE49-F238E27FC236}">
              <a16:creationId xmlns="" xmlns:a16="http://schemas.microsoft.com/office/drawing/2014/main" id="{CAE2DD65-09BD-49A7-A7BC-792FCF8F817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2" name="Line 2168">
          <a:extLst>
            <a:ext uri="{FF2B5EF4-FFF2-40B4-BE49-F238E27FC236}">
              <a16:creationId xmlns="" xmlns:a16="http://schemas.microsoft.com/office/drawing/2014/main" id="{54CC0589-41A5-402D-8458-2CB330A6C7B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3" name="Line 2169">
          <a:extLst>
            <a:ext uri="{FF2B5EF4-FFF2-40B4-BE49-F238E27FC236}">
              <a16:creationId xmlns="" xmlns:a16="http://schemas.microsoft.com/office/drawing/2014/main" id="{D86A88D9-89C1-4A4D-A31A-8D7202DB92B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4" name="Line 2170">
          <a:extLst>
            <a:ext uri="{FF2B5EF4-FFF2-40B4-BE49-F238E27FC236}">
              <a16:creationId xmlns="" xmlns:a16="http://schemas.microsoft.com/office/drawing/2014/main" id="{4ABEB4E6-F172-49F8-8E88-3A90F95D569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5" name="Line 2171">
          <a:extLst>
            <a:ext uri="{FF2B5EF4-FFF2-40B4-BE49-F238E27FC236}">
              <a16:creationId xmlns="" xmlns:a16="http://schemas.microsoft.com/office/drawing/2014/main" id="{80908438-EED3-4F78-A83E-0BF24509182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6" name="Line 2172">
          <a:extLst>
            <a:ext uri="{FF2B5EF4-FFF2-40B4-BE49-F238E27FC236}">
              <a16:creationId xmlns="" xmlns:a16="http://schemas.microsoft.com/office/drawing/2014/main" id="{F061F3E0-4D14-4FDB-9A9A-E88B372CEDB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7" name="Line 2173">
          <a:extLst>
            <a:ext uri="{FF2B5EF4-FFF2-40B4-BE49-F238E27FC236}">
              <a16:creationId xmlns="" xmlns:a16="http://schemas.microsoft.com/office/drawing/2014/main" id="{1BF76A84-AED6-4FAF-B3C0-30A818B6EBE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8" name="Line 2174">
          <a:extLst>
            <a:ext uri="{FF2B5EF4-FFF2-40B4-BE49-F238E27FC236}">
              <a16:creationId xmlns="" xmlns:a16="http://schemas.microsoft.com/office/drawing/2014/main" id="{FB993F24-5943-4648-B869-79084E7DEB7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09" name="Line 2175">
          <a:extLst>
            <a:ext uri="{FF2B5EF4-FFF2-40B4-BE49-F238E27FC236}">
              <a16:creationId xmlns="" xmlns:a16="http://schemas.microsoft.com/office/drawing/2014/main" id="{649F651D-0437-43CF-BA6F-4B20EDB9C37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0" name="Line 2176">
          <a:extLst>
            <a:ext uri="{FF2B5EF4-FFF2-40B4-BE49-F238E27FC236}">
              <a16:creationId xmlns="" xmlns:a16="http://schemas.microsoft.com/office/drawing/2014/main" id="{8C84B705-0EA0-419C-8457-639E2DE6C12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1" name="Line 2177">
          <a:extLst>
            <a:ext uri="{FF2B5EF4-FFF2-40B4-BE49-F238E27FC236}">
              <a16:creationId xmlns="" xmlns:a16="http://schemas.microsoft.com/office/drawing/2014/main" id="{1EEFD4AB-35FF-4674-A29F-BE2FE900296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2" name="Line 2178">
          <a:extLst>
            <a:ext uri="{FF2B5EF4-FFF2-40B4-BE49-F238E27FC236}">
              <a16:creationId xmlns="" xmlns:a16="http://schemas.microsoft.com/office/drawing/2014/main" id="{A8DF7313-2018-494C-8C31-42EC29CEE1D6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3" name="Line 2179">
          <a:extLst>
            <a:ext uri="{FF2B5EF4-FFF2-40B4-BE49-F238E27FC236}">
              <a16:creationId xmlns="" xmlns:a16="http://schemas.microsoft.com/office/drawing/2014/main" id="{06EA2292-415F-46F0-B90E-C155E3F2F654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4" name="Line 2180">
          <a:extLst>
            <a:ext uri="{FF2B5EF4-FFF2-40B4-BE49-F238E27FC236}">
              <a16:creationId xmlns="" xmlns:a16="http://schemas.microsoft.com/office/drawing/2014/main" id="{5E7FD7F6-BF22-43E1-AB78-A2FCDB4939E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5" name="Line 2181">
          <a:extLst>
            <a:ext uri="{FF2B5EF4-FFF2-40B4-BE49-F238E27FC236}">
              <a16:creationId xmlns="" xmlns:a16="http://schemas.microsoft.com/office/drawing/2014/main" id="{019AA9E4-A769-4A43-ACEB-A132FEADF9A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6" name="Line 2182">
          <a:extLst>
            <a:ext uri="{FF2B5EF4-FFF2-40B4-BE49-F238E27FC236}">
              <a16:creationId xmlns="" xmlns:a16="http://schemas.microsoft.com/office/drawing/2014/main" id="{1EE983AA-30E8-43E3-903C-8DE25E32EC2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7" name="Line 2183">
          <a:extLst>
            <a:ext uri="{FF2B5EF4-FFF2-40B4-BE49-F238E27FC236}">
              <a16:creationId xmlns="" xmlns:a16="http://schemas.microsoft.com/office/drawing/2014/main" id="{153EE011-B225-4857-B7EE-E8108D29C11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8" name="Line 2184">
          <a:extLst>
            <a:ext uri="{FF2B5EF4-FFF2-40B4-BE49-F238E27FC236}">
              <a16:creationId xmlns="" xmlns:a16="http://schemas.microsoft.com/office/drawing/2014/main" id="{2E66C600-3787-4E36-B0A6-F04D1EE599F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19" name="Line 2185">
          <a:extLst>
            <a:ext uri="{FF2B5EF4-FFF2-40B4-BE49-F238E27FC236}">
              <a16:creationId xmlns="" xmlns:a16="http://schemas.microsoft.com/office/drawing/2014/main" id="{4C773A56-9700-42B5-B441-09029820891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0" name="Line 2186">
          <a:extLst>
            <a:ext uri="{FF2B5EF4-FFF2-40B4-BE49-F238E27FC236}">
              <a16:creationId xmlns="" xmlns:a16="http://schemas.microsoft.com/office/drawing/2014/main" id="{8724A7F7-07EE-449E-B7F7-D86EC59D333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1" name="Line 2187">
          <a:extLst>
            <a:ext uri="{FF2B5EF4-FFF2-40B4-BE49-F238E27FC236}">
              <a16:creationId xmlns="" xmlns:a16="http://schemas.microsoft.com/office/drawing/2014/main" id="{162C0B98-B664-4852-A468-C98DC77EC011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2" name="Line 2188">
          <a:extLst>
            <a:ext uri="{FF2B5EF4-FFF2-40B4-BE49-F238E27FC236}">
              <a16:creationId xmlns="" xmlns:a16="http://schemas.microsoft.com/office/drawing/2014/main" id="{CEE28B35-EA5E-4515-8154-7B8CF5C1C15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3" name="Line 2189">
          <a:extLst>
            <a:ext uri="{FF2B5EF4-FFF2-40B4-BE49-F238E27FC236}">
              <a16:creationId xmlns="" xmlns:a16="http://schemas.microsoft.com/office/drawing/2014/main" id="{CE78B64F-718F-4D87-9DB9-45B9D7831BE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4" name="Line 2190">
          <a:extLst>
            <a:ext uri="{FF2B5EF4-FFF2-40B4-BE49-F238E27FC236}">
              <a16:creationId xmlns="" xmlns:a16="http://schemas.microsoft.com/office/drawing/2014/main" id="{5D9F66CB-ACB0-4BA8-9B6C-9BD11BCF2C39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5" name="Line 2191">
          <a:extLst>
            <a:ext uri="{FF2B5EF4-FFF2-40B4-BE49-F238E27FC236}">
              <a16:creationId xmlns="" xmlns:a16="http://schemas.microsoft.com/office/drawing/2014/main" id="{6116ABFC-7BEF-4DE8-8B5F-77B77767724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6" name="Line 2192">
          <a:extLst>
            <a:ext uri="{FF2B5EF4-FFF2-40B4-BE49-F238E27FC236}">
              <a16:creationId xmlns="" xmlns:a16="http://schemas.microsoft.com/office/drawing/2014/main" id="{B90E82F6-4C91-4C30-AEE3-11B5E715229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7" name="Line 2193">
          <a:extLst>
            <a:ext uri="{FF2B5EF4-FFF2-40B4-BE49-F238E27FC236}">
              <a16:creationId xmlns="" xmlns:a16="http://schemas.microsoft.com/office/drawing/2014/main" id="{4E1C929D-E990-4BC5-A764-75ED11B26C9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8" name="Line 2194">
          <a:extLst>
            <a:ext uri="{FF2B5EF4-FFF2-40B4-BE49-F238E27FC236}">
              <a16:creationId xmlns="" xmlns:a16="http://schemas.microsoft.com/office/drawing/2014/main" id="{6AA08230-CCAF-4883-8800-58DBB0605F8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29" name="Line 2195">
          <a:extLst>
            <a:ext uri="{FF2B5EF4-FFF2-40B4-BE49-F238E27FC236}">
              <a16:creationId xmlns="" xmlns:a16="http://schemas.microsoft.com/office/drawing/2014/main" id="{9659DB26-3978-4FCB-B0D6-5E78A2FA612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0" name="Line 2196">
          <a:extLst>
            <a:ext uri="{FF2B5EF4-FFF2-40B4-BE49-F238E27FC236}">
              <a16:creationId xmlns="" xmlns:a16="http://schemas.microsoft.com/office/drawing/2014/main" id="{39A5A017-9C3F-4329-8FC0-1E81B1AFDE42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1" name="Line 2197">
          <a:extLst>
            <a:ext uri="{FF2B5EF4-FFF2-40B4-BE49-F238E27FC236}">
              <a16:creationId xmlns="" xmlns:a16="http://schemas.microsoft.com/office/drawing/2014/main" id="{A5DE72DA-5E60-4853-BFD7-746D526C2BA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2" name="Line 2198">
          <a:extLst>
            <a:ext uri="{FF2B5EF4-FFF2-40B4-BE49-F238E27FC236}">
              <a16:creationId xmlns="" xmlns:a16="http://schemas.microsoft.com/office/drawing/2014/main" id="{046F4762-5F6D-4AD8-9C94-7396D794352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3" name="Line 2199">
          <a:extLst>
            <a:ext uri="{FF2B5EF4-FFF2-40B4-BE49-F238E27FC236}">
              <a16:creationId xmlns="" xmlns:a16="http://schemas.microsoft.com/office/drawing/2014/main" id="{C5493FB0-690E-45EB-8376-BC4413327C6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4" name="Line 2200">
          <a:extLst>
            <a:ext uri="{FF2B5EF4-FFF2-40B4-BE49-F238E27FC236}">
              <a16:creationId xmlns="" xmlns:a16="http://schemas.microsoft.com/office/drawing/2014/main" id="{063B249E-CA95-4F1D-9BBE-ACF2EFA9467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5" name="Line 2201">
          <a:extLst>
            <a:ext uri="{FF2B5EF4-FFF2-40B4-BE49-F238E27FC236}">
              <a16:creationId xmlns="" xmlns:a16="http://schemas.microsoft.com/office/drawing/2014/main" id="{36E4658F-9E21-42E4-BF39-FD6A7128FF9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6" name="Line 2202">
          <a:extLst>
            <a:ext uri="{FF2B5EF4-FFF2-40B4-BE49-F238E27FC236}">
              <a16:creationId xmlns="" xmlns:a16="http://schemas.microsoft.com/office/drawing/2014/main" id="{9D00C230-8AF6-4F47-9EF6-5EB5C60E2BB7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7" name="Line 2203">
          <a:extLst>
            <a:ext uri="{FF2B5EF4-FFF2-40B4-BE49-F238E27FC236}">
              <a16:creationId xmlns="" xmlns:a16="http://schemas.microsoft.com/office/drawing/2014/main" id="{B892D10A-FEB0-4161-8952-0901C8985E3D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8" name="Line 2204">
          <a:extLst>
            <a:ext uri="{FF2B5EF4-FFF2-40B4-BE49-F238E27FC236}">
              <a16:creationId xmlns="" xmlns:a16="http://schemas.microsoft.com/office/drawing/2014/main" id="{880347E8-89F4-4907-BFD2-7080EC45CD48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39" name="Line 2205">
          <a:extLst>
            <a:ext uri="{FF2B5EF4-FFF2-40B4-BE49-F238E27FC236}">
              <a16:creationId xmlns="" xmlns:a16="http://schemas.microsoft.com/office/drawing/2014/main" id="{92597CA4-B455-4A21-816D-13A1039ED31E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0" name="Line 2206">
          <a:extLst>
            <a:ext uri="{FF2B5EF4-FFF2-40B4-BE49-F238E27FC236}">
              <a16:creationId xmlns="" xmlns:a16="http://schemas.microsoft.com/office/drawing/2014/main" id="{F1A30F55-C976-4C00-A721-E744F81B53EA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1" name="Line 2207">
          <a:extLst>
            <a:ext uri="{FF2B5EF4-FFF2-40B4-BE49-F238E27FC236}">
              <a16:creationId xmlns="" xmlns:a16="http://schemas.microsoft.com/office/drawing/2014/main" id="{CF1E7767-8220-4585-B2A6-3D757A4FA510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2" name="Line 2208">
          <a:extLst>
            <a:ext uri="{FF2B5EF4-FFF2-40B4-BE49-F238E27FC236}">
              <a16:creationId xmlns="" xmlns:a16="http://schemas.microsoft.com/office/drawing/2014/main" id="{04885937-FA64-4D19-9F87-0537183F2653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3" name="Line 2209">
          <a:extLst>
            <a:ext uri="{FF2B5EF4-FFF2-40B4-BE49-F238E27FC236}">
              <a16:creationId xmlns="" xmlns:a16="http://schemas.microsoft.com/office/drawing/2014/main" id="{51882DC5-D4EE-4643-B68F-8D31A1CF27AF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4" name="Line 2210">
          <a:extLst>
            <a:ext uri="{FF2B5EF4-FFF2-40B4-BE49-F238E27FC236}">
              <a16:creationId xmlns="" xmlns:a16="http://schemas.microsoft.com/office/drawing/2014/main" id="{01DE1E45-0913-42FD-9406-B5769465326B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430</xdr:row>
      <xdr:rowOff>0</xdr:rowOff>
    </xdr:from>
    <xdr:to>
      <xdr:col>10</xdr:col>
      <xdr:colOff>38100</xdr:colOff>
      <xdr:row>430</xdr:row>
      <xdr:rowOff>0</xdr:rowOff>
    </xdr:to>
    <xdr:sp macro="" textlink="">
      <xdr:nvSpPr>
        <xdr:cNvPr id="4245" name="Line 2211">
          <a:extLst>
            <a:ext uri="{FF2B5EF4-FFF2-40B4-BE49-F238E27FC236}">
              <a16:creationId xmlns="" xmlns:a16="http://schemas.microsoft.com/office/drawing/2014/main" id="{9723131F-1532-49E0-AFDE-04449A5CDFDC}"/>
            </a:ext>
          </a:extLst>
        </xdr:cNvPr>
        <xdr:cNvSpPr>
          <a:spLocks noChangeShapeType="1"/>
        </xdr:cNvSpPr>
      </xdr:nvSpPr>
      <xdr:spPr bwMode="auto">
        <a:xfrm>
          <a:off x="5715000" y="2261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46" name="Line 2086">
          <a:extLst>
            <a:ext uri="{FF2B5EF4-FFF2-40B4-BE49-F238E27FC236}">
              <a16:creationId xmlns="" xmlns:a16="http://schemas.microsoft.com/office/drawing/2014/main" id="{47B5C33A-C9EF-4F83-BCBF-223958D59AF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47" name="Line 2087">
          <a:extLst>
            <a:ext uri="{FF2B5EF4-FFF2-40B4-BE49-F238E27FC236}">
              <a16:creationId xmlns="" xmlns:a16="http://schemas.microsoft.com/office/drawing/2014/main" id="{616C9552-BDC0-4D91-A9C0-84228600981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48" name="Line 2088">
          <a:extLst>
            <a:ext uri="{FF2B5EF4-FFF2-40B4-BE49-F238E27FC236}">
              <a16:creationId xmlns="" xmlns:a16="http://schemas.microsoft.com/office/drawing/2014/main" id="{3C270DEE-7C80-41DF-8F26-2751F3ACDD7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49" name="Line 2089">
          <a:extLst>
            <a:ext uri="{FF2B5EF4-FFF2-40B4-BE49-F238E27FC236}">
              <a16:creationId xmlns="" xmlns:a16="http://schemas.microsoft.com/office/drawing/2014/main" id="{473EC033-5504-4D95-8446-C5B61226AB3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0" name="Line 2090">
          <a:extLst>
            <a:ext uri="{FF2B5EF4-FFF2-40B4-BE49-F238E27FC236}">
              <a16:creationId xmlns="" xmlns:a16="http://schemas.microsoft.com/office/drawing/2014/main" id="{79BE7589-1F82-40C8-96DE-F00E9D069BC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1" name="Line 2091">
          <a:extLst>
            <a:ext uri="{FF2B5EF4-FFF2-40B4-BE49-F238E27FC236}">
              <a16:creationId xmlns="" xmlns:a16="http://schemas.microsoft.com/office/drawing/2014/main" id="{230D8253-C2A4-4252-86D5-5E6C11AC120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2" name="Line 2092">
          <a:extLst>
            <a:ext uri="{FF2B5EF4-FFF2-40B4-BE49-F238E27FC236}">
              <a16:creationId xmlns="" xmlns:a16="http://schemas.microsoft.com/office/drawing/2014/main" id="{952C275B-289C-41B0-8EC0-66E65B8D237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3" name="Line 2093">
          <a:extLst>
            <a:ext uri="{FF2B5EF4-FFF2-40B4-BE49-F238E27FC236}">
              <a16:creationId xmlns="" xmlns:a16="http://schemas.microsoft.com/office/drawing/2014/main" id="{3BF52599-BC3B-44C5-A45B-AC153A19139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4" name="Line 2094">
          <a:extLst>
            <a:ext uri="{FF2B5EF4-FFF2-40B4-BE49-F238E27FC236}">
              <a16:creationId xmlns="" xmlns:a16="http://schemas.microsoft.com/office/drawing/2014/main" id="{B8B82CCA-84BD-4B63-B921-DDDBB584DC4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5" name="Line 2095">
          <a:extLst>
            <a:ext uri="{FF2B5EF4-FFF2-40B4-BE49-F238E27FC236}">
              <a16:creationId xmlns="" xmlns:a16="http://schemas.microsoft.com/office/drawing/2014/main" id="{537079BE-82C2-4076-9F59-BD5385A0FF6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6" name="Line 2096">
          <a:extLst>
            <a:ext uri="{FF2B5EF4-FFF2-40B4-BE49-F238E27FC236}">
              <a16:creationId xmlns="" xmlns:a16="http://schemas.microsoft.com/office/drawing/2014/main" id="{5E827C88-B2F6-4D90-ADC6-A9ED6EB1FE6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7" name="Line 2097">
          <a:extLst>
            <a:ext uri="{FF2B5EF4-FFF2-40B4-BE49-F238E27FC236}">
              <a16:creationId xmlns="" xmlns:a16="http://schemas.microsoft.com/office/drawing/2014/main" id="{CD096F2C-0CA7-49DE-B454-C1315E0378B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8" name="Line 2098">
          <a:extLst>
            <a:ext uri="{FF2B5EF4-FFF2-40B4-BE49-F238E27FC236}">
              <a16:creationId xmlns="" xmlns:a16="http://schemas.microsoft.com/office/drawing/2014/main" id="{663B94B8-C073-4C05-9B4A-E2C55D261E4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59" name="Line 2099">
          <a:extLst>
            <a:ext uri="{FF2B5EF4-FFF2-40B4-BE49-F238E27FC236}">
              <a16:creationId xmlns="" xmlns:a16="http://schemas.microsoft.com/office/drawing/2014/main" id="{95143739-848B-4235-9478-B04A34292A5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0" name="Line 1827">
          <a:extLst>
            <a:ext uri="{FF2B5EF4-FFF2-40B4-BE49-F238E27FC236}">
              <a16:creationId xmlns="" xmlns:a16="http://schemas.microsoft.com/office/drawing/2014/main" id="{226C81F2-0C80-4BEB-AA19-D469854EEE0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1" name="Line 1828">
          <a:extLst>
            <a:ext uri="{FF2B5EF4-FFF2-40B4-BE49-F238E27FC236}">
              <a16:creationId xmlns="" xmlns:a16="http://schemas.microsoft.com/office/drawing/2014/main" id="{58370469-C926-4451-BEBD-56F1FC976F1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2" name="Line 1829">
          <a:extLst>
            <a:ext uri="{FF2B5EF4-FFF2-40B4-BE49-F238E27FC236}">
              <a16:creationId xmlns="" xmlns:a16="http://schemas.microsoft.com/office/drawing/2014/main" id="{0549DD3C-1A40-4D59-BB03-B9B728F670B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3" name="Line 1830">
          <a:extLst>
            <a:ext uri="{FF2B5EF4-FFF2-40B4-BE49-F238E27FC236}">
              <a16:creationId xmlns="" xmlns:a16="http://schemas.microsoft.com/office/drawing/2014/main" id="{0EC0A647-C85F-41EF-A6AE-EE25715573E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4" name="Line 1831">
          <a:extLst>
            <a:ext uri="{FF2B5EF4-FFF2-40B4-BE49-F238E27FC236}">
              <a16:creationId xmlns="" xmlns:a16="http://schemas.microsoft.com/office/drawing/2014/main" id="{5593FFE7-7258-482E-8A77-A4FF7070247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5" name="Line 1832">
          <a:extLst>
            <a:ext uri="{FF2B5EF4-FFF2-40B4-BE49-F238E27FC236}">
              <a16:creationId xmlns="" xmlns:a16="http://schemas.microsoft.com/office/drawing/2014/main" id="{62079C4B-8791-4D3E-AEB0-917E28E73EF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6" name="Line 1833">
          <a:extLst>
            <a:ext uri="{FF2B5EF4-FFF2-40B4-BE49-F238E27FC236}">
              <a16:creationId xmlns="" xmlns:a16="http://schemas.microsoft.com/office/drawing/2014/main" id="{3FF52DAB-C7FF-464B-B0EE-250A8ED8907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7" name="Line 1834">
          <a:extLst>
            <a:ext uri="{FF2B5EF4-FFF2-40B4-BE49-F238E27FC236}">
              <a16:creationId xmlns="" xmlns:a16="http://schemas.microsoft.com/office/drawing/2014/main" id="{03BEABDE-F595-41DE-937B-7DB6BD2E70F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8" name="Line 1835">
          <a:extLst>
            <a:ext uri="{FF2B5EF4-FFF2-40B4-BE49-F238E27FC236}">
              <a16:creationId xmlns="" xmlns:a16="http://schemas.microsoft.com/office/drawing/2014/main" id="{ABBA6D32-1801-4372-A395-38CD58833B0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69" name="Line 1836">
          <a:extLst>
            <a:ext uri="{FF2B5EF4-FFF2-40B4-BE49-F238E27FC236}">
              <a16:creationId xmlns="" xmlns:a16="http://schemas.microsoft.com/office/drawing/2014/main" id="{BBF4E760-4CEC-441D-90C7-605162FB2B9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0" name="Line 1837">
          <a:extLst>
            <a:ext uri="{FF2B5EF4-FFF2-40B4-BE49-F238E27FC236}">
              <a16:creationId xmlns="" xmlns:a16="http://schemas.microsoft.com/office/drawing/2014/main" id="{209C7B66-08DF-4BB6-9F69-D7DE4B975E1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1" name="Line 1838">
          <a:extLst>
            <a:ext uri="{FF2B5EF4-FFF2-40B4-BE49-F238E27FC236}">
              <a16:creationId xmlns="" xmlns:a16="http://schemas.microsoft.com/office/drawing/2014/main" id="{62A57D66-CCEA-40F9-A2AC-7B5E12621F8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2" name="Line 1839">
          <a:extLst>
            <a:ext uri="{FF2B5EF4-FFF2-40B4-BE49-F238E27FC236}">
              <a16:creationId xmlns="" xmlns:a16="http://schemas.microsoft.com/office/drawing/2014/main" id="{A88FF9B2-BAB8-4391-879C-4E2D0A8DF9C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3" name="Line 1840">
          <a:extLst>
            <a:ext uri="{FF2B5EF4-FFF2-40B4-BE49-F238E27FC236}">
              <a16:creationId xmlns="" xmlns:a16="http://schemas.microsoft.com/office/drawing/2014/main" id="{320BDCEB-F71C-44CC-A0F9-686A7F8E707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4" name="Line 1813">
          <a:extLst>
            <a:ext uri="{FF2B5EF4-FFF2-40B4-BE49-F238E27FC236}">
              <a16:creationId xmlns="" xmlns:a16="http://schemas.microsoft.com/office/drawing/2014/main" id="{5ABA435F-AC60-48C1-9F0D-1CFB492B728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5" name="Line 1814">
          <a:extLst>
            <a:ext uri="{FF2B5EF4-FFF2-40B4-BE49-F238E27FC236}">
              <a16:creationId xmlns="" xmlns:a16="http://schemas.microsoft.com/office/drawing/2014/main" id="{4F2694D4-8241-484F-9D33-B2EA7CA973A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6" name="Line 1815">
          <a:extLst>
            <a:ext uri="{FF2B5EF4-FFF2-40B4-BE49-F238E27FC236}">
              <a16:creationId xmlns="" xmlns:a16="http://schemas.microsoft.com/office/drawing/2014/main" id="{E36F461B-CC70-4DDB-93BC-CB837DD1202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7" name="Line 1816">
          <a:extLst>
            <a:ext uri="{FF2B5EF4-FFF2-40B4-BE49-F238E27FC236}">
              <a16:creationId xmlns="" xmlns:a16="http://schemas.microsoft.com/office/drawing/2014/main" id="{CCDB723F-1D40-48FD-A529-D727DF06753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8" name="Line 1817">
          <a:extLst>
            <a:ext uri="{FF2B5EF4-FFF2-40B4-BE49-F238E27FC236}">
              <a16:creationId xmlns="" xmlns:a16="http://schemas.microsoft.com/office/drawing/2014/main" id="{63EFA896-544E-417C-AE3B-201CDFCA7EF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79" name="Line 1818">
          <a:extLst>
            <a:ext uri="{FF2B5EF4-FFF2-40B4-BE49-F238E27FC236}">
              <a16:creationId xmlns="" xmlns:a16="http://schemas.microsoft.com/office/drawing/2014/main" id="{50651C54-5D80-40FD-A8F2-F8340DCF6DA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0" name="Line 1819">
          <a:extLst>
            <a:ext uri="{FF2B5EF4-FFF2-40B4-BE49-F238E27FC236}">
              <a16:creationId xmlns="" xmlns:a16="http://schemas.microsoft.com/office/drawing/2014/main" id="{523C4383-0EE9-435D-A410-004CF5F72D8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1" name="Line 1820">
          <a:extLst>
            <a:ext uri="{FF2B5EF4-FFF2-40B4-BE49-F238E27FC236}">
              <a16:creationId xmlns="" xmlns:a16="http://schemas.microsoft.com/office/drawing/2014/main" id="{2345896A-52ED-4CB5-97C7-02636EE43CD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2" name="Line 1821">
          <a:extLst>
            <a:ext uri="{FF2B5EF4-FFF2-40B4-BE49-F238E27FC236}">
              <a16:creationId xmlns="" xmlns:a16="http://schemas.microsoft.com/office/drawing/2014/main" id="{7390AFC9-3F63-4A38-970B-BC0DA116E14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3" name="Line 1822">
          <a:extLst>
            <a:ext uri="{FF2B5EF4-FFF2-40B4-BE49-F238E27FC236}">
              <a16:creationId xmlns="" xmlns:a16="http://schemas.microsoft.com/office/drawing/2014/main" id="{1C8F905D-F5A8-4EDA-A842-DBA08E23BB6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4" name="Line 1823">
          <a:extLst>
            <a:ext uri="{FF2B5EF4-FFF2-40B4-BE49-F238E27FC236}">
              <a16:creationId xmlns="" xmlns:a16="http://schemas.microsoft.com/office/drawing/2014/main" id="{814500B6-1812-42C6-B12D-40E1BAAD015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5" name="Line 1824">
          <a:extLst>
            <a:ext uri="{FF2B5EF4-FFF2-40B4-BE49-F238E27FC236}">
              <a16:creationId xmlns="" xmlns:a16="http://schemas.microsoft.com/office/drawing/2014/main" id="{EFBFC5CA-F329-4600-AECD-C23843C588C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6" name="Line 1825">
          <a:extLst>
            <a:ext uri="{FF2B5EF4-FFF2-40B4-BE49-F238E27FC236}">
              <a16:creationId xmlns="" xmlns:a16="http://schemas.microsoft.com/office/drawing/2014/main" id="{915A2C48-6674-4A71-8F64-B463FBA8DD6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7" name="Line 1826">
          <a:extLst>
            <a:ext uri="{FF2B5EF4-FFF2-40B4-BE49-F238E27FC236}">
              <a16:creationId xmlns="" xmlns:a16="http://schemas.microsoft.com/office/drawing/2014/main" id="{8FB5CA6F-D5E6-4161-87F0-FC6DF8FB0CB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8" name="Line 2086">
          <a:extLst>
            <a:ext uri="{FF2B5EF4-FFF2-40B4-BE49-F238E27FC236}">
              <a16:creationId xmlns="" xmlns:a16="http://schemas.microsoft.com/office/drawing/2014/main" id="{44E16418-00C8-4DE4-896E-FDB4C8FAD3B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89" name="Line 2087">
          <a:extLst>
            <a:ext uri="{FF2B5EF4-FFF2-40B4-BE49-F238E27FC236}">
              <a16:creationId xmlns="" xmlns:a16="http://schemas.microsoft.com/office/drawing/2014/main" id="{52A45850-B10D-4D51-8B5E-97FF480D944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0" name="Line 2088">
          <a:extLst>
            <a:ext uri="{FF2B5EF4-FFF2-40B4-BE49-F238E27FC236}">
              <a16:creationId xmlns="" xmlns:a16="http://schemas.microsoft.com/office/drawing/2014/main" id="{0DFFD463-4CF7-4750-9A85-1CF1779694E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1" name="Line 2089">
          <a:extLst>
            <a:ext uri="{FF2B5EF4-FFF2-40B4-BE49-F238E27FC236}">
              <a16:creationId xmlns="" xmlns:a16="http://schemas.microsoft.com/office/drawing/2014/main" id="{7AEE59CD-BB7E-44BD-B96C-D2A4AA3E338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2" name="Line 2090">
          <a:extLst>
            <a:ext uri="{FF2B5EF4-FFF2-40B4-BE49-F238E27FC236}">
              <a16:creationId xmlns="" xmlns:a16="http://schemas.microsoft.com/office/drawing/2014/main" id="{7E0AD1B6-D0A3-4AF0-81F9-088A948B591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3" name="Line 2091">
          <a:extLst>
            <a:ext uri="{FF2B5EF4-FFF2-40B4-BE49-F238E27FC236}">
              <a16:creationId xmlns="" xmlns:a16="http://schemas.microsoft.com/office/drawing/2014/main" id="{4F29C65D-8A6F-47F4-8105-F619AFEFCF9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4" name="Line 2092">
          <a:extLst>
            <a:ext uri="{FF2B5EF4-FFF2-40B4-BE49-F238E27FC236}">
              <a16:creationId xmlns="" xmlns:a16="http://schemas.microsoft.com/office/drawing/2014/main" id="{70DA8E7D-A954-43AA-9052-F1D4B9066BF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5" name="Line 2093">
          <a:extLst>
            <a:ext uri="{FF2B5EF4-FFF2-40B4-BE49-F238E27FC236}">
              <a16:creationId xmlns="" xmlns:a16="http://schemas.microsoft.com/office/drawing/2014/main" id="{060C20A4-2B65-4BC5-B8AE-96199B33377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6" name="Line 2094">
          <a:extLst>
            <a:ext uri="{FF2B5EF4-FFF2-40B4-BE49-F238E27FC236}">
              <a16:creationId xmlns="" xmlns:a16="http://schemas.microsoft.com/office/drawing/2014/main" id="{2F90C916-DAC0-48C9-A519-4996A87225A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7" name="Line 2095">
          <a:extLst>
            <a:ext uri="{FF2B5EF4-FFF2-40B4-BE49-F238E27FC236}">
              <a16:creationId xmlns="" xmlns:a16="http://schemas.microsoft.com/office/drawing/2014/main" id="{B95C7DE8-1924-4EBB-B7A7-DFE6A34083F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8" name="Line 2096">
          <a:extLst>
            <a:ext uri="{FF2B5EF4-FFF2-40B4-BE49-F238E27FC236}">
              <a16:creationId xmlns="" xmlns:a16="http://schemas.microsoft.com/office/drawing/2014/main" id="{5E29025C-678A-49AD-A9F7-D1A67AF13C8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299" name="Line 2097">
          <a:extLst>
            <a:ext uri="{FF2B5EF4-FFF2-40B4-BE49-F238E27FC236}">
              <a16:creationId xmlns="" xmlns:a16="http://schemas.microsoft.com/office/drawing/2014/main" id="{C491E0AC-7C61-49E6-8933-B69CDAA1F38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0" name="Line 2098">
          <a:extLst>
            <a:ext uri="{FF2B5EF4-FFF2-40B4-BE49-F238E27FC236}">
              <a16:creationId xmlns="" xmlns:a16="http://schemas.microsoft.com/office/drawing/2014/main" id="{C7603AB3-3B03-4723-BBCD-48065C92F69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1" name="Line 2099">
          <a:extLst>
            <a:ext uri="{FF2B5EF4-FFF2-40B4-BE49-F238E27FC236}">
              <a16:creationId xmlns="" xmlns:a16="http://schemas.microsoft.com/office/drawing/2014/main" id="{74F5093B-BBD1-4A57-B16C-EC88670E09F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2" name="Line 1827">
          <a:extLst>
            <a:ext uri="{FF2B5EF4-FFF2-40B4-BE49-F238E27FC236}">
              <a16:creationId xmlns="" xmlns:a16="http://schemas.microsoft.com/office/drawing/2014/main" id="{DBE4FDDC-F1CE-4E28-B379-D0C90E23D46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3" name="Line 1828">
          <a:extLst>
            <a:ext uri="{FF2B5EF4-FFF2-40B4-BE49-F238E27FC236}">
              <a16:creationId xmlns="" xmlns:a16="http://schemas.microsoft.com/office/drawing/2014/main" id="{CD80999F-E62F-4269-A828-53FCBB41C98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4" name="Line 1829">
          <a:extLst>
            <a:ext uri="{FF2B5EF4-FFF2-40B4-BE49-F238E27FC236}">
              <a16:creationId xmlns="" xmlns:a16="http://schemas.microsoft.com/office/drawing/2014/main" id="{9EBC7539-DCA5-440B-A710-5F06C2C9093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5" name="Line 1830">
          <a:extLst>
            <a:ext uri="{FF2B5EF4-FFF2-40B4-BE49-F238E27FC236}">
              <a16:creationId xmlns="" xmlns:a16="http://schemas.microsoft.com/office/drawing/2014/main" id="{29B94295-2188-4D31-A5D1-8C0C9B945FE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6" name="Line 1831">
          <a:extLst>
            <a:ext uri="{FF2B5EF4-FFF2-40B4-BE49-F238E27FC236}">
              <a16:creationId xmlns="" xmlns:a16="http://schemas.microsoft.com/office/drawing/2014/main" id="{EB8F8CB8-6C27-445A-90A9-E3EEE920DA7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7" name="Line 1832">
          <a:extLst>
            <a:ext uri="{FF2B5EF4-FFF2-40B4-BE49-F238E27FC236}">
              <a16:creationId xmlns="" xmlns:a16="http://schemas.microsoft.com/office/drawing/2014/main" id="{EC4C0B1F-D72D-461D-A566-578C477A919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8" name="Line 1833">
          <a:extLst>
            <a:ext uri="{FF2B5EF4-FFF2-40B4-BE49-F238E27FC236}">
              <a16:creationId xmlns="" xmlns:a16="http://schemas.microsoft.com/office/drawing/2014/main" id="{7020C1FE-93BA-4AC3-97C2-902A5786C96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09" name="Line 1834">
          <a:extLst>
            <a:ext uri="{FF2B5EF4-FFF2-40B4-BE49-F238E27FC236}">
              <a16:creationId xmlns="" xmlns:a16="http://schemas.microsoft.com/office/drawing/2014/main" id="{5798092D-20D3-4F3D-BB33-1050EF6B548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0" name="Line 1835">
          <a:extLst>
            <a:ext uri="{FF2B5EF4-FFF2-40B4-BE49-F238E27FC236}">
              <a16:creationId xmlns="" xmlns:a16="http://schemas.microsoft.com/office/drawing/2014/main" id="{DDCADF11-5F9E-4F8D-AB89-7FC42166F92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1" name="Line 1836">
          <a:extLst>
            <a:ext uri="{FF2B5EF4-FFF2-40B4-BE49-F238E27FC236}">
              <a16:creationId xmlns="" xmlns:a16="http://schemas.microsoft.com/office/drawing/2014/main" id="{096E8D6E-894F-42CF-A702-4A0A58B546D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2" name="Line 1837">
          <a:extLst>
            <a:ext uri="{FF2B5EF4-FFF2-40B4-BE49-F238E27FC236}">
              <a16:creationId xmlns="" xmlns:a16="http://schemas.microsoft.com/office/drawing/2014/main" id="{C0C8F4D6-734D-43D4-87B3-9A5141A4A0C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3" name="Line 1838">
          <a:extLst>
            <a:ext uri="{FF2B5EF4-FFF2-40B4-BE49-F238E27FC236}">
              <a16:creationId xmlns="" xmlns:a16="http://schemas.microsoft.com/office/drawing/2014/main" id="{3C67882A-59EE-4605-BBA7-59B99487E95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4" name="Line 1839">
          <a:extLst>
            <a:ext uri="{FF2B5EF4-FFF2-40B4-BE49-F238E27FC236}">
              <a16:creationId xmlns="" xmlns:a16="http://schemas.microsoft.com/office/drawing/2014/main" id="{5CFCD612-AA0F-4F55-86C1-D1034EBA0ED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5" name="Line 1840">
          <a:extLst>
            <a:ext uri="{FF2B5EF4-FFF2-40B4-BE49-F238E27FC236}">
              <a16:creationId xmlns="" xmlns:a16="http://schemas.microsoft.com/office/drawing/2014/main" id="{1823004F-C3F2-44B4-9954-CA9E6BADD21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6" name="Line 1813">
          <a:extLst>
            <a:ext uri="{FF2B5EF4-FFF2-40B4-BE49-F238E27FC236}">
              <a16:creationId xmlns="" xmlns:a16="http://schemas.microsoft.com/office/drawing/2014/main" id="{3710F12D-2A55-4F80-B75C-7C252B39B2B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7" name="Line 1814">
          <a:extLst>
            <a:ext uri="{FF2B5EF4-FFF2-40B4-BE49-F238E27FC236}">
              <a16:creationId xmlns="" xmlns:a16="http://schemas.microsoft.com/office/drawing/2014/main" id="{4F7D56F9-8672-4DED-9CF6-E109A686889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8" name="Line 1815">
          <a:extLst>
            <a:ext uri="{FF2B5EF4-FFF2-40B4-BE49-F238E27FC236}">
              <a16:creationId xmlns="" xmlns:a16="http://schemas.microsoft.com/office/drawing/2014/main" id="{EB6D8394-EA05-4760-88FB-24ED17579EC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19" name="Line 1816">
          <a:extLst>
            <a:ext uri="{FF2B5EF4-FFF2-40B4-BE49-F238E27FC236}">
              <a16:creationId xmlns="" xmlns:a16="http://schemas.microsoft.com/office/drawing/2014/main" id="{61CE1C98-6FA8-4753-BCB6-43B51550FA8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0" name="Line 1817">
          <a:extLst>
            <a:ext uri="{FF2B5EF4-FFF2-40B4-BE49-F238E27FC236}">
              <a16:creationId xmlns="" xmlns:a16="http://schemas.microsoft.com/office/drawing/2014/main" id="{5B905046-2961-4BE5-BCB4-A8EC26CF046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1" name="Line 1818">
          <a:extLst>
            <a:ext uri="{FF2B5EF4-FFF2-40B4-BE49-F238E27FC236}">
              <a16:creationId xmlns="" xmlns:a16="http://schemas.microsoft.com/office/drawing/2014/main" id="{41B75A05-5193-466D-83D9-15730AEF1B6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2" name="Line 1819">
          <a:extLst>
            <a:ext uri="{FF2B5EF4-FFF2-40B4-BE49-F238E27FC236}">
              <a16:creationId xmlns="" xmlns:a16="http://schemas.microsoft.com/office/drawing/2014/main" id="{3969885A-B170-4D40-A8F0-5087F0D6F9D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3" name="Line 1820">
          <a:extLst>
            <a:ext uri="{FF2B5EF4-FFF2-40B4-BE49-F238E27FC236}">
              <a16:creationId xmlns="" xmlns:a16="http://schemas.microsoft.com/office/drawing/2014/main" id="{4A1F181F-970B-448A-B686-4B3799D431C7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4" name="Line 1821">
          <a:extLst>
            <a:ext uri="{FF2B5EF4-FFF2-40B4-BE49-F238E27FC236}">
              <a16:creationId xmlns="" xmlns:a16="http://schemas.microsoft.com/office/drawing/2014/main" id="{922A20E2-6C5D-486D-9186-D8AA290A810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5" name="Line 1822">
          <a:extLst>
            <a:ext uri="{FF2B5EF4-FFF2-40B4-BE49-F238E27FC236}">
              <a16:creationId xmlns="" xmlns:a16="http://schemas.microsoft.com/office/drawing/2014/main" id="{DEA8558F-4D00-4887-90B9-C80B06B6EB1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6" name="Line 1823">
          <a:extLst>
            <a:ext uri="{FF2B5EF4-FFF2-40B4-BE49-F238E27FC236}">
              <a16:creationId xmlns="" xmlns:a16="http://schemas.microsoft.com/office/drawing/2014/main" id="{9379FAEE-897B-412D-AE7E-4AF7FBB9EF6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7" name="Line 1824">
          <a:extLst>
            <a:ext uri="{FF2B5EF4-FFF2-40B4-BE49-F238E27FC236}">
              <a16:creationId xmlns="" xmlns:a16="http://schemas.microsoft.com/office/drawing/2014/main" id="{FC72A5C7-92EE-4D27-9D3C-3EC62D418DE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8" name="Line 1825">
          <a:extLst>
            <a:ext uri="{FF2B5EF4-FFF2-40B4-BE49-F238E27FC236}">
              <a16:creationId xmlns="" xmlns:a16="http://schemas.microsoft.com/office/drawing/2014/main" id="{CDF68EBD-FFC6-4F07-A69D-6837A75EC46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329" name="Line 1826">
          <a:extLst>
            <a:ext uri="{FF2B5EF4-FFF2-40B4-BE49-F238E27FC236}">
              <a16:creationId xmlns="" xmlns:a16="http://schemas.microsoft.com/office/drawing/2014/main" id="{699568D2-03FF-4D69-B4AD-6A53E149AEF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0" name="Line 1743">
          <a:extLst>
            <a:ext uri="{FF2B5EF4-FFF2-40B4-BE49-F238E27FC236}">
              <a16:creationId xmlns="" xmlns:a16="http://schemas.microsoft.com/office/drawing/2014/main" id="{14209178-E087-44F5-96EB-CA580EF95B9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1" name="Line 1744">
          <a:extLst>
            <a:ext uri="{FF2B5EF4-FFF2-40B4-BE49-F238E27FC236}">
              <a16:creationId xmlns="" xmlns:a16="http://schemas.microsoft.com/office/drawing/2014/main" id="{727BF094-EB34-4055-B19E-2F05AD64F16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2" name="Line 1745">
          <a:extLst>
            <a:ext uri="{FF2B5EF4-FFF2-40B4-BE49-F238E27FC236}">
              <a16:creationId xmlns="" xmlns:a16="http://schemas.microsoft.com/office/drawing/2014/main" id="{AB1D7966-406E-4F07-9B06-C7EB141436D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3" name="Line 1746">
          <a:extLst>
            <a:ext uri="{FF2B5EF4-FFF2-40B4-BE49-F238E27FC236}">
              <a16:creationId xmlns="" xmlns:a16="http://schemas.microsoft.com/office/drawing/2014/main" id="{53321DB0-584C-4396-88DB-052B19EBA1B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4" name="Line 1747">
          <a:extLst>
            <a:ext uri="{FF2B5EF4-FFF2-40B4-BE49-F238E27FC236}">
              <a16:creationId xmlns="" xmlns:a16="http://schemas.microsoft.com/office/drawing/2014/main" id="{344470C7-7B03-4E7F-B1EF-0915F4EA663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5" name="Line 1748">
          <a:extLst>
            <a:ext uri="{FF2B5EF4-FFF2-40B4-BE49-F238E27FC236}">
              <a16:creationId xmlns="" xmlns:a16="http://schemas.microsoft.com/office/drawing/2014/main" id="{72D486DB-112A-4A77-94AA-66F9F49266D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6" name="Line 1749">
          <a:extLst>
            <a:ext uri="{FF2B5EF4-FFF2-40B4-BE49-F238E27FC236}">
              <a16:creationId xmlns="" xmlns:a16="http://schemas.microsoft.com/office/drawing/2014/main" id="{92820571-8D7D-414C-91B0-85BA2F0DB33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7" name="Line 1750">
          <a:extLst>
            <a:ext uri="{FF2B5EF4-FFF2-40B4-BE49-F238E27FC236}">
              <a16:creationId xmlns="" xmlns:a16="http://schemas.microsoft.com/office/drawing/2014/main" id="{1F6BFFF8-08E9-405E-A6F6-195FB3413E9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8" name="Line 1751">
          <a:extLst>
            <a:ext uri="{FF2B5EF4-FFF2-40B4-BE49-F238E27FC236}">
              <a16:creationId xmlns="" xmlns:a16="http://schemas.microsoft.com/office/drawing/2014/main" id="{1911B049-11BB-4736-90C6-1A6ED9B6B0B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39" name="Line 1752">
          <a:extLst>
            <a:ext uri="{FF2B5EF4-FFF2-40B4-BE49-F238E27FC236}">
              <a16:creationId xmlns="" xmlns:a16="http://schemas.microsoft.com/office/drawing/2014/main" id="{5A92664D-C9D2-4C9F-BF90-F100DF75491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40" name="Line 1753">
          <a:extLst>
            <a:ext uri="{FF2B5EF4-FFF2-40B4-BE49-F238E27FC236}">
              <a16:creationId xmlns="" xmlns:a16="http://schemas.microsoft.com/office/drawing/2014/main" id="{583FCF76-D824-48CF-95F7-11333EF38E1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41" name="Line 1754">
          <a:extLst>
            <a:ext uri="{FF2B5EF4-FFF2-40B4-BE49-F238E27FC236}">
              <a16:creationId xmlns="" xmlns:a16="http://schemas.microsoft.com/office/drawing/2014/main" id="{B033B79E-359B-4EAF-A238-F49BB5C4D3F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42" name="Line 1755">
          <a:extLst>
            <a:ext uri="{FF2B5EF4-FFF2-40B4-BE49-F238E27FC236}">
              <a16:creationId xmlns="" xmlns:a16="http://schemas.microsoft.com/office/drawing/2014/main" id="{898A49D9-A2A9-4032-9860-15E83EFCB1C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43" name="Line 1756">
          <a:extLst>
            <a:ext uri="{FF2B5EF4-FFF2-40B4-BE49-F238E27FC236}">
              <a16:creationId xmlns="" xmlns:a16="http://schemas.microsoft.com/office/drawing/2014/main" id="{320784FD-6608-4995-95D9-96F52C4E0FA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4" name="Line 1743">
          <a:extLst>
            <a:ext uri="{FF2B5EF4-FFF2-40B4-BE49-F238E27FC236}">
              <a16:creationId xmlns="" xmlns:a16="http://schemas.microsoft.com/office/drawing/2014/main" id="{6E0154F1-91BD-4079-BDD4-83F1686712E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5" name="Line 1744">
          <a:extLst>
            <a:ext uri="{FF2B5EF4-FFF2-40B4-BE49-F238E27FC236}">
              <a16:creationId xmlns="" xmlns:a16="http://schemas.microsoft.com/office/drawing/2014/main" id="{1302CFE3-A8B3-439A-A8D8-4608D5FB4DDA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6" name="Line 1745">
          <a:extLst>
            <a:ext uri="{FF2B5EF4-FFF2-40B4-BE49-F238E27FC236}">
              <a16:creationId xmlns="" xmlns:a16="http://schemas.microsoft.com/office/drawing/2014/main" id="{C4F1F9BC-59F8-4A9A-A092-29686BC91023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7" name="Line 1746">
          <a:extLst>
            <a:ext uri="{FF2B5EF4-FFF2-40B4-BE49-F238E27FC236}">
              <a16:creationId xmlns="" xmlns:a16="http://schemas.microsoft.com/office/drawing/2014/main" id="{3B69E2C1-852C-48A9-BF2B-386347A2773C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8" name="Line 1747">
          <a:extLst>
            <a:ext uri="{FF2B5EF4-FFF2-40B4-BE49-F238E27FC236}">
              <a16:creationId xmlns="" xmlns:a16="http://schemas.microsoft.com/office/drawing/2014/main" id="{4578AC9B-A578-4B53-B861-8E516CA83568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49" name="Line 1748">
          <a:extLst>
            <a:ext uri="{FF2B5EF4-FFF2-40B4-BE49-F238E27FC236}">
              <a16:creationId xmlns="" xmlns:a16="http://schemas.microsoft.com/office/drawing/2014/main" id="{8B038860-BC79-43D4-BBAA-1881F91FAA1E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0" name="Line 1749">
          <a:extLst>
            <a:ext uri="{FF2B5EF4-FFF2-40B4-BE49-F238E27FC236}">
              <a16:creationId xmlns="" xmlns:a16="http://schemas.microsoft.com/office/drawing/2014/main" id="{73EC8097-4AF8-4947-8012-7A50CBA225A1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1" name="Line 1750">
          <a:extLst>
            <a:ext uri="{FF2B5EF4-FFF2-40B4-BE49-F238E27FC236}">
              <a16:creationId xmlns="" xmlns:a16="http://schemas.microsoft.com/office/drawing/2014/main" id="{8E2BD563-6BBF-42E1-A619-CD27C8C566DE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2" name="Line 1751">
          <a:extLst>
            <a:ext uri="{FF2B5EF4-FFF2-40B4-BE49-F238E27FC236}">
              <a16:creationId xmlns="" xmlns:a16="http://schemas.microsoft.com/office/drawing/2014/main" id="{57A68235-CEA3-48A5-8DAA-04BA8056D48A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3" name="Line 1752">
          <a:extLst>
            <a:ext uri="{FF2B5EF4-FFF2-40B4-BE49-F238E27FC236}">
              <a16:creationId xmlns="" xmlns:a16="http://schemas.microsoft.com/office/drawing/2014/main" id="{FFD8EC07-7353-4C7C-AA9D-DC080C09C66A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4" name="Line 1753">
          <a:extLst>
            <a:ext uri="{FF2B5EF4-FFF2-40B4-BE49-F238E27FC236}">
              <a16:creationId xmlns="" xmlns:a16="http://schemas.microsoft.com/office/drawing/2014/main" id="{17BB9DF6-085A-4D52-98C0-BC2CE841D3B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5" name="Line 1754">
          <a:extLst>
            <a:ext uri="{FF2B5EF4-FFF2-40B4-BE49-F238E27FC236}">
              <a16:creationId xmlns="" xmlns:a16="http://schemas.microsoft.com/office/drawing/2014/main" id="{16F050E4-DF27-4EE2-AD90-32840FB155FF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6" name="Line 1755">
          <a:extLst>
            <a:ext uri="{FF2B5EF4-FFF2-40B4-BE49-F238E27FC236}">
              <a16:creationId xmlns="" xmlns:a16="http://schemas.microsoft.com/office/drawing/2014/main" id="{310D746B-DA98-4458-83A7-9A5283021CB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4357" name="Line 1756">
          <a:extLst>
            <a:ext uri="{FF2B5EF4-FFF2-40B4-BE49-F238E27FC236}">
              <a16:creationId xmlns="" xmlns:a16="http://schemas.microsoft.com/office/drawing/2014/main" id="{013391D8-9A25-4F10-947C-B3CB48BD81CF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58" name="Line 1743">
          <a:extLst>
            <a:ext uri="{FF2B5EF4-FFF2-40B4-BE49-F238E27FC236}">
              <a16:creationId xmlns="" xmlns:a16="http://schemas.microsoft.com/office/drawing/2014/main" id="{07C0D182-040B-48EE-9527-A9ABDB9484E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59" name="Line 1744">
          <a:extLst>
            <a:ext uri="{FF2B5EF4-FFF2-40B4-BE49-F238E27FC236}">
              <a16:creationId xmlns="" xmlns:a16="http://schemas.microsoft.com/office/drawing/2014/main" id="{C1840490-F81A-4B94-AC54-B1F894C3377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0" name="Line 1745">
          <a:extLst>
            <a:ext uri="{FF2B5EF4-FFF2-40B4-BE49-F238E27FC236}">
              <a16:creationId xmlns="" xmlns:a16="http://schemas.microsoft.com/office/drawing/2014/main" id="{C744E2CB-EB15-41FD-B757-819D61646FA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1" name="Line 1746">
          <a:extLst>
            <a:ext uri="{FF2B5EF4-FFF2-40B4-BE49-F238E27FC236}">
              <a16:creationId xmlns="" xmlns:a16="http://schemas.microsoft.com/office/drawing/2014/main" id="{EF1293A4-838B-4287-8995-8856FD4BE42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2" name="Line 1747">
          <a:extLst>
            <a:ext uri="{FF2B5EF4-FFF2-40B4-BE49-F238E27FC236}">
              <a16:creationId xmlns="" xmlns:a16="http://schemas.microsoft.com/office/drawing/2014/main" id="{AE2F2B81-D2CB-4FCF-BC10-486469811D72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3" name="Line 1748">
          <a:extLst>
            <a:ext uri="{FF2B5EF4-FFF2-40B4-BE49-F238E27FC236}">
              <a16:creationId xmlns="" xmlns:a16="http://schemas.microsoft.com/office/drawing/2014/main" id="{D6E4ECA9-2A8D-4861-A186-B629163078C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4" name="Line 1749">
          <a:extLst>
            <a:ext uri="{FF2B5EF4-FFF2-40B4-BE49-F238E27FC236}">
              <a16:creationId xmlns="" xmlns:a16="http://schemas.microsoft.com/office/drawing/2014/main" id="{5AA215DE-CC86-4349-9ED7-2BA9F3470C6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5" name="Line 1750">
          <a:extLst>
            <a:ext uri="{FF2B5EF4-FFF2-40B4-BE49-F238E27FC236}">
              <a16:creationId xmlns="" xmlns:a16="http://schemas.microsoft.com/office/drawing/2014/main" id="{E5A17A93-9BDB-4934-8BC0-08C6D18F2C9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6" name="Line 1751">
          <a:extLst>
            <a:ext uri="{FF2B5EF4-FFF2-40B4-BE49-F238E27FC236}">
              <a16:creationId xmlns="" xmlns:a16="http://schemas.microsoft.com/office/drawing/2014/main" id="{D379A9EA-BDF2-40FA-B1FE-CF13A21F9E2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7" name="Line 1752">
          <a:extLst>
            <a:ext uri="{FF2B5EF4-FFF2-40B4-BE49-F238E27FC236}">
              <a16:creationId xmlns="" xmlns:a16="http://schemas.microsoft.com/office/drawing/2014/main" id="{B33F463E-3273-487B-B510-4689FB4BFA2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8" name="Line 1753">
          <a:extLst>
            <a:ext uri="{FF2B5EF4-FFF2-40B4-BE49-F238E27FC236}">
              <a16:creationId xmlns="" xmlns:a16="http://schemas.microsoft.com/office/drawing/2014/main" id="{246C076C-7CAE-42F3-978F-0781D8ED9B3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69" name="Line 1754">
          <a:extLst>
            <a:ext uri="{FF2B5EF4-FFF2-40B4-BE49-F238E27FC236}">
              <a16:creationId xmlns="" xmlns:a16="http://schemas.microsoft.com/office/drawing/2014/main" id="{4638B0EE-CFDC-455C-A619-485CE92B1C9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70" name="Line 1755">
          <a:extLst>
            <a:ext uri="{FF2B5EF4-FFF2-40B4-BE49-F238E27FC236}">
              <a16:creationId xmlns="" xmlns:a16="http://schemas.microsoft.com/office/drawing/2014/main" id="{8269E9B6-EF2E-4DE2-B005-DBE49EDA114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371" name="Line 1756">
          <a:extLst>
            <a:ext uri="{FF2B5EF4-FFF2-40B4-BE49-F238E27FC236}">
              <a16:creationId xmlns="" xmlns:a16="http://schemas.microsoft.com/office/drawing/2014/main" id="{EEDD79D0-0188-4F58-A139-AE42453EF64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2" name="Line 1743">
          <a:extLst>
            <a:ext uri="{FF2B5EF4-FFF2-40B4-BE49-F238E27FC236}">
              <a16:creationId xmlns="" xmlns:a16="http://schemas.microsoft.com/office/drawing/2014/main" id="{D729CAEF-420F-4D9A-A9C9-2276DF59F1F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3" name="Line 1744">
          <a:extLst>
            <a:ext uri="{FF2B5EF4-FFF2-40B4-BE49-F238E27FC236}">
              <a16:creationId xmlns="" xmlns:a16="http://schemas.microsoft.com/office/drawing/2014/main" id="{1D818AA5-76B9-4FD1-8D2E-2D316F9B161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4" name="Line 1745">
          <a:extLst>
            <a:ext uri="{FF2B5EF4-FFF2-40B4-BE49-F238E27FC236}">
              <a16:creationId xmlns="" xmlns:a16="http://schemas.microsoft.com/office/drawing/2014/main" id="{D1A271EC-267C-46B2-910D-E905964FE797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5" name="Line 1746">
          <a:extLst>
            <a:ext uri="{FF2B5EF4-FFF2-40B4-BE49-F238E27FC236}">
              <a16:creationId xmlns="" xmlns:a16="http://schemas.microsoft.com/office/drawing/2014/main" id="{6D54F767-C372-45D3-9022-A744E7B67851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6" name="Line 1747">
          <a:extLst>
            <a:ext uri="{FF2B5EF4-FFF2-40B4-BE49-F238E27FC236}">
              <a16:creationId xmlns="" xmlns:a16="http://schemas.microsoft.com/office/drawing/2014/main" id="{1B49ED8B-AF66-42F3-831B-D054FFDAC50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7" name="Line 1748">
          <a:extLst>
            <a:ext uri="{FF2B5EF4-FFF2-40B4-BE49-F238E27FC236}">
              <a16:creationId xmlns="" xmlns:a16="http://schemas.microsoft.com/office/drawing/2014/main" id="{35364D20-4867-419E-B9FE-72EE14BF465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8" name="Line 1749">
          <a:extLst>
            <a:ext uri="{FF2B5EF4-FFF2-40B4-BE49-F238E27FC236}">
              <a16:creationId xmlns="" xmlns:a16="http://schemas.microsoft.com/office/drawing/2014/main" id="{39DD3376-379E-4D21-BB6B-369AA45FB775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79" name="Line 1750">
          <a:extLst>
            <a:ext uri="{FF2B5EF4-FFF2-40B4-BE49-F238E27FC236}">
              <a16:creationId xmlns="" xmlns:a16="http://schemas.microsoft.com/office/drawing/2014/main" id="{4CAB4DEF-C8F4-4535-A580-19C292529EF5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0" name="Line 1751">
          <a:extLst>
            <a:ext uri="{FF2B5EF4-FFF2-40B4-BE49-F238E27FC236}">
              <a16:creationId xmlns="" xmlns:a16="http://schemas.microsoft.com/office/drawing/2014/main" id="{9F730DC1-2393-471C-A2CD-0FD30C5BD1E9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1" name="Line 1752">
          <a:extLst>
            <a:ext uri="{FF2B5EF4-FFF2-40B4-BE49-F238E27FC236}">
              <a16:creationId xmlns="" xmlns:a16="http://schemas.microsoft.com/office/drawing/2014/main" id="{CA10373D-335A-4A0D-B5AE-AC39687CB90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2" name="Line 1753">
          <a:extLst>
            <a:ext uri="{FF2B5EF4-FFF2-40B4-BE49-F238E27FC236}">
              <a16:creationId xmlns="" xmlns:a16="http://schemas.microsoft.com/office/drawing/2014/main" id="{56B1E5CB-FF64-4AF3-821D-8C9563CD5EA1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3" name="Line 1754">
          <a:extLst>
            <a:ext uri="{FF2B5EF4-FFF2-40B4-BE49-F238E27FC236}">
              <a16:creationId xmlns="" xmlns:a16="http://schemas.microsoft.com/office/drawing/2014/main" id="{2159E32E-2400-4F55-B4D4-82F537D7F35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4" name="Line 1755">
          <a:extLst>
            <a:ext uri="{FF2B5EF4-FFF2-40B4-BE49-F238E27FC236}">
              <a16:creationId xmlns="" xmlns:a16="http://schemas.microsoft.com/office/drawing/2014/main" id="{8F751E24-5D7D-4D9B-8182-5F432B875875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5" name="Line 1756">
          <a:extLst>
            <a:ext uri="{FF2B5EF4-FFF2-40B4-BE49-F238E27FC236}">
              <a16:creationId xmlns="" xmlns:a16="http://schemas.microsoft.com/office/drawing/2014/main" id="{6674C0FA-CFAB-4D59-A717-304E1CDE43C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6" name="Line 1743">
          <a:extLst>
            <a:ext uri="{FF2B5EF4-FFF2-40B4-BE49-F238E27FC236}">
              <a16:creationId xmlns="" xmlns:a16="http://schemas.microsoft.com/office/drawing/2014/main" id="{91197563-B67A-4EFC-ADDD-8B38C289292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7" name="Line 1744">
          <a:extLst>
            <a:ext uri="{FF2B5EF4-FFF2-40B4-BE49-F238E27FC236}">
              <a16:creationId xmlns="" xmlns:a16="http://schemas.microsoft.com/office/drawing/2014/main" id="{84854045-AAAF-43F1-9695-216165455CF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8" name="Line 1745">
          <a:extLst>
            <a:ext uri="{FF2B5EF4-FFF2-40B4-BE49-F238E27FC236}">
              <a16:creationId xmlns="" xmlns:a16="http://schemas.microsoft.com/office/drawing/2014/main" id="{BAB29BD7-C71E-4C90-9883-F7C20951273F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89" name="Line 1746">
          <a:extLst>
            <a:ext uri="{FF2B5EF4-FFF2-40B4-BE49-F238E27FC236}">
              <a16:creationId xmlns="" xmlns:a16="http://schemas.microsoft.com/office/drawing/2014/main" id="{8194FD82-C72A-421F-9BDF-FB4411CC3E8A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0" name="Line 1747">
          <a:extLst>
            <a:ext uri="{FF2B5EF4-FFF2-40B4-BE49-F238E27FC236}">
              <a16:creationId xmlns="" xmlns:a16="http://schemas.microsoft.com/office/drawing/2014/main" id="{8ADB2383-75A8-4A7F-90D0-B2EA65C764B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1" name="Line 1748">
          <a:extLst>
            <a:ext uri="{FF2B5EF4-FFF2-40B4-BE49-F238E27FC236}">
              <a16:creationId xmlns="" xmlns:a16="http://schemas.microsoft.com/office/drawing/2014/main" id="{31F3A0ED-173F-44CD-8BA9-8EE622BEC3A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2" name="Line 1749">
          <a:extLst>
            <a:ext uri="{FF2B5EF4-FFF2-40B4-BE49-F238E27FC236}">
              <a16:creationId xmlns="" xmlns:a16="http://schemas.microsoft.com/office/drawing/2014/main" id="{B87F9F9C-DD67-4886-A528-E17420536AB8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3" name="Line 1750">
          <a:extLst>
            <a:ext uri="{FF2B5EF4-FFF2-40B4-BE49-F238E27FC236}">
              <a16:creationId xmlns="" xmlns:a16="http://schemas.microsoft.com/office/drawing/2014/main" id="{0CA25FF1-1B33-40C0-B78F-1DE2A245AB7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4" name="Line 1751">
          <a:extLst>
            <a:ext uri="{FF2B5EF4-FFF2-40B4-BE49-F238E27FC236}">
              <a16:creationId xmlns="" xmlns:a16="http://schemas.microsoft.com/office/drawing/2014/main" id="{DC5D95DA-3735-436A-9A21-5B0DC7EF63FA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5" name="Line 1752">
          <a:extLst>
            <a:ext uri="{FF2B5EF4-FFF2-40B4-BE49-F238E27FC236}">
              <a16:creationId xmlns="" xmlns:a16="http://schemas.microsoft.com/office/drawing/2014/main" id="{02F87696-48A5-483D-A467-C68EA5B9B33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6" name="Line 1753">
          <a:extLst>
            <a:ext uri="{FF2B5EF4-FFF2-40B4-BE49-F238E27FC236}">
              <a16:creationId xmlns="" xmlns:a16="http://schemas.microsoft.com/office/drawing/2014/main" id="{046879AC-6589-45D8-95B1-36DB2A16455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7" name="Line 1754">
          <a:extLst>
            <a:ext uri="{FF2B5EF4-FFF2-40B4-BE49-F238E27FC236}">
              <a16:creationId xmlns="" xmlns:a16="http://schemas.microsoft.com/office/drawing/2014/main" id="{5637DB14-8223-4448-8205-7835E927595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8" name="Line 1755">
          <a:extLst>
            <a:ext uri="{FF2B5EF4-FFF2-40B4-BE49-F238E27FC236}">
              <a16:creationId xmlns="" xmlns:a16="http://schemas.microsoft.com/office/drawing/2014/main" id="{5C46EDB4-0CE7-406C-967D-4A7E4D6B615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99" name="Line 1756">
          <a:extLst>
            <a:ext uri="{FF2B5EF4-FFF2-40B4-BE49-F238E27FC236}">
              <a16:creationId xmlns="" xmlns:a16="http://schemas.microsoft.com/office/drawing/2014/main" id="{85141098-120B-4CD1-A468-BB1757C441D7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0" name="Line 1743">
          <a:extLst>
            <a:ext uri="{FF2B5EF4-FFF2-40B4-BE49-F238E27FC236}">
              <a16:creationId xmlns="" xmlns:a16="http://schemas.microsoft.com/office/drawing/2014/main" id="{3409E32B-FDB1-4BC3-B126-4A2E254D0418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1" name="Line 1744">
          <a:extLst>
            <a:ext uri="{FF2B5EF4-FFF2-40B4-BE49-F238E27FC236}">
              <a16:creationId xmlns="" xmlns:a16="http://schemas.microsoft.com/office/drawing/2014/main" id="{69FAF3AD-B725-4DD7-9F18-3B3BE6467BB0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2" name="Line 1745">
          <a:extLst>
            <a:ext uri="{FF2B5EF4-FFF2-40B4-BE49-F238E27FC236}">
              <a16:creationId xmlns="" xmlns:a16="http://schemas.microsoft.com/office/drawing/2014/main" id="{C18D9DF5-E4ED-4C8F-8281-BB4865ADE968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3" name="Line 1746">
          <a:extLst>
            <a:ext uri="{FF2B5EF4-FFF2-40B4-BE49-F238E27FC236}">
              <a16:creationId xmlns="" xmlns:a16="http://schemas.microsoft.com/office/drawing/2014/main" id="{176C1E7F-53C4-4DF1-B39C-2C8CF87FABBC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4" name="Line 1747">
          <a:extLst>
            <a:ext uri="{FF2B5EF4-FFF2-40B4-BE49-F238E27FC236}">
              <a16:creationId xmlns="" xmlns:a16="http://schemas.microsoft.com/office/drawing/2014/main" id="{12614203-3914-406B-9A3A-25355110A2FB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5" name="Line 1748">
          <a:extLst>
            <a:ext uri="{FF2B5EF4-FFF2-40B4-BE49-F238E27FC236}">
              <a16:creationId xmlns="" xmlns:a16="http://schemas.microsoft.com/office/drawing/2014/main" id="{D174EB90-29BB-4E92-AC0B-4CDF7F05431F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6" name="Line 1749">
          <a:extLst>
            <a:ext uri="{FF2B5EF4-FFF2-40B4-BE49-F238E27FC236}">
              <a16:creationId xmlns="" xmlns:a16="http://schemas.microsoft.com/office/drawing/2014/main" id="{E48EF02F-2440-427E-B747-75E4EFD45299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7" name="Line 1750">
          <a:extLst>
            <a:ext uri="{FF2B5EF4-FFF2-40B4-BE49-F238E27FC236}">
              <a16:creationId xmlns="" xmlns:a16="http://schemas.microsoft.com/office/drawing/2014/main" id="{09367BF6-AAC3-48F0-A2B3-1C6956E49696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8" name="Line 1751">
          <a:extLst>
            <a:ext uri="{FF2B5EF4-FFF2-40B4-BE49-F238E27FC236}">
              <a16:creationId xmlns="" xmlns:a16="http://schemas.microsoft.com/office/drawing/2014/main" id="{3275A46C-3F88-4280-9660-09E208181DAF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09" name="Line 1752">
          <a:extLst>
            <a:ext uri="{FF2B5EF4-FFF2-40B4-BE49-F238E27FC236}">
              <a16:creationId xmlns="" xmlns:a16="http://schemas.microsoft.com/office/drawing/2014/main" id="{50715161-E049-472F-87CB-9D05E1EEDF6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0" name="Line 1753">
          <a:extLst>
            <a:ext uri="{FF2B5EF4-FFF2-40B4-BE49-F238E27FC236}">
              <a16:creationId xmlns="" xmlns:a16="http://schemas.microsoft.com/office/drawing/2014/main" id="{B0820263-23B0-4862-B8F1-95CF91813E36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1" name="Line 1754">
          <a:extLst>
            <a:ext uri="{FF2B5EF4-FFF2-40B4-BE49-F238E27FC236}">
              <a16:creationId xmlns="" xmlns:a16="http://schemas.microsoft.com/office/drawing/2014/main" id="{73453339-8095-4797-BCAB-DB8F21838F39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2" name="Line 1755">
          <a:extLst>
            <a:ext uri="{FF2B5EF4-FFF2-40B4-BE49-F238E27FC236}">
              <a16:creationId xmlns="" xmlns:a16="http://schemas.microsoft.com/office/drawing/2014/main" id="{4F9B4042-30CD-4255-A264-CF243A19050E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3" name="Line 1756">
          <a:extLst>
            <a:ext uri="{FF2B5EF4-FFF2-40B4-BE49-F238E27FC236}">
              <a16:creationId xmlns="" xmlns:a16="http://schemas.microsoft.com/office/drawing/2014/main" id="{AEE857C1-0342-4FC3-9027-701EE5E31E9F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4" name="Line 1743">
          <a:extLst>
            <a:ext uri="{FF2B5EF4-FFF2-40B4-BE49-F238E27FC236}">
              <a16:creationId xmlns="" xmlns:a16="http://schemas.microsoft.com/office/drawing/2014/main" id="{8DA3172C-8E97-4C56-8DA8-7279108CB238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5" name="Line 1744">
          <a:extLst>
            <a:ext uri="{FF2B5EF4-FFF2-40B4-BE49-F238E27FC236}">
              <a16:creationId xmlns="" xmlns:a16="http://schemas.microsoft.com/office/drawing/2014/main" id="{BEAE13F9-1F34-4A73-81F4-BA926DC4AA5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6" name="Line 1745">
          <a:extLst>
            <a:ext uri="{FF2B5EF4-FFF2-40B4-BE49-F238E27FC236}">
              <a16:creationId xmlns="" xmlns:a16="http://schemas.microsoft.com/office/drawing/2014/main" id="{1CB73F6D-68B8-4E3C-87B2-5F2C8C7FAF7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7" name="Line 1746">
          <a:extLst>
            <a:ext uri="{FF2B5EF4-FFF2-40B4-BE49-F238E27FC236}">
              <a16:creationId xmlns="" xmlns:a16="http://schemas.microsoft.com/office/drawing/2014/main" id="{3E55DDF2-7558-48FC-B0D8-44F618E1BEB8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8" name="Line 1747">
          <a:extLst>
            <a:ext uri="{FF2B5EF4-FFF2-40B4-BE49-F238E27FC236}">
              <a16:creationId xmlns="" xmlns:a16="http://schemas.microsoft.com/office/drawing/2014/main" id="{35B94C86-DF59-4E30-BD50-0EEC40547331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19" name="Line 1748">
          <a:extLst>
            <a:ext uri="{FF2B5EF4-FFF2-40B4-BE49-F238E27FC236}">
              <a16:creationId xmlns="" xmlns:a16="http://schemas.microsoft.com/office/drawing/2014/main" id="{42A56907-A0F9-4B29-97A7-65FD8DCD14C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0" name="Line 1749">
          <a:extLst>
            <a:ext uri="{FF2B5EF4-FFF2-40B4-BE49-F238E27FC236}">
              <a16:creationId xmlns="" xmlns:a16="http://schemas.microsoft.com/office/drawing/2014/main" id="{B4FF0776-C63F-40C3-9EEF-928BDBB9D2C1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1" name="Line 1750">
          <a:extLst>
            <a:ext uri="{FF2B5EF4-FFF2-40B4-BE49-F238E27FC236}">
              <a16:creationId xmlns="" xmlns:a16="http://schemas.microsoft.com/office/drawing/2014/main" id="{09D562CD-8F0E-4849-B93E-27D582DBA272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2" name="Line 1751">
          <a:extLst>
            <a:ext uri="{FF2B5EF4-FFF2-40B4-BE49-F238E27FC236}">
              <a16:creationId xmlns="" xmlns:a16="http://schemas.microsoft.com/office/drawing/2014/main" id="{EF5CA37E-BDA4-4C1B-B0D7-1E757CECC8C3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3" name="Line 1752">
          <a:extLst>
            <a:ext uri="{FF2B5EF4-FFF2-40B4-BE49-F238E27FC236}">
              <a16:creationId xmlns="" xmlns:a16="http://schemas.microsoft.com/office/drawing/2014/main" id="{44693304-2256-4AA0-8B39-11DA41ADD231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4" name="Line 1753">
          <a:extLst>
            <a:ext uri="{FF2B5EF4-FFF2-40B4-BE49-F238E27FC236}">
              <a16:creationId xmlns="" xmlns:a16="http://schemas.microsoft.com/office/drawing/2014/main" id="{8E576F41-C48D-42EE-94C8-398EF80967E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5" name="Line 1754">
          <a:extLst>
            <a:ext uri="{FF2B5EF4-FFF2-40B4-BE49-F238E27FC236}">
              <a16:creationId xmlns="" xmlns:a16="http://schemas.microsoft.com/office/drawing/2014/main" id="{2801B79D-77F2-4AF3-96FC-D8DF34440B8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6" name="Line 1755">
          <a:extLst>
            <a:ext uri="{FF2B5EF4-FFF2-40B4-BE49-F238E27FC236}">
              <a16:creationId xmlns="" xmlns:a16="http://schemas.microsoft.com/office/drawing/2014/main" id="{9D861709-F151-40F4-83DD-FA92DCE81D53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4427" name="Line 1756">
          <a:extLst>
            <a:ext uri="{FF2B5EF4-FFF2-40B4-BE49-F238E27FC236}">
              <a16:creationId xmlns="" xmlns:a16="http://schemas.microsoft.com/office/drawing/2014/main" id="{BED536BA-B151-45C5-A38E-D7E99A2201A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28" name="Line 1743">
          <a:extLst>
            <a:ext uri="{FF2B5EF4-FFF2-40B4-BE49-F238E27FC236}">
              <a16:creationId xmlns="" xmlns:a16="http://schemas.microsoft.com/office/drawing/2014/main" id="{B605DD7B-676B-48C9-AEC9-CA32DB1FF28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29" name="Line 1744">
          <a:extLst>
            <a:ext uri="{FF2B5EF4-FFF2-40B4-BE49-F238E27FC236}">
              <a16:creationId xmlns="" xmlns:a16="http://schemas.microsoft.com/office/drawing/2014/main" id="{E9500278-CD0B-4C0E-8E9B-8AF0C2F8818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0" name="Line 1745">
          <a:extLst>
            <a:ext uri="{FF2B5EF4-FFF2-40B4-BE49-F238E27FC236}">
              <a16:creationId xmlns="" xmlns:a16="http://schemas.microsoft.com/office/drawing/2014/main" id="{28A19ECB-5FF6-4CB0-B341-FCCAA89016E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1" name="Line 1746">
          <a:extLst>
            <a:ext uri="{FF2B5EF4-FFF2-40B4-BE49-F238E27FC236}">
              <a16:creationId xmlns="" xmlns:a16="http://schemas.microsoft.com/office/drawing/2014/main" id="{A1216583-0647-400D-8A5F-6985CEE82A9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2" name="Line 1747">
          <a:extLst>
            <a:ext uri="{FF2B5EF4-FFF2-40B4-BE49-F238E27FC236}">
              <a16:creationId xmlns="" xmlns:a16="http://schemas.microsoft.com/office/drawing/2014/main" id="{F03B2ED9-AE8F-4ACB-8985-CA89C25A22A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3" name="Line 1748">
          <a:extLst>
            <a:ext uri="{FF2B5EF4-FFF2-40B4-BE49-F238E27FC236}">
              <a16:creationId xmlns="" xmlns:a16="http://schemas.microsoft.com/office/drawing/2014/main" id="{5FCF7AF6-0C9B-471C-B744-DF39CC011B6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4" name="Line 1749">
          <a:extLst>
            <a:ext uri="{FF2B5EF4-FFF2-40B4-BE49-F238E27FC236}">
              <a16:creationId xmlns="" xmlns:a16="http://schemas.microsoft.com/office/drawing/2014/main" id="{5D9F0EA4-199B-4AD3-B366-31072663F96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5" name="Line 1750">
          <a:extLst>
            <a:ext uri="{FF2B5EF4-FFF2-40B4-BE49-F238E27FC236}">
              <a16:creationId xmlns="" xmlns:a16="http://schemas.microsoft.com/office/drawing/2014/main" id="{F91488B9-65D5-45AE-A05C-8ABDB791D1B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6" name="Line 1751">
          <a:extLst>
            <a:ext uri="{FF2B5EF4-FFF2-40B4-BE49-F238E27FC236}">
              <a16:creationId xmlns="" xmlns:a16="http://schemas.microsoft.com/office/drawing/2014/main" id="{12441B0C-05F2-47D2-B173-98AFA5D5F72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7" name="Line 1752">
          <a:extLst>
            <a:ext uri="{FF2B5EF4-FFF2-40B4-BE49-F238E27FC236}">
              <a16:creationId xmlns="" xmlns:a16="http://schemas.microsoft.com/office/drawing/2014/main" id="{214C8ABE-48E1-4F08-B703-9D79968C3E2A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8" name="Line 1753">
          <a:extLst>
            <a:ext uri="{FF2B5EF4-FFF2-40B4-BE49-F238E27FC236}">
              <a16:creationId xmlns="" xmlns:a16="http://schemas.microsoft.com/office/drawing/2014/main" id="{0D1BEC9C-4292-4D2B-9F52-3D3079765B22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39" name="Line 1754">
          <a:extLst>
            <a:ext uri="{FF2B5EF4-FFF2-40B4-BE49-F238E27FC236}">
              <a16:creationId xmlns="" xmlns:a16="http://schemas.microsoft.com/office/drawing/2014/main" id="{5816966F-38E9-43D9-8B6B-DC28D8A15D32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0" name="Line 1755">
          <a:extLst>
            <a:ext uri="{FF2B5EF4-FFF2-40B4-BE49-F238E27FC236}">
              <a16:creationId xmlns="" xmlns:a16="http://schemas.microsoft.com/office/drawing/2014/main" id="{DD1033DE-C436-415C-AA2A-01FA771604A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1" name="Line 1756">
          <a:extLst>
            <a:ext uri="{FF2B5EF4-FFF2-40B4-BE49-F238E27FC236}">
              <a16:creationId xmlns="" xmlns:a16="http://schemas.microsoft.com/office/drawing/2014/main" id="{F6E1A5F2-FC2B-49CB-8290-FEE93589F68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2" name="Line 1743">
          <a:extLst>
            <a:ext uri="{FF2B5EF4-FFF2-40B4-BE49-F238E27FC236}">
              <a16:creationId xmlns="" xmlns:a16="http://schemas.microsoft.com/office/drawing/2014/main" id="{2484CF11-2073-417D-9C0D-677A5A8F66E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3" name="Line 1744">
          <a:extLst>
            <a:ext uri="{FF2B5EF4-FFF2-40B4-BE49-F238E27FC236}">
              <a16:creationId xmlns="" xmlns:a16="http://schemas.microsoft.com/office/drawing/2014/main" id="{07BA0434-4AE9-47B9-9DC9-9DB0FB222C6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4" name="Line 1745">
          <a:extLst>
            <a:ext uri="{FF2B5EF4-FFF2-40B4-BE49-F238E27FC236}">
              <a16:creationId xmlns="" xmlns:a16="http://schemas.microsoft.com/office/drawing/2014/main" id="{78A8AA74-72A5-4E33-B19D-D3A12D1EB75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5" name="Line 1746">
          <a:extLst>
            <a:ext uri="{FF2B5EF4-FFF2-40B4-BE49-F238E27FC236}">
              <a16:creationId xmlns="" xmlns:a16="http://schemas.microsoft.com/office/drawing/2014/main" id="{A1CA4F9C-D487-4CD3-81E3-5BBDE278FC5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6" name="Line 1747">
          <a:extLst>
            <a:ext uri="{FF2B5EF4-FFF2-40B4-BE49-F238E27FC236}">
              <a16:creationId xmlns="" xmlns:a16="http://schemas.microsoft.com/office/drawing/2014/main" id="{18D9E871-E703-4868-88BC-DC742E53C1B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7" name="Line 1748">
          <a:extLst>
            <a:ext uri="{FF2B5EF4-FFF2-40B4-BE49-F238E27FC236}">
              <a16:creationId xmlns="" xmlns:a16="http://schemas.microsoft.com/office/drawing/2014/main" id="{7E9B8498-D0D2-44BE-9394-80CC1C6D8FA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8" name="Line 1749">
          <a:extLst>
            <a:ext uri="{FF2B5EF4-FFF2-40B4-BE49-F238E27FC236}">
              <a16:creationId xmlns="" xmlns:a16="http://schemas.microsoft.com/office/drawing/2014/main" id="{1B64399E-3CB4-4287-83B2-F1FBE9611E3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49" name="Line 1750">
          <a:extLst>
            <a:ext uri="{FF2B5EF4-FFF2-40B4-BE49-F238E27FC236}">
              <a16:creationId xmlns="" xmlns:a16="http://schemas.microsoft.com/office/drawing/2014/main" id="{DC7E2286-74B7-4F0E-9594-D98D8C15598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0" name="Line 1751">
          <a:extLst>
            <a:ext uri="{FF2B5EF4-FFF2-40B4-BE49-F238E27FC236}">
              <a16:creationId xmlns="" xmlns:a16="http://schemas.microsoft.com/office/drawing/2014/main" id="{F3CEADFB-5111-40A6-8780-700107F0899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1" name="Line 1752">
          <a:extLst>
            <a:ext uri="{FF2B5EF4-FFF2-40B4-BE49-F238E27FC236}">
              <a16:creationId xmlns="" xmlns:a16="http://schemas.microsoft.com/office/drawing/2014/main" id="{5DE34D91-660B-4D09-B8D3-F824B9430FB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2" name="Line 1753">
          <a:extLst>
            <a:ext uri="{FF2B5EF4-FFF2-40B4-BE49-F238E27FC236}">
              <a16:creationId xmlns="" xmlns:a16="http://schemas.microsoft.com/office/drawing/2014/main" id="{050CBB24-4597-40B9-93B5-CC192D53359A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3" name="Line 1754">
          <a:extLst>
            <a:ext uri="{FF2B5EF4-FFF2-40B4-BE49-F238E27FC236}">
              <a16:creationId xmlns="" xmlns:a16="http://schemas.microsoft.com/office/drawing/2014/main" id="{C8E1FAB6-EC0E-40B9-8014-8E12039BB62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4" name="Line 1755">
          <a:extLst>
            <a:ext uri="{FF2B5EF4-FFF2-40B4-BE49-F238E27FC236}">
              <a16:creationId xmlns="" xmlns:a16="http://schemas.microsoft.com/office/drawing/2014/main" id="{75090425-8A54-4BBA-8226-A55E8127D1F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4455" name="Line 1756">
          <a:extLst>
            <a:ext uri="{FF2B5EF4-FFF2-40B4-BE49-F238E27FC236}">
              <a16:creationId xmlns="" xmlns:a16="http://schemas.microsoft.com/office/drawing/2014/main" id="{E3926BE2-D37E-4703-8FF8-FBE32408BF0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56" name="Line 2079">
          <a:extLst>
            <a:ext uri="{FF2B5EF4-FFF2-40B4-BE49-F238E27FC236}">
              <a16:creationId xmlns="" xmlns:a16="http://schemas.microsoft.com/office/drawing/2014/main" id="{A15E67C7-9BE8-4B29-B314-A75C3F088D1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57" name="Line 2080">
          <a:extLst>
            <a:ext uri="{FF2B5EF4-FFF2-40B4-BE49-F238E27FC236}">
              <a16:creationId xmlns="" xmlns:a16="http://schemas.microsoft.com/office/drawing/2014/main" id="{1CF04053-FF4A-4B34-8E99-B602C35422F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58" name="Line 2081">
          <a:extLst>
            <a:ext uri="{FF2B5EF4-FFF2-40B4-BE49-F238E27FC236}">
              <a16:creationId xmlns="" xmlns:a16="http://schemas.microsoft.com/office/drawing/2014/main" id="{FFBCB015-DF85-4506-A70E-8419D1D7AC9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59" name="Line 2082">
          <a:extLst>
            <a:ext uri="{FF2B5EF4-FFF2-40B4-BE49-F238E27FC236}">
              <a16:creationId xmlns="" xmlns:a16="http://schemas.microsoft.com/office/drawing/2014/main" id="{DE1238BF-7797-48CD-AAFE-8EDFD11FC20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0" name="Line 2083">
          <a:extLst>
            <a:ext uri="{FF2B5EF4-FFF2-40B4-BE49-F238E27FC236}">
              <a16:creationId xmlns="" xmlns:a16="http://schemas.microsoft.com/office/drawing/2014/main" id="{CAAD1093-0879-42A6-8759-AB2C6DD13B6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1" name="Line 2084">
          <a:extLst>
            <a:ext uri="{FF2B5EF4-FFF2-40B4-BE49-F238E27FC236}">
              <a16:creationId xmlns="" xmlns:a16="http://schemas.microsoft.com/office/drawing/2014/main" id="{9D8FAB2B-6DF9-42C9-B341-FB2CE21EB44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2" name="Line 2085">
          <a:extLst>
            <a:ext uri="{FF2B5EF4-FFF2-40B4-BE49-F238E27FC236}">
              <a16:creationId xmlns="" xmlns:a16="http://schemas.microsoft.com/office/drawing/2014/main" id="{30E31536-4F65-43A8-AB88-5B2D103EFE4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3" name="Line 2086">
          <a:extLst>
            <a:ext uri="{FF2B5EF4-FFF2-40B4-BE49-F238E27FC236}">
              <a16:creationId xmlns="" xmlns:a16="http://schemas.microsoft.com/office/drawing/2014/main" id="{9FD783CF-3696-4218-9C41-9C5257E6E48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4" name="Line 2087">
          <a:extLst>
            <a:ext uri="{FF2B5EF4-FFF2-40B4-BE49-F238E27FC236}">
              <a16:creationId xmlns="" xmlns:a16="http://schemas.microsoft.com/office/drawing/2014/main" id="{160D29EC-0DEA-46AF-AD0E-3BA9B1654DA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5" name="Line 2088">
          <a:extLst>
            <a:ext uri="{FF2B5EF4-FFF2-40B4-BE49-F238E27FC236}">
              <a16:creationId xmlns="" xmlns:a16="http://schemas.microsoft.com/office/drawing/2014/main" id="{A1BAD9DE-B1ED-42D8-BAFE-A1DDE6CDFBF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6" name="Line 2089">
          <a:extLst>
            <a:ext uri="{FF2B5EF4-FFF2-40B4-BE49-F238E27FC236}">
              <a16:creationId xmlns="" xmlns:a16="http://schemas.microsoft.com/office/drawing/2014/main" id="{0F76FAC1-0B45-43AF-ADEB-8494767F23C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7" name="Line 2090">
          <a:extLst>
            <a:ext uri="{FF2B5EF4-FFF2-40B4-BE49-F238E27FC236}">
              <a16:creationId xmlns="" xmlns:a16="http://schemas.microsoft.com/office/drawing/2014/main" id="{68FB61C2-B9A4-4E84-882F-BD0EF506311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8" name="Line 2091">
          <a:extLst>
            <a:ext uri="{FF2B5EF4-FFF2-40B4-BE49-F238E27FC236}">
              <a16:creationId xmlns="" xmlns:a16="http://schemas.microsoft.com/office/drawing/2014/main" id="{4CA37C95-E2C2-4DED-9185-555E2F9BD2A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9" name="Line 2092">
          <a:extLst>
            <a:ext uri="{FF2B5EF4-FFF2-40B4-BE49-F238E27FC236}">
              <a16:creationId xmlns="" xmlns:a16="http://schemas.microsoft.com/office/drawing/2014/main" id="{F591CDF3-BEF4-44F2-9BDF-A924914A941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0" name="Line 2093">
          <a:extLst>
            <a:ext uri="{FF2B5EF4-FFF2-40B4-BE49-F238E27FC236}">
              <a16:creationId xmlns="" xmlns:a16="http://schemas.microsoft.com/office/drawing/2014/main" id="{C5D73FB5-CF62-4060-902F-82C6CAA403B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1" name="Line 2094">
          <a:extLst>
            <a:ext uri="{FF2B5EF4-FFF2-40B4-BE49-F238E27FC236}">
              <a16:creationId xmlns="" xmlns:a16="http://schemas.microsoft.com/office/drawing/2014/main" id="{640C7A55-F6FD-4CED-B543-317DAD4D768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2" name="Line 2095">
          <a:extLst>
            <a:ext uri="{FF2B5EF4-FFF2-40B4-BE49-F238E27FC236}">
              <a16:creationId xmlns="" xmlns:a16="http://schemas.microsoft.com/office/drawing/2014/main" id="{1FA7D007-6E75-4498-ABAC-903A8968F6C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3" name="Line 2096">
          <a:extLst>
            <a:ext uri="{FF2B5EF4-FFF2-40B4-BE49-F238E27FC236}">
              <a16:creationId xmlns="" xmlns:a16="http://schemas.microsoft.com/office/drawing/2014/main" id="{D9670D7D-5F53-456E-BBC0-221DC5482E4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4" name="Line 2097">
          <a:extLst>
            <a:ext uri="{FF2B5EF4-FFF2-40B4-BE49-F238E27FC236}">
              <a16:creationId xmlns="" xmlns:a16="http://schemas.microsoft.com/office/drawing/2014/main" id="{C54C02B3-07CF-4DD3-A417-FCC03C05D15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5" name="Line 2098">
          <a:extLst>
            <a:ext uri="{FF2B5EF4-FFF2-40B4-BE49-F238E27FC236}">
              <a16:creationId xmlns="" xmlns:a16="http://schemas.microsoft.com/office/drawing/2014/main" id="{AE1FAD6E-F910-4F86-9BB3-4B2E38FAAC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6" name="Line 2099">
          <a:extLst>
            <a:ext uri="{FF2B5EF4-FFF2-40B4-BE49-F238E27FC236}">
              <a16:creationId xmlns="" xmlns:a16="http://schemas.microsoft.com/office/drawing/2014/main" id="{9EA2FDA0-2EA3-4A0B-9E5C-C6AD63E78D8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7" name="Line 2100">
          <a:extLst>
            <a:ext uri="{FF2B5EF4-FFF2-40B4-BE49-F238E27FC236}">
              <a16:creationId xmlns="" xmlns:a16="http://schemas.microsoft.com/office/drawing/2014/main" id="{31DFA084-D4EF-4163-8113-CC9893A0108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8" name="Line 2101">
          <a:extLst>
            <a:ext uri="{FF2B5EF4-FFF2-40B4-BE49-F238E27FC236}">
              <a16:creationId xmlns="" xmlns:a16="http://schemas.microsoft.com/office/drawing/2014/main" id="{652F9F2F-E202-4297-A410-F0967E330A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9" name="Line 2102">
          <a:extLst>
            <a:ext uri="{FF2B5EF4-FFF2-40B4-BE49-F238E27FC236}">
              <a16:creationId xmlns="" xmlns:a16="http://schemas.microsoft.com/office/drawing/2014/main" id="{11606363-418E-48D8-AAE9-653D1CFE27E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0" name="Line 2103">
          <a:extLst>
            <a:ext uri="{FF2B5EF4-FFF2-40B4-BE49-F238E27FC236}">
              <a16:creationId xmlns="" xmlns:a16="http://schemas.microsoft.com/office/drawing/2014/main" id="{44721681-ABDC-4197-B3CC-EA05E50C7F4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1" name="Line 2104">
          <a:extLst>
            <a:ext uri="{FF2B5EF4-FFF2-40B4-BE49-F238E27FC236}">
              <a16:creationId xmlns="" xmlns:a16="http://schemas.microsoft.com/office/drawing/2014/main" id="{A021AA2E-8668-491E-B504-8526C87DF8A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2" name="Line 2105">
          <a:extLst>
            <a:ext uri="{FF2B5EF4-FFF2-40B4-BE49-F238E27FC236}">
              <a16:creationId xmlns="" xmlns:a16="http://schemas.microsoft.com/office/drawing/2014/main" id="{D55800AE-1557-4821-BE5A-DBD8E79A399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3" name="Line 2106">
          <a:extLst>
            <a:ext uri="{FF2B5EF4-FFF2-40B4-BE49-F238E27FC236}">
              <a16:creationId xmlns="" xmlns:a16="http://schemas.microsoft.com/office/drawing/2014/main" id="{5A00A275-42CC-4061-9B51-2D89DE0A0CE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4" name="Line 2107">
          <a:extLst>
            <a:ext uri="{FF2B5EF4-FFF2-40B4-BE49-F238E27FC236}">
              <a16:creationId xmlns="" xmlns:a16="http://schemas.microsoft.com/office/drawing/2014/main" id="{D463D0B3-FB0E-41E6-900B-6CF98397B47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5" name="Line 2108">
          <a:extLst>
            <a:ext uri="{FF2B5EF4-FFF2-40B4-BE49-F238E27FC236}">
              <a16:creationId xmlns="" xmlns:a16="http://schemas.microsoft.com/office/drawing/2014/main" id="{37277689-6139-4EC3-A56E-FDC9DA589B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6" name="Line 2109">
          <a:extLst>
            <a:ext uri="{FF2B5EF4-FFF2-40B4-BE49-F238E27FC236}">
              <a16:creationId xmlns="" xmlns:a16="http://schemas.microsoft.com/office/drawing/2014/main" id="{6BB49655-58A4-46D3-9E86-10EDC3CC04A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7" name="Line 2110">
          <a:extLst>
            <a:ext uri="{FF2B5EF4-FFF2-40B4-BE49-F238E27FC236}">
              <a16:creationId xmlns="" xmlns:a16="http://schemas.microsoft.com/office/drawing/2014/main" id="{268F1EAC-AB7F-428C-9DF4-EBB94E86987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8" name="Line 2111">
          <a:extLst>
            <a:ext uri="{FF2B5EF4-FFF2-40B4-BE49-F238E27FC236}">
              <a16:creationId xmlns="" xmlns:a16="http://schemas.microsoft.com/office/drawing/2014/main" id="{233F4819-AA7D-4FB1-8DBB-E5A0B296B3E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9" name="Line 2112">
          <a:extLst>
            <a:ext uri="{FF2B5EF4-FFF2-40B4-BE49-F238E27FC236}">
              <a16:creationId xmlns="" xmlns:a16="http://schemas.microsoft.com/office/drawing/2014/main" id="{16C67A24-E55C-4C66-B6A7-47306F92B7C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0" name="Line 2113">
          <a:extLst>
            <a:ext uri="{FF2B5EF4-FFF2-40B4-BE49-F238E27FC236}">
              <a16:creationId xmlns="" xmlns:a16="http://schemas.microsoft.com/office/drawing/2014/main" id="{416418C8-4C6F-46BD-8652-12E9222B8EC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1" name="Line 2114">
          <a:extLst>
            <a:ext uri="{FF2B5EF4-FFF2-40B4-BE49-F238E27FC236}">
              <a16:creationId xmlns="" xmlns:a16="http://schemas.microsoft.com/office/drawing/2014/main" id="{857E4548-E64A-416D-8098-E944CD676DD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2" name="Line 2115">
          <a:extLst>
            <a:ext uri="{FF2B5EF4-FFF2-40B4-BE49-F238E27FC236}">
              <a16:creationId xmlns="" xmlns:a16="http://schemas.microsoft.com/office/drawing/2014/main" id="{429694F7-0CF8-4F02-9939-F80262EFD2B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3" name="Line 2116">
          <a:extLst>
            <a:ext uri="{FF2B5EF4-FFF2-40B4-BE49-F238E27FC236}">
              <a16:creationId xmlns="" xmlns:a16="http://schemas.microsoft.com/office/drawing/2014/main" id="{35F8068A-2D1D-4F44-9B12-234B917FD0F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4" name="Line 2117">
          <a:extLst>
            <a:ext uri="{FF2B5EF4-FFF2-40B4-BE49-F238E27FC236}">
              <a16:creationId xmlns="" xmlns:a16="http://schemas.microsoft.com/office/drawing/2014/main" id="{2098DF89-9D6B-4EED-8105-6B96B54D4F9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5" name="Line 2118">
          <a:extLst>
            <a:ext uri="{FF2B5EF4-FFF2-40B4-BE49-F238E27FC236}">
              <a16:creationId xmlns="" xmlns:a16="http://schemas.microsoft.com/office/drawing/2014/main" id="{CA3AC4FC-33B9-407E-9E96-8B9F96E3039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6" name="Line 2119">
          <a:extLst>
            <a:ext uri="{FF2B5EF4-FFF2-40B4-BE49-F238E27FC236}">
              <a16:creationId xmlns="" xmlns:a16="http://schemas.microsoft.com/office/drawing/2014/main" id="{F32988CA-6D15-4E8D-A88F-531B339CB76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7" name="Line 2120">
          <a:extLst>
            <a:ext uri="{FF2B5EF4-FFF2-40B4-BE49-F238E27FC236}">
              <a16:creationId xmlns="" xmlns:a16="http://schemas.microsoft.com/office/drawing/2014/main" id="{905D7F65-7FE7-4446-BB85-B286A5D9A84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8" name="Line 2121">
          <a:extLst>
            <a:ext uri="{FF2B5EF4-FFF2-40B4-BE49-F238E27FC236}">
              <a16:creationId xmlns="" xmlns:a16="http://schemas.microsoft.com/office/drawing/2014/main" id="{C4463B5F-E14F-413C-AED1-58443546E4A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9" name="Line 2122">
          <a:extLst>
            <a:ext uri="{FF2B5EF4-FFF2-40B4-BE49-F238E27FC236}">
              <a16:creationId xmlns="" xmlns:a16="http://schemas.microsoft.com/office/drawing/2014/main" id="{590F28DE-0550-4B5F-8704-D8F0F63FDFA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0" name="Line 2123">
          <a:extLst>
            <a:ext uri="{FF2B5EF4-FFF2-40B4-BE49-F238E27FC236}">
              <a16:creationId xmlns="" xmlns:a16="http://schemas.microsoft.com/office/drawing/2014/main" id="{72604211-FFFD-41D4-8681-49D0067DE60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1" name="Line 2124">
          <a:extLst>
            <a:ext uri="{FF2B5EF4-FFF2-40B4-BE49-F238E27FC236}">
              <a16:creationId xmlns="" xmlns:a16="http://schemas.microsoft.com/office/drawing/2014/main" id="{01978749-A436-4086-B074-83B66111849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2" name="Line 2125">
          <a:extLst>
            <a:ext uri="{FF2B5EF4-FFF2-40B4-BE49-F238E27FC236}">
              <a16:creationId xmlns="" xmlns:a16="http://schemas.microsoft.com/office/drawing/2014/main" id="{18C8E9D2-CE6F-4E0C-8659-B3E6F394181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3" name="Line 2126">
          <a:extLst>
            <a:ext uri="{FF2B5EF4-FFF2-40B4-BE49-F238E27FC236}">
              <a16:creationId xmlns="" xmlns:a16="http://schemas.microsoft.com/office/drawing/2014/main" id="{2A32F12C-B63D-4E2D-B794-BF0C5579D3B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4" name="Line 2127">
          <a:extLst>
            <a:ext uri="{FF2B5EF4-FFF2-40B4-BE49-F238E27FC236}">
              <a16:creationId xmlns="" xmlns:a16="http://schemas.microsoft.com/office/drawing/2014/main" id="{95D2BC94-2A05-4C85-85FE-37D7FB02A4E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5" name="Line 2128">
          <a:extLst>
            <a:ext uri="{FF2B5EF4-FFF2-40B4-BE49-F238E27FC236}">
              <a16:creationId xmlns="" xmlns:a16="http://schemas.microsoft.com/office/drawing/2014/main" id="{88CF3A29-4518-49A6-99C9-7EA0A1DF329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6" name="Line 2129">
          <a:extLst>
            <a:ext uri="{FF2B5EF4-FFF2-40B4-BE49-F238E27FC236}">
              <a16:creationId xmlns="" xmlns:a16="http://schemas.microsoft.com/office/drawing/2014/main" id="{6D851467-5890-41A7-8585-29622540531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7" name="Line 2130">
          <a:extLst>
            <a:ext uri="{FF2B5EF4-FFF2-40B4-BE49-F238E27FC236}">
              <a16:creationId xmlns="" xmlns:a16="http://schemas.microsoft.com/office/drawing/2014/main" id="{AF6A729C-ECF1-4B19-AC4C-E4F91D25E2C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8" name="Line 2131">
          <a:extLst>
            <a:ext uri="{FF2B5EF4-FFF2-40B4-BE49-F238E27FC236}">
              <a16:creationId xmlns="" xmlns:a16="http://schemas.microsoft.com/office/drawing/2014/main" id="{D9F679AF-0E92-42D4-90DD-02525DB8CDB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9" name="Line 2132">
          <a:extLst>
            <a:ext uri="{FF2B5EF4-FFF2-40B4-BE49-F238E27FC236}">
              <a16:creationId xmlns="" xmlns:a16="http://schemas.microsoft.com/office/drawing/2014/main" id="{E89D3D76-046F-40F1-90A7-BB0B4AE76A7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0" name="Line 2133">
          <a:extLst>
            <a:ext uri="{FF2B5EF4-FFF2-40B4-BE49-F238E27FC236}">
              <a16:creationId xmlns="" xmlns:a16="http://schemas.microsoft.com/office/drawing/2014/main" id="{AD23BCE5-CCC9-4FCD-8D23-9ACA0E3A00D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1" name="Line 2134">
          <a:extLst>
            <a:ext uri="{FF2B5EF4-FFF2-40B4-BE49-F238E27FC236}">
              <a16:creationId xmlns="" xmlns:a16="http://schemas.microsoft.com/office/drawing/2014/main" id="{937816C9-5CF2-44DB-BDC7-DBA4D67A553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2" name="Line 2135">
          <a:extLst>
            <a:ext uri="{FF2B5EF4-FFF2-40B4-BE49-F238E27FC236}">
              <a16:creationId xmlns="" xmlns:a16="http://schemas.microsoft.com/office/drawing/2014/main" id="{C56850B2-A9B9-4AAD-BBFC-C79C7907AEA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3" name="Line 2136">
          <a:extLst>
            <a:ext uri="{FF2B5EF4-FFF2-40B4-BE49-F238E27FC236}">
              <a16:creationId xmlns="" xmlns:a16="http://schemas.microsoft.com/office/drawing/2014/main" id="{4092C5E2-CF65-472C-AC55-E0407E3FB7B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4" name="Line 2137">
          <a:extLst>
            <a:ext uri="{FF2B5EF4-FFF2-40B4-BE49-F238E27FC236}">
              <a16:creationId xmlns="" xmlns:a16="http://schemas.microsoft.com/office/drawing/2014/main" id="{5245BCDE-13D8-4ED7-A5F4-CC8B49DF2A9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5" name="Line 2138">
          <a:extLst>
            <a:ext uri="{FF2B5EF4-FFF2-40B4-BE49-F238E27FC236}">
              <a16:creationId xmlns="" xmlns:a16="http://schemas.microsoft.com/office/drawing/2014/main" id="{A68DF419-4A30-478E-873B-7133DAD2FB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6" name="Line 2139">
          <a:extLst>
            <a:ext uri="{FF2B5EF4-FFF2-40B4-BE49-F238E27FC236}">
              <a16:creationId xmlns="" xmlns:a16="http://schemas.microsoft.com/office/drawing/2014/main" id="{1AA05EC9-D66B-4D39-B890-A5D6C336702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7" name="Line 2140">
          <a:extLst>
            <a:ext uri="{FF2B5EF4-FFF2-40B4-BE49-F238E27FC236}">
              <a16:creationId xmlns="" xmlns:a16="http://schemas.microsoft.com/office/drawing/2014/main" id="{FEEE650C-261A-4E13-8257-091F8E8BA9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8" name="Line 2141">
          <a:extLst>
            <a:ext uri="{FF2B5EF4-FFF2-40B4-BE49-F238E27FC236}">
              <a16:creationId xmlns="" xmlns:a16="http://schemas.microsoft.com/office/drawing/2014/main" id="{F370BA24-31A4-4068-AC8E-E1DB7D23964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9" name="Line 2142">
          <a:extLst>
            <a:ext uri="{FF2B5EF4-FFF2-40B4-BE49-F238E27FC236}">
              <a16:creationId xmlns="" xmlns:a16="http://schemas.microsoft.com/office/drawing/2014/main" id="{9BCC13A8-E2D2-40BA-B8DA-BEB9BB479D5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0" name="Line 2143">
          <a:extLst>
            <a:ext uri="{FF2B5EF4-FFF2-40B4-BE49-F238E27FC236}">
              <a16:creationId xmlns="" xmlns:a16="http://schemas.microsoft.com/office/drawing/2014/main" id="{FE221AAC-1AFE-48AB-AF7D-11B90763FF1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1" name="Line 2144">
          <a:extLst>
            <a:ext uri="{FF2B5EF4-FFF2-40B4-BE49-F238E27FC236}">
              <a16:creationId xmlns="" xmlns:a16="http://schemas.microsoft.com/office/drawing/2014/main" id="{F4455AE3-51D2-4CC8-B90E-4652C4DAF23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2" name="Line 2145">
          <a:extLst>
            <a:ext uri="{FF2B5EF4-FFF2-40B4-BE49-F238E27FC236}">
              <a16:creationId xmlns="" xmlns:a16="http://schemas.microsoft.com/office/drawing/2014/main" id="{427FC95C-CAF7-4C10-9FFF-4949E1586C1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3" name="Line 2146">
          <a:extLst>
            <a:ext uri="{FF2B5EF4-FFF2-40B4-BE49-F238E27FC236}">
              <a16:creationId xmlns="" xmlns:a16="http://schemas.microsoft.com/office/drawing/2014/main" id="{ACD23F0A-9648-4CC4-B479-997E873B170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4" name="Line 2147">
          <a:extLst>
            <a:ext uri="{FF2B5EF4-FFF2-40B4-BE49-F238E27FC236}">
              <a16:creationId xmlns="" xmlns:a16="http://schemas.microsoft.com/office/drawing/2014/main" id="{90E27221-5221-4006-8125-B97D95EF6CF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5" name="Line 2148">
          <a:extLst>
            <a:ext uri="{FF2B5EF4-FFF2-40B4-BE49-F238E27FC236}">
              <a16:creationId xmlns="" xmlns:a16="http://schemas.microsoft.com/office/drawing/2014/main" id="{9978709A-7448-441E-A0F9-6505793A513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6" name="Line 2149">
          <a:extLst>
            <a:ext uri="{FF2B5EF4-FFF2-40B4-BE49-F238E27FC236}">
              <a16:creationId xmlns="" xmlns:a16="http://schemas.microsoft.com/office/drawing/2014/main" id="{2E537AD2-3D02-4836-B551-49A68B73DC2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7" name="Line 2150">
          <a:extLst>
            <a:ext uri="{FF2B5EF4-FFF2-40B4-BE49-F238E27FC236}">
              <a16:creationId xmlns="" xmlns:a16="http://schemas.microsoft.com/office/drawing/2014/main" id="{20E11DF1-B2A0-4A6B-9AE2-B097D4547B4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8" name="Line 2151">
          <a:extLst>
            <a:ext uri="{FF2B5EF4-FFF2-40B4-BE49-F238E27FC236}">
              <a16:creationId xmlns="" xmlns:a16="http://schemas.microsoft.com/office/drawing/2014/main" id="{CFBCEAD8-2A66-491D-9D7C-893F0A6BAD9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9" name="Line 2152">
          <a:extLst>
            <a:ext uri="{FF2B5EF4-FFF2-40B4-BE49-F238E27FC236}">
              <a16:creationId xmlns="" xmlns:a16="http://schemas.microsoft.com/office/drawing/2014/main" id="{21D59689-3EF7-443F-B659-631F803517E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0" name="Line 2153">
          <a:extLst>
            <a:ext uri="{FF2B5EF4-FFF2-40B4-BE49-F238E27FC236}">
              <a16:creationId xmlns="" xmlns:a16="http://schemas.microsoft.com/office/drawing/2014/main" id="{18B08C7E-1F52-4D9B-B5A9-A6CCA863448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1" name="Line 2154">
          <a:extLst>
            <a:ext uri="{FF2B5EF4-FFF2-40B4-BE49-F238E27FC236}">
              <a16:creationId xmlns="" xmlns:a16="http://schemas.microsoft.com/office/drawing/2014/main" id="{A06BF399-E37A-4339-86D1-0E382A89419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2" name="Line 2155">
          <a:extLst>
            <a:ext uri="{FF2B5EF4-FFF2-40B4-BE49-F238E27FC236}">
              <a16:creationId xmlns="" xmlns:a16="http://schemas.microsoft.com/office/drawing/2014/main" id="{F4B107C3-05A9-4E47-B137-F1E03DE26BA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3" name="Line 2156">
          <a:extLst>
            <a:ext uri="{FF2B5EF4-FFF2-40B4-BE49-F238E27FC236}">
              <a16:creationId xmlns="" xmlns:a16="http://schemas.microsoft.com/office/drawing/2014/main" id="{49DB5A53-5330-411A-8EDD-75F8A310FB0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4" name="Line 2157">
          <a:extLst>
            <a:ext uri="{FF2B5EF4-FFF2-40B4-BE49-F238E27FC236}">
              <a16:creationId xmlns="" xmlns:a16="http://schemas.microsoft.com/office/drawing/2014/main" id="{317B77CC-9C0D-42C6-9754-B4B21F255F4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5" name="Line 2158">
          <a:extLst>
            <a:ext uri="{FF2B5EF4-FFF2-40B4-BE49-F238E27FC236}">
              <a16:creationId xmlns="" xmlns:a16="http://schemas.microsoft.com/office/drawing/2014/main" id="{DED9985A-6FE6-4DF5-965C-34D58F66652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6" name="Line 2159">
          <a:extLst>
            <a:ext uri="{FF2B5EF4-FFF2-40B4-BE49-F238E27FC236}">
              <a16:creationId xmlns="" xmlns:a16="http://schemas.microsoft.com/office/drawing/2014/main" id="{5D77C6A7-D9BB-4DC5-A6B7-671A89E5325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7" name="Line 2160">
          <a:extLst>
            <a:ext uri="{FF2B5EF4-FFF2-40B4-BE49-F238E27FC236}">
              <a16:creationId xmlns="" xmlns:a16="http://schemas.microsoft.com/office/drawing/2014/main" id="{DB657685-7E4B-4782-8DF8-76906046938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8" name="Line 2161">
          <a:extLst>
            <a:ext uri="{FF2B5EF4-FFF2-40B4-BE49-F238E27FC236}">
              <a16:creationId xmlns="" xmlns:a16="http://schemas.microsoft.com/office/drawing/2014/main" id="{0B46AA66-7DA5-45F6-B0B2-6F0C8EDC0DC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9" name="Line 2162">
          <a:extLst>
            <a:ext uri="{FF2B5EF4-FFF2-40B4-BE49-F238E27FC236}">
              <a16:creationId xmlns="" xmlns:a16="http://schemas.microsoft.com/office/drawing/2014/main" id="{3E44DAD8-7F1D-405E-85A7-86A4BFA3B7F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0" name="Line 2163">
          <a:extLst>
            <a:ext uri="{FF2B5EF4-FFF2-40B4-BE49-F238E27FC236}">
              <a16:creationId xmlns="" xmlns:a16="http://schemas.microsoft.com/office/drawing/2014/main" id="{055330C4-4A05-4DF1-B528-03EBC762F21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1" name="Line 2164">
          <a:extLst>
            <a:ext uri="{FF2B5EF4-FFF2-40B4-BE49-F238E27FC236}">
              <a16:creationId xmlns="" xmlns:a16="http://schemas.microsoft.com/office/drawing/2014/main" id="{E46A832A-F027-4D57-96A5-F4A9678052D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2" name="Line 2165">
          <a:extLst>
            <a:ext uri="{FF2B5EF4-FFF2-40B4-BE49-F238E27FC236}">
              <a16:creationId xmlns="" xmlns:a16="http://schemas.microsoft.com/office/drawing/2014/main" id="{0B7F9FF3-41C5-4A93-966E-40947737193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3" name="Line 2166">
          <a:extLst>
            <a:ext uri="{FF2B5EF4-FFF2-40B4-BE49-F238E27FC236}">
              <a16:creationId xmlns="" xmlns:a16="http://schemas.microsoft.com/office/drawing/2014/main" id="{279F800F-D07D-4B48-920E-490C604A12D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4" name="Line 2167">
          <a:extLst>
            <a:ext uri="{FF2B5EF4-FFF2-40B4-BE49-F238E27FC236}">
              <a16:creationId xmlns="" xmlns:a16="http://schemas.microsoft.com/office/drawing/2014/main" id="{E06C004B-876C-45A0-82CD-EF602D3B29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5" name="Line 2168">
          <a:extLst>
            <a:ext uri="{FF2B5EF4-FFF2-40B4-BE49-F238E27FC236}">
              <a16:creationId xmlns="" xmlns:a16="http://schemas.microsoft.com/office/drawing/2014/main" id="{CF7405F9-FE30-4C80-80D8-B169D752D82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6" name="Line 2169">
          <a:extLst>
            <a:ext uri="{FF2B5EF4-FFF2-40B4-BE49-F238E27FC236}">
              <a16:creationId xmlns="" xmlns:a16="http://schemas.microsoft.com/office/drawing/2014/main" id="{DD03C499-0231-4075-8730-0A7EE7B2E7F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7" name="Line 2170">
          <a:extLst>
            <a:ext uri="{FF2B5EF4-FFF2-40B4-BE49-F238E27FC236}">
              <a16:creationId xmlns="" xmlns:a16="http://schemas.microsoft.com/office/drawing/2014/main" id="{D638142B-5AF3-43E6-890F-F9BA190C565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8" name="Line 2171">
          <a:extLst>
            <a:ext uri="{FF2B5EF4-FFF2-40B4-BE49-F238E27FC236}">
              <a16:creationId xmlns="" xmlns:a16="http://schemas.microsoft.com/office/drawing/2014/main" id="{CB2C1810-DAD3-41EA-9FA6-89B945442E0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9" name="Line 2172">
          <a:extLst>
            <a:ext uri="{FF2B5EF4-FFF2-40B4-BE49-F238E27FC236}">
              <a16:creationId xmlns="" xmlns:a16="http://schemas.microsoft.com/office/drawing/2014/main" id="{1F157D5F-435C-46FF-AB83-3A1C315ABCE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0" name="Line 2173">
          <a:extLst>
            <a:ext uri="{FF2B5EF4-FFF2-40B4-BE49-F238E27FC236}">
              <a16:creationId xmlns="" xmlns:a16="http://schemas.microsoft.com/office/drawing/2014/main" id="{B97EC56D-5731-45D6-87A0-4AA8064A0E8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1" name="Line 2174">
          <a:extLst>
            <a:ext uri="{FF2B5EF4-FFF2-40B4-BE49-F238E27FC236}">
              <a16:creationId xmlns="" xmlns:a16="http://schemas.microsoft.com/office/drawing/2014/main" id="{860B3961-F119-420D-ACEF-F8554E81FDB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2" name="Line 2175">
          <a:extLst>
            <a:ext uri="{FF2B5EF4-FFF2-40B4-BE49-F238E27FC236}">
              <a16:creationId xmlns="" xmlns:a16="http://schemas.microsoft.com/office/drawing/2014/main" id="{1711E262-05F7-4D5F-AC7A-59804F2B016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3" name="Line 2176">
          <a:extLst>
            <a:ext uri="{FF2B5EF4-FFF2-40B4-BE49-F238E27FC236}">
              <a16:creationId xmlns="" xmlns:a16="http://schemas.microsoft.com/office/drawing/2014/main" id="{AAACFD66-98F7-4EB9-92A3-79DA5D59D6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4" name="Line 2177">
          <a:extLst>
            <a:ext uri="{FF2B5EF4-FFF2-40B4-BE49-F238E27FC236}">
              <a16:creationId xmlns="" xmlns:a16="http://schemas.microsoft.com/office/drawing/2014/main" id="{889895CD-C849-4EA8-93AF-F6640B599E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5" name="Line 2178">
          <a:extLst>
            <a:ext uri="{FF2B5EF4-FFF2-40B4-BE49-F238E27FC236}">
              <a16:creationId xmlns="" xmlns:a16="http://schemas.microsoft.com/office/drawing/2014/main" id="{B30663DD-2030-4124-A56E-DE62F73DD00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6" name="Line 2179">
          <a:extLst>
            <a:ext uri="{FF2B5EF4-FFF2-40B4-BE49-F238E27FC236}">
              <a16:creationId xmlns="" xmlns:a16="http://schemas.microsoft.com/office/drawing/2014/main" id="{75138A45-241A-4492-9454-36981C052DA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7" name="Line 2180">
          <a:extLst>
            <a:ext uri="{FF2B5EF4-FFF2-40B4-BE49-F238E27FC236}">
              <a16:creationId xmlns="" xmlns:a16="http://schemas.microsoft.com/office/drawing/2014/main" id="{36754580-F3F8-4E60-BF5A-DC51FA97F76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8" name="Line 2181">
          <a:extLst>
            <a:ext uri="{FF2B5EF4-FFF2-40B4-BE49-F238E27FC236}">
              <a16:creationId xmlns="" xmlns:a16="http://schemas.microsoft.com/office/drawing/2014/main" id="{23658FE8-9635-43B3-8EC8-0D67C593DF9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9" name="Line 2182">
          <a:extLst>
            <a:ext uri="{FF2B5EF4-FFF2-40B4-BE49-F238E27FC236}">
              <a16:creationId xmlns="" xmlns:a16="http://schemas.microsoft.com/office/drawing/2014/main" id="{5B387B23-0461-4015-BB31-20ABD79F041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0" name="Line 2183">
          <a:extLst>
            <a:ext uri="{FF2B5EF4-FFF2-40B4-BE49-F238E27FC236}">
              <a16:creationId xmlns="" xmlns:a16="http://schemas.microsoft.com/office/drawing/2014/main" id="{9FA20EC2-17DD-433A-A000-F3621E4B49F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1" name="Line 2184">
          <a:extLst>
            <a:ext uri="{FF2B5EF4-FFF2-40B4-BE49-F238E27FC236}">
              <a16:creationId xmlns="" xmlns:a16="http://schemas.microsoft.com/office/drawing/2014/main" id="{6DECEC2F-58C5-46A0-B489-7F0DA7F6C0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2" name="Line 2185">
          <a:extLst>
            <a:ext uri="{FF2B5EF4-FFF2-40B4-BE49-F238E27FC236}">
              <a16:creationId xmlns="" xmlns:a16="http://schemas.microsoft.com/office/drawing/2014/main" id="{C39FC942-47D7-440C-A3E6-0DCFC13C635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3" name="Line 2186">
          <a:extLst>
            <a:ext uri="{FF2B5EF4-FFF2-40B4-BE49-F238E27FC236}">
              <a16:creationId xmlns="" xmlns:a16="http://schemas.microsoft.com/office/drawing/2014/main" id="{16F5F276-E81B-40B0-A79F-59C67C80CC7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4" name="Line 2187">
          <a:extLst>
            <a:ext uri="{FF2B5EF4-FFF2-40B4-BE49-F238E27FC236}">
              <a16:creationId xmlns="" xmlns:a16="http://schemas.microsoft.com/office/drawing/2014/main" id="{443A0660-4DCA-48FF-8EF8-5B2BAEA55C7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5" name="Line 2188">
          <a:extLst>
            <a:ext uri="{FF2B5EF4-FFF2-40B4-BE49-F238E27FC236}">
              <a16:creationId xmlns="" xmlns:a16="http://schemas.microsoft.com/office/drawing/2014/main" id="{B929E3C1-18EE-4F2B-A582-12614275FBF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6" name="Line 2189">
          <a:extLst>
            <a:ext uri="{FF2B5EF4-FFF2-40B4-BE49-F238E27FC236}">
              <a16:creationId xmlns="" xmlns:a16="http://schemas.microsoft.com/office/drawing/2014/main" id="{A81F494F-4B46-4A23-BDA9-85E6799A010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7" name="Line 2190">
          <a:extLst>
            <a:ext uri="{FF2B5EF4-FFF2-40B4-BE49-F238E27FC236}">
              <a16:creationId xmlns="" xmlns:a16="http://schemas.microsoft.com/office/drawing/2014/main" id="{ABAE8B15-C797-43C8-90D2-99BF4305BEF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8" name="Line 2191">
          <a:extLst>
            <a:ext uri="{FF2B5EF4-FFF2-40B4-BE49-F238E27FC236}">
              <a16:creationId xmlns="" xmlns:a16="http://schemas.microsoft.com/office/drawing/2014/main" id="{ABC5B3FD-104B-4B76-B9B2-1E143750B75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9" name="Line 2192">
          <a:extLst>
            <a:ext uri="{FF2B5EF4-FFF2-40B4-BE49-F238E27FC236}">
              <a16:creationId xmlns="" xmlns:a16="http://schemas.microsoft.com/office/drawing/2014/main" id="{543664D0-0247-451B-8C82-81F204551E6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0" name="Line 2193">
          <a:extLst>
            <a:ext uri="{FF2B5EF4-FFF2-40B4-BE49-F238E27FC236}">
              <a16:creationId xmlns="" xmlns:a16="http://schemas.microsoft.com/office/drawing/2014/main" id="{FCDFA118-7326-403D-BDD8-95ED1F015DD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1" name="Line 2194">
          <a:extLst>
            <a:ext uri="{FF2B5EF4-FFF2-40B4-BE49-F238E27FC236}">
              <a16:creationId xmlns="" xmlns:a16="http://schemas.microsoft.com/office/drawing/2014/main" id="{4F108211-9085-43FE-BF20-AECFC17AC47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2" name="Line 2195">
          <a:extLst>
            <a:ext uri="{FF2B5EF4-FFF2-40B4-BE49-F238E27FC236}">
              <a16:creationId xmlns="" xmlns:a16="http://schemas.microsoft.com/office/drawing/2014/main" id="{1974DA6D-7650-4427-9113-3FD2EBADB02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3" name="Line 2196">
          <a:extLst>
            <a:ext uri="{FF2B5EF4-FFF2-40B4-BE49-F238E27FC236}">
              <a16:creationId xmlns="" xmlns:a16="http://schemas.microsoft.com/office/drawing/2014/main" id="{ACFDF1D2-9D57-458C-B887-6C2CC6F166A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4" name="Line 2197">
          <a:extLst>
            <a:ext uri="{FF2B5EF4-FFF2-40B4-BE49-F238E27FC236}">
              <a16:creationId xmlns="" xmlns:a16="http://schemas.microsoft.com/office/drawing/2014/main" id="{18B88794-5868-4934-999A-3DA587CB4C7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5" name="Line 2198">
          <a:extLst>
            <a:ext uri="{FF2B5EF4-FFF2-40B4-BE49-F238E27FC236}">
              <a16:creationId xmlns="" xmlns:a16="http://schemas.microsoft.com/office/drawing/2014/main" id="{12C7D1C8-19B1-46C8-811D-BC55758A2BA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6" name="Line 2199">
          <a:extLst>
            <a:ext uri="{FF2B5EF4-FFF2-40B4-BE49-F238E27FC236}">
              <a16:creationId xmlns="" xmlns:a16="http://schemas.microsoft.com/office/drawing/2014/main" id="{97773E97-EE00-43E6-A025-1B10E2216F5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7" name="Line 2200">
          <a:extLst>
            <a:ext uri="{FF2B5EF4-FFF2-40B4-BE49-F238E27FC236}">
              <a16:creationId xmlns="" xmlns:a16="http://schemas.microsoft.com/office/drawing/2014/main" id="{0725D456-4A2F-4745-AE52-141F48E9DB5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8" name="Line 2201">
          <a:extLst>
            <a:ext uri="{FF2B5EF4-FFF2-40B4-BE49-F238E27FC236}">
              <a16:creationId xmlns="" xmlns:a16="http://schemas.microsoft.com/office/drawing/2014/main" id="{3F6ECE9F-DEE3-411B-90AD-43F0D9D0EA0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9" name="Line 2202">
          <a:extLst>
            <a:ext uri="{FF2B5EF4-FFF2-40B4-BE49-F238E27FC236}">
              <a16:creationId xmlns="" xmlns:a16="http://schemas.microsoft.com/office/drawing/2014/main" id="{0BCC0BA0-F5EF-4DDD-9DD9-5D67B0223E2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0" name="Line 2203">
          <a:extLst>
            <a:ext uri="{FF2B5EF4-FFF2-40B4-BE49-F238E27FC236}">
              <a16:creationId xmlns="" xmlns:a16="http://schemas.microsoft.com/office/drawing/2014/main" id="{F31283B2-C0D6-459F-892C-E557EF29C66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1" name="Line 2204">
          <a:extLst>
            <a:ext uri="{FF2B5EF4-FFF2-40B4-BE49-F238E27FC236}">
              <a16:creationId xmlns="" xmlns:a16="http://schemas.microsoft.com/office/drawing/2014/main" id="{F574FE68-3915-4973-9307-4992591AA28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2" name="Line 2205">
          <a:extLst>
            <a:ext uri="{FF2B5EF4-FFF2-40B4-BE49-F238E27FC236}">
              <a16:creationId xmlns="" xmlns:a16="http://schemas.microsoft.com/office/drawing/2014/main" id="{22DC669B-AC9B-4F6B-9D98-E87060535CE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3" name="Line 2206">
          <a:extLst>
            <a:ext uri="{FF2B5EF4-FFF2-40B4-BE49-F238E27FC236}">
              <a16:creationId xmlns="" xmlns:a16="http://schemas.microsoft.com/office/drawing/2014/main" id="{C783922E-D4BC-46DD-BB38-91B5B6318E9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4" name="Line 2207">
          <a:extLst>
            <a:ext uri="{FF2B5EF4-FFF2-40B4-BE49-F238E27FC236}">
              <a16:creationId xmlns="" xmlns:a16="http://schemas.microsoft.com/office/drawing/2014/main" id="{1F4F3D75-3376-4B13-94B9-21A27DFBA19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5" name="Line 2208">
          <a:extLst>
            <a:ext uri="{FF2B5EF4-FFF2-40B4-BE49-F238E27FC236}">
              <a16:creationId xmlns="" xmlns:a16="http://schemas.microsoft.com/office/drawing/2014/main" id="{E6374313-8268-48F7-9723-9B7B7144594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6" name="Line 2209">
          <a:extLst>
            <a:ext uri="{FF2B5EF4-FFF2-40B4-BE49-F238E27FC236}">
              <a16:creationId xmlns="" xmlns:a16="http://schemas.microsoft.com/office/drawing/2014/main" id="{40382A43-F36E-40E2-8DED-05FA7AE1352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7" name="Line 2210">
          <a:extLst>
            <a:ext uri="{FF2B5EF4-FFF2-40B4-BE49-F238E27FC236}">
              <a16:creationId xmlns="" xmlns:a16="http://schemas.microsoft.com/office/drawing/2014/main" id="{365D1683-589E-4E47-A828-32B93379E2F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8" name="Line 2211">
          <a:extLst>
            <a:ext uri="{FF2B5EF4-FFF2-40B4-BE49-F238E27FC236}">
              <a16:creationId xmlns="" xmlns:a16="http://schemas.microsoft.com/office/drawing/2014/main" id="{5429019A-8FB4-48D0-9D08-6AAA744AC6E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9" name="Line 2079">
          <a:extLst>
            <a:ext uri="{FF2B5EF4-FFF2-40B4-BE49-F238E27FC236}">
              <a16:creationId xmlns="" xmlns:a16="http://schemas.microsoft.com/office/drawing/2014/main" id="{D4555F5E-AE05-4DFE-BBC4-BDF109804C4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0" name="Line 2080">
          <a:extLst>
            <a:ext uri="{FF2B5EF4-FFF2-40B4-BE49-F238E27FC236}">
              <a16:creationId xmlns="" xmlns:a16="http://schemas.microsoft.com/office/drawing/2014/main" id="{C3D3B9AD-6D90-44D4-9098-E3F8CFB9D86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1" name="Line 2081">
          <a:extLst>
            <a:ext uri="{FF2B5EF4-FFF2-40B4-BE49-F238E27FC236}">
              <a16:creationId xmlns="" xmlns:a16="http://schemas.microsoft.com/office/drawing/2014/main" id="{398D23A0-8C7E-410F-AF77-70B63460124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2" name="Line 2082">
          <a:extLst>
            <a:ext uri="{FF2B5EF4-FFF2-40B4-BE49-F238E27FC236}">
              <a16:creationId xmlns="" xmlns:a16="http://schemas.microsoft.com/office/drawing/2014/main" id="{2E0E6480-30E5-4926-BA55-3DCA87870E3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3" name="Line 2083">
          <a:extLst>
            <a:ext uri="{FF2B5EF4-FFF2-40B4-BE49-F238E27FC236}">
              <a16:creationId xmlns="" xmlns:a16="http://schemas.microsoft.com/office/drawing/2014/main" id="{B8B91F16-5B0C-4D22-89DB-CCC24B8B251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4" name="Line 2084">
          <a:extLst>
            <a:ext uri="{FF2B5EF4-FFF2-40B4-BE49-F238E27FC236}">
              <a16:creationId xmlns="" xmlns:a16="http://schemas.microsoft.com/office/drawing/2014/main" id="{A677596A-6EAA-4D70-8999-D37A07630A4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5" name="Line 2085">
          <a:extLst>
            <a:ext uri="{FF2B5EF4-FFF2-40B4-BE49-F238E27FC236}">
              <a16:creationId xmlns="" xmlns:a16="http://schemas.microsoft.com/office/drawing/2014/main" id="{185A7139-A83D-48C4-A38E-2F808855CEB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6" name="Line 2086">
          <a:extLst>
            <a:ext uri="{FF2B5EF4-FFF2-40B4-BE49-F238E27FC236}">
              <a16:creationId xmlns="" xmlns:a16="http://schemas.microsoft.com/office/drawing/2014/main" id="{6EFB31D9-9E84-483E-861E-F2E6296A9F0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7" name="Line 2087">
          <a:extLst>
            <a:ext uri="{FF2B5EF4-FFF2-40B4-BE49-F238E27FC236}">
              <a16:creationId xmlns="" xmlns:a16="http://schemas.microsoft.com/office/drawing/2014/main" id="{E33905DB-B7BF-4B44-B8A7-63152B095D7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8" name="Line 2088">
          <a:extLst>
            <a:ext uri="{FF2B5EF4-FFF2-40B4-BE49-F238E27FC236}">
              <a16:creationId xmlns="" xmlns:a16="http://schemas.microsoft.com/office/drawing/2014/main" id="{9B7316C0-0314-406F-A49F-0087B184C2F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9" name="Line 2089">
          <a:extLst>
            <a:ext uri="{FF2B5EF4-FFF2-40B4-BE49-F238E27FC236}">
              <a16:creationId xmlns="" xmlns:a16="http://schemas.microsoft.com/office/drawing/2014/main" id="{C0A1E310-00F9-4CDE-AB3E-5E0ED203421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0" name="Line 2090">
          <a:extLst>
            <a:ext uri="{FF2B5EF4-FFF2-40B4-BE49-F238E27FC236}">
              <a16:creationId xmlns="" xmlns:a16="http://schemas.microsoft.com/office/drawing/2014/main" id="{56B2FEAF-6456-432D-85C7-5392B5BC76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1" name="Line 2091">
          <a:extLst>
            <a:ext uri="{FF2B5EF4-FFF2-40B4-BE49-F238E27FC236}">
              <a16:creationId xmlns="" xmlns:a16="http://schemas.microsoft.com/office/drawing/2014/main" id="{1BB87A1F-0A32-4705-AB91-42ED0ED3823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2" name="Line 2092">
          <a:extLst>
            <a:ext uri="{FF2B5EF4-FFF2-40B4-BE49-F238E27FC236}">
              <a16:creationId xmlns="" xmlns:a16="http://schemas.microsoft.com/office/drawing/2014/main" id="{5F9F9CE3-F5AC-4E45-9835-4EE99C4BF9E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3" name="Line 2093">
          <a:extLst>
            <a:ext uri="{FF2B5EF4-FFF2-40B4-BE49-F238E27FC236}">
              <a16:creationId xmlns="" xmlns:a16="http://schemas.microsoft.com/office/drawing/2014/main" id="{1D299C20-0D44-443C-9E94-911999E2AF7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4" name="Line 2094">
          <a:extLst>
            <a:ext uri="{FF2B5EF4-FFF2-40B4-BE49-F238E27FC236}">
              <a16:creationId xmlns="" xmlns:a16="http://schemas.microsoft.com/office/drawing/2014/main" id="{343EE4C6-380F-4847-A491-CC53CC7693A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5" name="Line 2095">
          <a:extLst>
            <a:ext uri="{FF2B5EF4-FFF2-40B4-BE49-F238E27FC236}">
              <a16:creationId xmlns="" xmlns:a16="http://schemas.microsoft.com/office/drawing/2014/main" id="{BDA8230A-1373-4CDB-ACEE-DC7E4311B1E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6" name="Line 2096">
          <a:extLst>
            <a:ext uri="{FF2B5EF4-FFF2-40B4-BE49-F238E27FC236}">
              <a16:creationId xmlns="" xmlns:a16="http://schemas.microsoft.com/office/drawing/2014/main" id="{D2F11648-809B-4CCB-8F50-0B382A8E356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7" name="Line 2097">
          <a:extLst>
            <a:ext uri="{FF2B5EF4-FFF2-40B4-BE49-F238E27FC236}">
              <a16:creationId xmlns="" xmlns:a16="http://schemas.microsoft.com/office/drawing/2014/main" id="{E23B1AFE-1F71-4AC5-90BB-2EA83D88FFC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8" name="Line 2098">
          <a:extLst>
            <a:ext uri="{FF2B5EF4-FFF2-40B4-BE49-F238E27FC236}">
              <a16:creationId xmlns="" xmlns:a16="http://schemas.microsoft.com/office/drawing/2014/main" id="{CF1F48CA-6D86-46BF-87C3-36032A41420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9" name="Line 2099">
          <a:extLst>
            <a:ext uri="{FF2B5EF4-FFF2-40B4-BE49-F238E27FC236}">
              <a16:creationId xmlns="" xmlns:a16="http://schemas.microsoft.com/office/drawing/2014/main" id="{04F3ED70-8993-4C56-BF11-20797FCB09E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0" name="Line 2100">
          <a:extLst>
            <a:ext uri="{FF2B5EF4-FFF2-40B4-BE49-F238E27FC236}">
              <a16:creationId xmlns="" xmlns:a16="http://schemas.microsoft.com/office/drawing/2014/main" id="{7FC2D84D-FD41-473C-A384-3F3BA1EBA9F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1" name="Line 2101">
          <a:extLst>
            <a:ext uri="{FF2B5EF4-FFF2-40B4-BE49-F238E27FC236}">
              <a16:creationId xmlns="" xmlns:a16="http://schemas.microsoft.com/office/drawing/2014/main" id="{8F6F786E-88D9-482A-B543-92B54BC7A20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2" name="Line 2102">
          <a:extLst>
            <a:ext uri="{FF2B5EF4-FFF2-40B4-BE49-F238E27FC236}">
              <a16:creationId xmlns="" xmlns:a16="http://schemas.microsoft.com/office/drawing/2014/main" id="{A23AD018-6723-44C0-BA95-D22758F5115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3" name="Line 2103">
          <a:extLst>
            <a:ext uri="{FF2B5EF4-FFF2-40B4-BE49-F238E27FC236}">
              <a16:creationId xmlns="" xmlns:a16="http://schemas.microsoft.com/office/drawing/2014/main" id="{98F134BB-54E1-4B93-B1BC-3AF41F599F3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4" name="Line 2104">
          <a:extLst>
            <a:ext uri="{FF2B5EF4-FFF2-40B4-BE49-F238E27FC236}">
              <a16:creationId xmlns="" xmlns:a16="http://schemas.microsoft.com/office/drawing/2014/main" id="{EAB6481E-17E4-4D80-A9E8-66A544E6BBB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5" name="Line 2105">
          <a:extLst>
            <a:ext uri="{FF2B5EF4-FFF2-40B4-BE49-F238E27FC236}">
              <a16:creationId xmlns="" xmlns:a16="http://schemas.microsoft.com/office/drawing/2014/main" id="{E626B521-F2FE-4A94-A077-4EA1AE76287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6" name="Line 2106">
          <a:extLst>
            <a:ext uri="{FF2B5EF4-FFF2-40B4-BE49-F238E27FC236}">
              <a16:creationId xmlns="" xmlns:a16="http://schemas.microsoft.com/office/drawing/2014/main" id="{F8044830-9790-465F-AEFB-03E2FF30441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7" name="Line 2107">
          <a:extLst>
            <a:ext uri="{FF2B5EF4-FFF2-40B4-BE49-F238E27FC236}">
              <a16:creationId xmlns="" xmlns:a16="http://schemas.microsoft.com/office/drawing/2014/main" id="{1164B8AD-93C7-4770-996B-089C0A9012C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8" name="Line 2108">
          <a:extLst>
            <a:ext uri="{FF2B5EF4-FFF2-40B4-BE49-F238E27FC236}">
              <a16:creationId xmlns="" xmlns:a16="http://schemas.microsoft.com/office/drawing/2014/main" id="{D896549A-C2DE-43E2-99ED-9B1AF529F0F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9" name="Line 2109">
          <a:extLst>
            <a:ext uri="{FF2B5EF4-FFF2-40B4-BE49-F238E27FC236}">
              <a16:creationId xmlns="" xmlns:a16="http://schemas.microsoft.com/office/drawing/2014/main" id="{8DE0AAFF-4BF9-4F1B-8667-474906D05C5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0" name="Line 2110">
          <a:extLst>
            <a:ext uri="{FF2B5EF4-FFF2-40B4-BE49-F238E27FC236}">
              <a16:creationId xmlns="" xmlns:a16="http://schemas.microsoft.com/office/drawing/2014/main" id="{52F41766-F7A0-4112-B7EB-08E5DA98F71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1" name="Line 2111">
          <a:extLst>
            <a:ext uri="{FF2B5EF4-FFF2-40B4-BE49-F238E27FC236}">
              <a16:creationId xmlns="" xmlns:a16="http://schemas.microsoft.com/office/drawing/2014/main" id="{A599C057-E991-40AE-A8BC-F3E4178A48F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2" name="Line 2112">
          <a:extLst>
            <a:ext uri="{FF2B5EF4-FFF2-40B4-BE49-F238E27FC236}">
              <a16:creationId xmlns="" xmlns:a16="http://schemas.microsoft.com/office/drawing/2014/main" id="{67A1C9EE-AD55-493E-9358-F6B10DF11D8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3" name="Line 2113">
          <a:extLst>
            <a:ext uri="{FF2B5EF4-FFF2-40B4-BE49-F238E27FC236}">
              <a16:creationId xmlns="" xmlns:a16="http://schemas.microsoft.com/office/drawing/2014/main" id="{8D33FA26-8A8E-46FD-B220-F9A5D49058E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4" name="Line 2114">
          <a:extLst>
            <a:ext uri="{FF2B5EF4-FFF2-40B4-BE49-F238E27FC236}">
              <a16:creationId xmlns="" xmlns:a16="http://schemas.microsoft.com/office/drawing/2014/main" id="{CAF07103-B389-466F-924E-CFC08D623BC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5" name="Line 2115">
          <a:extLst>
            <a:ext uri="{FF2B5EF4-FFF2-40B4-BE49-F238E27FC236}">
              <a16:creationId xmlns="" xmlns:a16="http://schemas.microsoft.com/office/drawing/2014/main" id="{80CE7240-0FBB-4907-8E4E-D80DA373C0D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6" name="Line 2116">
          <a:extLst>
            <a:ext uri="{FF2B5EF4-FFF2-40B4-BE49-F238E27FC236}">
              <a16:creationId xmlns="" xmlns:a16="http://schemas.microsoft.com/office/drawing/2014/main" id="{B7A45B15-581B-4259-B7FF-4B5051DEC0B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7" name="Line 2117">
          <a:extLst>
            <a:ext uri="{FF2B5EF4-FFF2-40B4-BE49-F238E27FC236}">
              <a16:creationId xmlns="" xmlns:a16="http://schemas.microsoft.com/office/drawing/2014/main" id="{EC24DC14-B2D0-484A-B667-8004B613266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8" name="Line 2118">
          <a:extLst>
            <a:ext uri="{FF2B5EF4-FFF2-40B4-BE49-F238E27FC236}">
              <a16:creationId xmlns="" xmlns:a16="http://schemas.microsoft.com/office/drawing/2014/main" id="{4DA534C5-DE3D-4622-87C4-3802F4987EF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9" name="Line 2119">
          <a:extLst>
            <a:ext uri="{FF2B5EF4-FFF2-40B4-BE49-F238E27FC236}">
              <a16:creationId xmlns="" xmlns:a16="http://schemas.microsoft.com/office/drawing/2014/main" id="{16595496-872F-40F8-B824-86A7DDE013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0" name="Line 2120">
          <a:extLst>
            <a:ext uri="{FF2B5EF4-FFF2-40B4-BE49-F238E27FC236}">
              <a16:creationId xmlns="" xmlns:a16="http://schemas.microsoft.com/office/drawing/2014/main" id="{2D3CC5C6-8BDD-4CEE-A918-87E6B3788B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1" name="Line 2121">
          <a:extLst>
            <a:ext uri="{FF2B5EF4-FFF2-40B4-BE49-F238E27FC236}">
              <a16:creationId xmlns="" xmlns:a16="http://schemas.microsoft.com/office/drawing/2014/main" id="{E52F4688-F75B-4FF5-BDFC-33416AD0177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2" name="Line 2122">
          <a:extLst>
            <a:ext uri="{FF2B5EF4-FFF2-40B4-BE49-F238E27FC236}">
              <a16:creationId xmlns="" xmlns:a16="http://schemas.microsoft.com/office/drawing/2014/main" id="{390900FD-6BBD-40B2-AC81-A4E7488E60F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3" name="Line 2123">
          <a:extLst>
            <a:ext uri="{FF2B5EF4-FFF2-40B4-BE49-F238E27FC236}">
              <a16:creationId xmlns="" xmlns:a16="http://schemas.microsoft.com/office/drawing/2014/main" id="{90CD1AA7-5835-499A-A13C-E1AD7A7F8E1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4" name="Line 2124">
          <a:extLst>
            <a:ext uri="{FF2B5EF4-FFF2-40B4-BE49-F238E27FC236}">
              <a16:creationId xmlns="" xmlns:a16="http://schemas.microsoft.com/office/drawing/2014/main" id="{B2A020D1-3CAD-4B7D-BDC0-B27E12A4324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5" name="Line 2125">
          <a:extLst>
            <a:ext uri="{FF2B5EF4-FFF2-40B4-BE49-F238E27FC236}">
              <a16:creationId xmlns="" xmlns:a16="http://schemas.microsoft.com/office/drawing/2014/main" id="{F9C88E1D-6DB2-4943-A42E-A7CC0A7C2B7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6" name="Line 2126">
          <a:extLst>
            <a:ext uri="{FF2B5EF4-FFF2-40B4-BE49-F238E27FC236}">
              <a16:creationId xmlns="" xmlns:a16="http://schemas.microsoft.com/office/drawing/2014/main" id="{7D5601EE-9497-4136-8B89-E82425B66BB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7" name="Line 2127">
          <a:extLst>
            <a:ext uri="{FF2B5EF4-FFF2-40B4-BE49-F238E27FC236}">
              <a16:creationId xmlns="" xmlns:a16="http://schemas.microsoft.com/office/drawing/2014/main" id="{80D5B946-B9C7-461E-A4F5-C4D58B9D58E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8" name="Line 2128">
          <a:extLst>
            <a:ext uri="{FF2B5EF4-FFF2-40B4-BE49-F238E27FC236}">
              <a16:creationId xmlns="" xmlns:a16="http://schemas.microsoft.com/office/drawing/2014/main" id="{7BD42C81-A3E1-4401-BF03-E4E53205CB6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9" name="Line 2129">
          <a:extLst>
            <a:ext uri="{FF2B5EF4-FFF2-40B4-BE49-F238E27FC236}">
              <a16:creationId xmlns="" xmlns:a16="http://schemas.microsoft.com/office/drawing/2014/main" id="{39DAEAC2-27B1-4B03-B9F6-2F3CC479A0F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0" name="Line 2130">
          <a:extLst>
            <a:ext uri="{FF2B5EF4-FFF2-40B4-BE49-F238E27FC236}">
              <a16:creationId xmlns="" xmlns:a16="http://schemas.microsoft.com/office/drawing/2014/main" id="{F5E4EB71-6652-4035-8C4D-E5CB35D925D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1" name="Line 2131">
          <a:extLst>
            <a:ext uri="{FF2B5EF4-FFF2-40B4-BE49-F238E27FC236}">
              <a16:creationId xmlns="" xmlns:a16="http://schemas.microsoft.com/office/drawing/2014/main" id="{58AD9444-D2E7-4C64-A69E-AC06070A000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2" name="Line 2132">
          <a:extLst>
            <a:ext uri="{FF2B5EF4-FFF2-40B4-BE49-F238E27FC236}">
              <a16:creationId xmlns="" xmlns:a16="http://schemas.microsoft.com/office/drawing/2014/main" id="{F63530B5-F312-4921-BF1C-09028C3FCA7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3" name="Line 2133">
          <a:extLst>
            <a:ext uri="{FF2B5EF4-FFF2-40B4-BE49-F238E27FC236}">
              <a16:creationId xmlns="" xmlns:a16="http://schemas.microsoft.com/office/drawing/2014/main" id="{9ED37145-1BCD-4A7B-906E-EE6E4715567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4" name="Line 2134">
          <a:extLst>
            <a:ext uri="{FF2B5EF4-FFF2-40B4-BE49-F238E27FC236}">
              <a16:creationId xmlns="" xmlns:a16="http://schemas.microsoft.com/office/drawing/2014/main" id="{9E212C85-EC62-44C4-9434-B76452AD98D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5" name="Line 2135">
          <a:extLst>
            <a:ext uri="{FF2B5EF4-FFF2-40B4-BE49-F238E27FC236}">
              <a16:creationId xmlns="" xmlns:a16="http://schemas.microsoft.com/office/drawing/2014/main" id="{1AC8BD5B-128A-4B53-B921-26B01798726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6" name="Line 2136">
          <a:extLst>
            <a:ext uri="{FF2B5EF4-FFF2-40B4-BE49-F238E27FC236}">
              <a16:creationId xmlns="" xmlns:a16="http://schemas.microsoft.com/office/drawing/2014/main" id="{92CB2C28-E25F-4AC3-8168-42E9BA05E90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7" name="Line 2137">
          <a:extLst>
            <a:ext uri="{FF2B5EF4-FFF2-40B4-BE49-F238E27FC236}">
              <a16:creationId xmlns="" xmlns:a16="http://schemas.microsoft.com/office/drawing/2014/main" id="{D4CE06E1-E2C6-4AED-89A1-E6CF8872BED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8" name="Line 2138">
          <a:extLst>
            <a:ext uri="{FF2B5EF4-FFF2-40B4-BE49-F238E27FC236}">
              <a16:creationId xmlns="" xmlns:a16="http://schemas.microsoft.com/office/drawing/2014/main" id="{D6F280E5-B6DB-4BC7-8C05-D845F8BEA6F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9" name="Line 2139">
          <a:extLst>
            <a:ext uri="{FF2B5EF4-FFF2-40B4-BE49-F238E27FC236}">
              <a16:creationId xmlns="" xmlns:a16="http://schemas.microsoft.com/office/drawing/2014/main" id="{10473397-DDB3-4DEA-9090-2267553450E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0" name="Line 2140">
          <a:extLst>
            <a:ext uri="{FF2B5EF4-FFF2-40B4-BE49-F238E27FC236}">
              <a16:creationId xmlns="" xmlns:a16="http://schemas.microsoft.com/office/drawing/2014/main" id="{2F635FB7-E373-4FD3-AE33-C99F445A91D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1" name="Line 2141">
          <a:extLst>
            <a:ext uri="{FF2B5EF4-FFF2-40B4-BE49-F238E27FC236}">
              <a16:creationId xmlns="" xmlns:a16="http://schemas.microsoft.com/office/drawing/2014/main" id="{662F39ED-4380-4A8F-A8FA-82D6C1F7BAB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2" name="Line 2142">
          <a:extLst>
            <a:ext uri="{FF2B5EF4-FFF2-40B4-BE49-F238E27FC236}">
              <a16:creationId xmlns="" xmlns:a16="http://schemas.microsoft.com/office/drawing/2014/main" id="{04C411FA-8548-434D-8652-74493AC7871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3" name="Line 2143">
          <a:extLst>
            <a:ext uri="{FF2B5EF4-FFF2-40B4-BE49-F238E27FC236}">
              <a16:creationId xmlns="" xmlns:a16="http://schemas.microsoft.com/office/drawing/2014/main" id="{E85901D4-FEA2-4A07-BD89-C53FF03A6BD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4" name="Line 2144">
          <a:extLst>
            <a:ext uri="{FF2B5EF4-FFF2-40B4-BE49-F238E27FC236}">
              <a16:creationId xmlns="" xmlns:a16="http://schemas.microsoft.com/office/drawing/2014/main" id="{E80030D1-7461-4CC7-A908-A87F38FF6E8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5" name="Line 2145">
          <a:extLst>
            <a:ext uri="{FF2B5EF4-FFF2-40B4-BE49-F238E27FC236}">
              <a16:creationId xmlns="" xmlns:a16="http://schemas.microsoft.com/office/drawing/2014/main" id="{F485156B-4998-40C6-B1A8-B321014FC5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6" name="Line 2146">
          <a:extLst>
            <a:ext uri="{FF2B5EF4-FFF2-40B4-BE49-F238E27FC236}">
              <a16:creationId xmlns="" xmlns:a16="http://schemas.microsoft.com/office/drawing/2014/main" id="{E2A11CB5-8501-484E-9715-27D1E222FE9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7" name="Line 2147">
          <a:extLst>
            <a:ext uri="{FF2B5EF4-FFF2-40B4-BE49-F238E27FC236}">
              <a16:creationId xmlns="" xmlns:a16="http://schemas.microsoft.com/office/drawing/2014/main" id="{3689932E-F1CC-485F-89FC-6143488A4EE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8" name="Line 2148">
          <a:extLst>
            <a:ext uri="{FF2B5EF4-FFF2-40B4-BE49-F238E27FC236}">
              <a16:creationId xmlns="" xmlns:a16="http://schemas.microsoft.com/office/drawing/2014/main" id="{27D7BFFD-4AF1-4E88-A16B-39D9A4DB1EC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9" name="Line 2149">
          <a:extLst>
            <a:ext uri="{FF2B5EF4-FFF2-40B4-BE49-F238E27FC236}">
              <a16:creationId xmlns="" xmlns:a16="http://schemas.microsoft.com/office/drawing/2014/main" id="{53D4922C-D726-4F59-A621-9865A7AE718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0" name="Line 2150">
          <a:extLst>
            <a:ext uri="{FF2B5EF4-FFF2-40B4-BE49-F238E27FC236}">
              <a16:creationId xmlns="" xmlns:a16="http://schemas.microsoft.com/office/drawing/2014/main" id="{E94926C5-20C4-4D61-BAF9-242C4D2842A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1" name="Line 2151">
          <a:extLst>
            <a:ext uri="{FF2B5EF4-FFF2-40B4-BE49-F238E27FC236}">
              <a16:creationId xmlns="" xmlns:a16="http://schemas.microsoft.com/office/drawing/2014/main" id="{73D30693-4415-4EC3-A03F-10D47843F5F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2" name="Line 2152">
          <a:extLst>
            <a:ext uri="{FF2B5EF4-FFF2-40B4-BE49-F238E27FC236}">
              <a16:creationId xmlns="" xmlns:a16="http://schemas.microsoft.com/office/drawing/2014/main" id="{203C3FFB-563F-4A20-B75A-E0491C87A21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3" name="Line 2153">
          <a:extLst>
            <a:ext uri="{FF2B5EF4-FFF2-40B4-BE49-F238E27FC236}">
              <a16:creationId xmlns="" xmlns:a16="http://schemas.microsoft.com/office/drawing/2014/main" id="{A53B0B84-A08D-4135-B0DD-3172B94BBFA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4" name="Line 2154">
          <a:extLst>
            <a:ext uri="{FF2B5EF4-FFF2-40B4-BE49-F238E27FC236}">
              <a16:creationId xmlns="" xmlns:a16="http://schemas.microsoft.com/office/drawing/2014/main" id="{25C1230B-9CAF-4C4A-A6B1-3ABF8B1A665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5" name="Line 2155">
          <a:extLst>
            <a:ext uri="{FF2B5EF4-FFF2-40B4-BE49-F238E27FC236}">
              <a16:creationId xmlns="" xmlns:a16="http://schemas.microsoft.com/office/drawing/2014/main" id="{740875CA-EFEE-4985-8FFD-4D0331C081D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6" name="Line 2156">
          <a:extLst>
            <a:ext uri="{FF2B5EF4-FFF2-40B4-BE49-F238E27FC236}">
              <a16:creationId xmlns="" xmlns:a16="http://schemas.microsoft.com/office/drawing/2014/main" id="{09BD4A78-ED7C-4968-B05F-1681D9824C0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7" name="Line 2157">
          <a:extLst>
            <a:ext uri="{FF2B5EF4-FFF2-40B4-BE49-F238E27FC236}">
              <a16:creationId xmlns="" xmlns:a16="http://schemas.microsoft.com/office/drawing/2014/main" id="{69FBBB25-1214-47A5-AA74-22FFE78A27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8" name="Line 2158">
          <a:extLst>
            <a:ext uri="{FF2B5EF4-FFF2-40B4-BE49-F238E27FC236}">
              <a16:creationId xmlns="" xmlns:a16="http://schemas.microsoft.com/office/drawing/2014/main" id="{834F301F-A9DD-4698-A8D2-54770CDB11C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9" name="Line 2159">
          <a:extLst>
            <a:ext uri="{FF2B5EF4-FFF2-40B4-BE49-F238E27FC236}">
              <a16:creationId xmlns="" xmlns:a16="http://schemas.microsoft.com/office/drawing/2014/main" id="{CD75E949-3318-4007-9941-2E66F3EF67B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0" name="Line 2160">
          <a:extLst>
            <a:ext uri="{FF2B5EF4-FFF2-40B4-BE49-F238E27FC236}">
              <a16:creationId xmlns="" xmlns:a16="http://schemas.microsoft.com/office/drawing/2014/main" id="{7AC79E34-5268-4AD3-88AF-CB20DD5BFC4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1" name="Line 2161">
          <a:extLst>
            <a:ext uri="{FF2B5EF4-FFF2-40B4-BE49-F238E27FC236}">
              <a16:creationId xmlns="" xmlns:a16="http://schemas.microsoft.com/office/drawing/2014/main" id="{443FB972-A0E7-4C06-B708-C7A5F06C6DA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2" name="Line 2162">
          <a:extLst>
            <a:ext uri="{FF2B5EF4-FFF2-40B4-BE49-F238E27FC236}">
              <a16:creationId xmlns="" xmlns:a16="http://schemas.microsoft.com/office/drawing/2014/main" id="{8766618F-4CD3-47E5-A3A2-BBCACEEA749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3" name="Line 2163">
          <a:extLst>
            <a:ext uri="{FF2B5EF4-FFF2-40B4-BE49-F238E27FC236}">
              <a16:creationId xmlns="" xmlns:a16="http://schemas.microsoft.com/office/drawing/2014/main" id="{17400C6D-4EF4-46DB-B836-71A6CAC9B17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4" name="Line 2164">
          <a:extLst>
            <a:ext uri="{FF2B5EF4-FFF2-40B4-BE49-F238E27FC236}">
              <a16:creationId xmlns="" xmlns:a16="http://schemas.microsoft.com/office/drawing/2014/main" id="{4278E015-0626-4F30-A84E-C7814CFD67E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5" name="Line 2165">
          <a:extLst>
            <a:ext uri="{FF2B5EF4-FFF2-40B4-BE49-F238E27FC236}">
              <a16:creationId xmlns="" xmlns:a16="http://schemas.microsoft.com/office/drawing/2014/main" id="{7F41360A-F90D-4319-8D6E-47950B3CD53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6" name="Line 2166">
          <a:extLst>
            <a:ext uri="{FF2B5EF4-FFF2-40B4-BE49-F238E27FC236}">
              <a16:creationId xmlns="" xmlns:a16="http://schemas.microsoft.com/office/drawing/2014/main" id="{48F0E58B-BACA-4B94-8086-ACECE258860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7" name="Line 2167">
          <a:extLst>
            <a:ext uri="{FF2B5EF4-FFF2-40B4-BE49-F238E27FC236}">
              <a16:creationId xmlns="" xmlns:a16="http://schemas.microsoft.com/office/drawing/2014/main" id="{507E4801-590E-4AF5-84A8-40FB311135B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8" name="Line 2168">
          <a:extLst>
            <a:ext uri="{FF2B5EF4-FFF2-40B4-BE49-F238E27FC236}">
              <a16:creationId xmlns="" xmlns:a16="http://schemas.microsoft.com/office/drawing/2014/main" id="{798B6F2A-3F8A-4CB0-9E9B-5947B511703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9" name="Line 2169">
          <a:extLst>
            <a:ext uri="{FF2B5EF4-FFF2-40B4-BE49-F238E27FC236}">
              <a16:creationId xmlns="" xmlns:a16="http://schemas.microsoft.com/office/drawing/2014/main" id="{1D2C6626-F5BF-420A-AB49-35AC12FF492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0" name="Line 2170">
          <a:extLst>
            <a:ext uri="{FF2B5EF4-FFF2-40B4-BE49-F238E27FC236}">
              <a16:creationId xmlns="" xmlns:a16="http://schemas.microsoft.com/office/drawing/2014/main" id="{3BB46DC6-BED4-472E-8A00-B350E42042F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1" name="Line 2171">
          <a:extLst>
            <a:ext uri="{FF2B5EF4-FFF2-40B4-BE49-F238E27FC236}">
              <a16:creationId xmlns="" xmlns:a16="http://schemas.microsoft.com/office/drawing/2014/main" id="{C39A6C78-2124-4B0F-B3BA-5A8F7AAD722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2" name="Line 2172">
          <a:extLst>
            <a:ext uri="{FF2B5EF4-FFF2-40B4-BE49-F238E27FC236}">
              <a16:creationId xmlns="" xmlns:a16="http://schemas.microsoft.com/office/drawing/2014/main" id="{CFC74664-4793-4336-8D21-95A82231D1D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3" name="Line 2173">
          <a:extLst>
            <a:ext uri="{FF2B5EF4-FFF2-40B4-BE49-F238E27FC236}">
              <a16:creationId xmlns="" xmlns:a16="http://schemas.microsoft.com/office/drawing/2014/main" id="{DBFF1E37-6400-40A8-8656-26257E53FB6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4" name="Line 2174">
          <a:extLst>
            <a:ext uri="{FF2B5EF4-FFF2-40B4-BE49-F238E27FC236}">
              <a16:creationId xmlns="" xmlns:a16="http://schemas.microsoft.com/office/drawing/2014/main" id="{A5E4DB81-5B49-4261-ABB5-42600C0EA65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5" name="Line 2175">
          <a:extLst>
            <a:ext uri="{FF2B5EF4-FFF2-40B4-BE49-F238E27FC236}">
              <a16:creationId xmlns="" xmlns:a16="http://schemas.microsoft.com/office/drawing/2014/main" id="{B0E90AE0-0974-4DC3-8047-88E41DE001C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6" name="Line 2176">
          <a:extLst>
            <a:ext uri="{FF2B5EF4-FFF2-40B4-BE49-F238E27FC236}">
              <a16:creationId xmlns="" xmlns:a16="http://schemas.microsoft.com/office/drawing/2014/main" id="{EF1ED311-D371-4AB0-9E20-0397DCF1AE4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7" name="Line 2177">
          <a:extLst>
            <a:ext uri="{FF2B5EF4-FFF2-40B4-BE49-F238E27FC236}">
              <a16:creationId xmlns="" xmlns:a16="http://schemas.microsoft.com/office/drawing/2014/main" id="{05DC0778-0A4F-46E1-BFF9-8F265A62BBA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8" name="Line 2178">
          <a:extLst>
            <a:ext uri="{FF2B5EF4-FFF2-40B4-BE49-F238E27FC236}">
              <a16:creationId xmlns="" xmlns:a16="http://schemas.microsoft.com/office/drawing/2014/main" id="{1D574019-C33F-4958-984D-E87B4E79782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9" name="Line 2179">
          <a:extLst>
            <a:ext uri="{FF2B5EF4-FFF2-40B4-BE49-F238E27FC236}">
              <a16:creationId xmlns="" xmlns:a16="http://schemas.microsoft.com/office/drawing/2014/main" id="{786BAAC0-71B8-4D8F-B24B-961C590A0AC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0" name="Line 2180">
          <a:extLst>
            <a:ext uri="{FF2B5EF4-FFF2-40B4-BE49-F238E27FC236}">
              <a16:creationId xmlns="" xmlns:a16="http://schemas.microsoft.com/office/drawing/2014/main" id="{1CD7E093-79F2-46D0-9221-0157B25C836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1" name="Line 2181">
          <a:extLst>
            <a:ext uri="{FF2B5EF4-FFF2-40B4-BE49-F238E27FC236}">
              <a16:creationId xmlns="" xmlns:a16="http://schemas.microsoft.com/office/drawing/2014/main" id="{6EA83B9D-FC4A-4B09-BDB7-DC06A5441DF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2" name="Line 2182">
          <a:extLst>
            <a:ext uri="{FF2B5EF4-FFF2-40B4-BE49-F238E27FC236}">
              <a16:creationId xmlns="" xmlns:a16="http://schemas.microsoft.com/office/drawing/2014/main" id="{E756E5E1-29C9-43DF-BCC5-00C1998C266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3" name="Line 2183">
          <a:extLst>
            <a:ext uri="{FF2B5EF4-FFF2-40B4-BE49-F238E27FC236}">
              <a16:creationId xmlns="" xmlns:a16="http://schemas.microsoft.com/office/drawing/2014/main" id="{2279F20E-3B2C-4B11-B211-A841378CA38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4" name="Line 2184">
          <a:extLst>
            <a:ext uri="{FF2B5EF4-FFF2-40B4-BE49-F238E27FC236}">
              <a16:creationId xmlns="" xmlns:a16="http://schemas.microsoft.com/office/drawing/2014/main" id="{793A0755-E9A3-4B53-8E58-29C7099F557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5" name="Line 2185">
          <a:extLst>
            <a:ext uri="{FF2B5EF4-FFF2-40B4-BE49-F238E27FC236}">
              <a16:creationId xmlns="" xmlns:a16="http://schemas.microsoft.com/office/drawing/2014/main" id="{11C9B702-0A7C-494D-88B3-1E64FED71C4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6" name="Line 2186">
          <a:extLst>
            <a:ext uri="{FF2B5EF4-FFF2-40B4-BE49-F238E27FC236}">
              <a16:creationId xmlns="" xmlns:a16="http://schemas.microsoft.com/office/drawing/2014/main" id="{49A1DC08-413E-4BD9-89B3-6D96B3DBD2A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7" name="Line 2187">
          <a:extLst>
            <a:ext uri="{FF2B5EF4-FFF2-40B4-BE49-F238E27FC236}">
              <a16:creationId xmlns="" xmlns:a16="http://schemas.microsoft.com/office/drawing/2014/main" id="{A1B151F2-658D-4B16-AA02-3155AD52A3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8" name="Line 2188">
          <a:extLst>
            <a:ext uri="{FF2B5EF4-FFF2-40B4-BE49-F238E27FC236}">
              <a16:creationId xmlns="" xmlns:a16="http://schemas.microsoft.com/office/drawing/2014/main" id="{53FEE95E-69CD-4E99-9279-979DA627B40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9" name="Line 2189">
          <a:extLst>
            <a:ext uri="{FF2B5EF4-FFF2-40B4-BE49-F238E27FC236}">
              <a16:creationId xmlns="" xmlns:a16="http://schemas.microsoft.com/office/drawing/2014/main" id="{6F30119C-DBA3-46F6-B5DF-3CAA47FEBC1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0" name="Line 2190">
          <a:extLst>
            <a:ext uri="{FF2B5EF4-FFF2-40B4-BE49-F238E27FC236}">
              <a16:creationId xmlns="" xmlns:a16="http://schemas.microsoft.com/office/drawing/2014/main" id="{50EA4F95-C0AA-4BE7-AC00-48A6A54E9A8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1" name="Line 2191">
          <a:extLst>
            <a:ext uri="{FF2B5EF4-FFF2-40B4-BE49-F238E27FC236}">
              <a16:creationId xmlns="" xmlns:a16="http://schemas.microsoft.com/office/drawing/2014/main" id="{A2DEC450-42EE-4C15-9A0D-E6A30D64366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2" name="Line 2192">
          <a:extLst>
            <a:ext uri="{FF2B5EF4-FFF2-40B4-BE49-F238E27FC236}">
              <a16:creationId xmlns="" xmlns:a16="http://schemas.microsoft.com/office/drawing/2014/main" id="{2FB56407-D5AC-4498-902E-A2B327F672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3" name="Line 2193">
          <a:extLst>
            <a:ext uri="{FF2B5EF4-FFF2-40B4-BE49-F238E27FC236}">
              <a16:creationId xmlns="" xmlns:a16="http://schemas.microsoft.com/office/drawing/2014/main" id="{93B66026-7784-40CB-84BD-5532223EAFD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4" name="Line 2194">
          <a:extLst>
            <a:ext uri="{FF2B5EF4-FFF2-40B4-BE49-F238E27FC236}">
              <a16:creationId xmlns="" xmlns:a16="http://schemas.microsoft.com/office/drawing/2014/main" id="{7662CE69-FD6D-4715-99E9-A94436B7536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5" name="Line 2195">
          <a:extLst>
            <a:ext uri="{FF2B5EF4-FFF2-40B4-BE49-F238E27FC236}">
              <a16:creationId xmlns="" xmlns:a16="http://schemas.microsoft.com/office/drawing/2014/main" id="{4CC00D93-9C8D-440B-B219-596D1276D1C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6" name="Line 2196">
          <a:extLst>
            <a:ext uri="{FF2B5EF4-FFF2-40B4-BE49-F238E27FC236}">
              <a16:creationId xmlns="" xmlns:a16="http://schemas.microsoft.com/office/drawing/2014/main" id="{59FCBABF-4901-4FBC-949E-DCA7DBA9D34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7" name="Line 2197">
          <a:extLst>
            <a:ext uri="{FF2B5EF4-FFF2-40B4-BE49-F238E27FC236}">
              <a16:creationId xmlns="" xmlns:a16="http://schemas.microsoft.com/office/drawing/2014/main" id="{E928AC52-AF5D-4BC1-839C-F05636BDDC7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8" name="Line 2198">
          <a:extLst>
            <a:ext uri="{FF2B5EF4-FFF2-40B4-BE49-F238E27FC236}">
              <a16:creationId xmlns="" xmlns:a16="http://schemas.microsoft.com/office/drawing/2014/main" id="{0262C49F-BA40-4EF1-A2DB-4FB4F99F97F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9" name="Line 2199">
          <a:extLst>
            <a:ext uri="{FF2B5EF4-FFF2-40B4-BE49-F238E27FC236}">
              <a16:creationId xmlns="" xmlns:a16="http://schemas.microsoft.com/office/drawing/2014/main" id="{984C3B10-0B5C-45A8-AE09-DD71A51A0F8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0" name="Line 2200">
          <a:extLst>
            <a:ext uri="{FF2B5EF4-FFF2-40B4-BE49-F238E27FC236}">
              <a16:creationId xmlns="" xmlns:a16="http://schemas.microsoft.com/office/drawing/2014/main" id="{4A0C1ABB-D56F-472E-8198-A53BB37F122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1" name="Line 2201">
          <a:extLst>
            <a:ext uri="{FF2B5EF4-FFF2-40B4-BE49-F238E27FC236}">
              <a16:creationId xmlns="" xmlns:a16="http://schemas.microsoft.com/office/drawing/2014/main" id="{DAFA05D5-5CA3-45A8-B818-18C83A6EB37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2" name="Line 2202">
          <a:extLst>
            <a:ext uri="{FF2B5EF4-FFF2-40B4-BE49-F238E27FC236}">
              <a16:creationId xmlns="" xmlns:a16="http://schemas.microsoft.com/office/drawing/2014/main" id="{2EAD5CF6-95A0-4620-A291-CEBB632D50D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3" name="Line 2203">
          <a:extLst>
            <a:ext uri="{FF2B5EF4-FFF2-40B4-BE49-F238E27FC236}">
              <a16:creationId xmlns="" xmlns:a16="http://schemas.microsoft.com/office/drawing/2014/main" id="{FE9810C0-826D-4FA5-B6B0-57023A442F1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4" name="Line 2204">
          <a:extLst>
            <a:ext uri="{FF2B5EF4-FFF2-40B4-BE49-F238E27FC236}">
              <a16:creationId xmlns="" xmlns:a16="http://schemas.microsoft.com/office/drawing/2014/main" id="{6EDF53F9-2252-4B1B-B148-A88F3E85E76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5" name="Line 2205">
          <a:extLst>
            <a:ext uri="{FF2B5EF4-FFF2-40B4-BE49-F238E27FC236}">
              <a16:creationId xmlns="" xmlns:a16="http://schemas.microsoft.com/office/drawing/2014/main" id="{AE44DCB8-2A94-49E3-808C-985FD2075FC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6" name="Line 2206">
          <a:extLst>
            <a:ext uri="{FF2B5EF4-FFF2-40B4-BE49-F238E27FC236}">
              <a16:creationId xmlns="" xmlns:a16="http://schemas.microsoft.com/office/drawing/2014/main" id="{5E45CB56-A9C7-45B7-8FF4-876AF844E98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7" name="Line 2207">
          <a:extLst>
            <a:ext uri="{FF2B5EF4-FFF2-40B4-BE49-F238E27FC236}">
              <a16:creationId xmlns="" xmlns:a16="http://schemas.microsoft.com/office/drawing/2014/main" id="{0682C2C6-C135-4C55-82E3-FAA55865253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8" name="Line 2208">
          <a:extLst>
            <a:ext uri="{FF2B5EF4-FFF2-40B4-BE49-F238E27FC236}">
              <a16:creationId xmlns="" xmlns:a16="http://schemas.microsoft.com/office/drawing/2014/main" id="{6FC09137-000A-4AF2-914A-982FD3D9888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9" name="Line 2209">
          <a:extLst>
            <a:ext uri="{FF2B5EF4-FFF2-40B4-BE49-F238E27FC236}">
              <a16:creationId xmlns="" xmlns:a16="http://schemas.microsoft.com/office/drawing/2014/main" id="{04FD279D-8F0C-472B-9392-87B6F5E104E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20" name="Line 2210">
          <a:extLst>
            <a:ext uri="{FF2B5EF4-FFF2-40B4-BE49-F238E27FC236}">
              <a16:creationId xmlns="" xmlns:a16="http://schemas.microsoft.com/office/drawing/2014/main" id="{C26D8CDF-FEC8-4544-849A-836EDD7AEA2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21" name="Line 2211">
          <a:extLst>
            <a:ext uri="{FF2B5EF4-FFF2-40B4-BE49-F238E27FC236}">
              <a16:creationId xmlns="" xmlns:a16="http://schemas.microsoft.com/office/drawing/2014/main" id="{8BFBEDFA-B8F4-4845-83ED-B9531965978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2" name="Line 1743">
          <a:extLst>
            <a:ext uri="{FF2B5EF4-FFF2-40B4-BE49-F238E27FC236}">
              <a16:creationId xmlns="" xmlns:a16="http://schemas.microsoft.com/office/drawing/2014/main" id="{ACC05AB0-48E7-414A-8C3D-C45D7AB1A8C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3" name="Line 1744">
          <a:extLst>
            <a:ext uri="{FF2B5EF4-FFF2-40B4-BE49-F238E27FC236}">
              <a16:creationId xmlns="" xmlns:a16="http://schemas.microsoft.com/office/drawing/2014/main" id="{41C7A536-B26A-46A1-A8F2-11A5715467A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4" name="Line 1745">
          <a:extLst>
            <a:ext uri="{FF2B5EF4-FFF2-40B4-BE49-F238E27FC236}">
              <a16:creationId xmlns="" xmlns:a16="http://schemas.microsoft.com/office/drawing/2014/main" id="{79978E13-0114-4490-8EDC-AD35B21BB0E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5" name="Line 1746">
          <a:extLst>
            <a:ext uri="{FF2B5EF4-FFF2-40B4-BE49-F238E27FC236}">
              <a16:creationId xmlns="" xmlns:a16="http://schemas.microsoft.com/office/drawing/2014/main" id="{C038C2DF-714D-4742-88D4-5535ACD9E71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6" name="Line 1747">
          <a:extLst>
            <a:ext uri="{FF2B5EF4-FFF2-40B4-BE49-F238E27FC236}">
              <a16:creationId xmlns="" xmlns:a16="http://schemas.microsoft.com/office/drawing/2014/main" id="{0D5B9208-D006-408B-818B-A379700E7B6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7" name="Line 1748">
          <a:extLst>
            <a:ext uri="{FF2B5EF4-FFF2-40B4-BE49-F238E27FC236}">
              <a16:creationId xmlns="" xmlns:a16="http://schemas.microsoft.com/office/drawing/2014/main" id="{F7954843-2EAB-42DC-BF84-2D447926D2D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8" name="Line 1749">
          <a:extLst>
            <a:ext uri="{FF2B5EF4-FFF2-40B4-BE49-F238E27FC236}">
              <a16:creationId xmlns="" xmlns:a16="http://schemas.microsoft.com/office/drawing/2014/main" id="{31A99B03-4F33-4A18-A505-C95A1353A28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29" name="Line 1750">
          <a:extLst>
            <a:ext uri="{FF2B5EF4-FFF2-40B4-BE49-F238E27FC236}">
              <a16:creationId xmlns="" xmlns:a16="http://schemas.microsoft.com/office/drawing/2014/main" id="{6A38B85F-F48B-45CA-86D6-7E73E53676D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0" name="Line 1751">
          <a:extLst>
            <a:ext uri="{FF2B5EF4-FFF2-40B4-BE49-F238E27FC236}">
              <a16:creationId xmlns="" xmlns:a16="http://schemas.microsoft.com/office/drawing/2014/main" id="{1C47D226-F5AE-4246-9CDC-AE7A07C2566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1" name="Line 1752">
          <a:extLst>
            <a:ext uri="{FF2B5EF4-FFF2-40B4-BE49-F238E27FC236}">
              <a16:creationId xmlns="" xmlns:a16="http://schemas.microsoft.com/office/drawing/2014/main" id="{770CDAA6-7346-481C-8124-E5C2D6D0E0C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2" name="Line 1753">
          <a:extLst>
            <a:ext uri="{FF2B5EF4-FFF2-40B4-BE49-F238E27FC236}">
              <a16:creationId xmlns="" xmlns:a16="http://schemas.microsoft.com/office/drawing/2014/main" id="{D203B0B0-3A23-4775-9118-451A4E59ABA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3" name="Line 1754">
          <a:extLst>
            <a:ext uri="{FF2B5EF4-FFF2-40B4-BE49-F238E27FC236}">
              <a16:creationId xmlns="" xmlns:a16="http://schemas.microsoft.com/office/drawing/2014/main" id="{2C75B182-174C-488C-AC66-A79C2CE5EAD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4" name="Line 1755">
          <a:extLst>
            <a:ext uri="{FF2B5EF4-FFF2-40B4-BE49-F238E27FC236}">
              <a16:creationId xmlns="" xmlns:a16="http://schemas.microsoft.com/office/drawing/2014/main" id="{40BB7942-3313-410F-BBD2-B3A83019A17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5" name="Line 1756">
          <a:extLst>
            <a:ext uri="{FF2B5EF4-FFF2-40B4-BE49-F238E27FC236}">
              <a16:creationId xmlns="" xmlns:a16="http://schemas.microsoft.com/office/drawing/2014/main" id="{B443BA4A-6C6B-4F5C-B4D5-EBE45912343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6" name="Line 1743">
          <a:extLst>
            <a:ext uri="{FF2B5EF4-FFF2-40B4-BE49-F238E27FC236}">
              <a16:creationId xmlns="" xmlns:a16="http://schemas.microsoft.com/office/drawing/2014/main" id="{02DB054D-F3E3-431F-83F3-2D03422D755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7" name="Line 1744">
          <a:extLst>
            <a:ext uri="{FF2B5EF4-FFF2-40B4-BE49-F238E27FC236}">
              <a16:creationId xmlns="" xmlns:a16="http://schemas.microsoft.com/office/drawing/2014/main" id="{4E58315D-2EE4-4205-A752-FCCBFBD57CE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8" name="Line 1745">
          <a:extLst>
            <a:ext uri="{FF2B5EF4-FFF2-40B4-BE49-F238E27FC236}">
              <a16:creationId xmlns="" xmlns:a16="http://schemas.microsoft.com/office/drawing/2014/main" id="{3D012BE1-90C4-44E8-876A-8B7A8FC6F68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39" name="Line 1746">
          <a:extLst>
            <a:ext uri="{FF2B5EF4-FFF2-40B4-BE49-F238E27FC236}">
              <a16:creationId xmlns="" xmlns:a16="http://schemas.microsoft.com/office/drawing/2014/main" id="{AD0AC94A-1272-4E61-8FF8-ADC0B3D8FAF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0" name="Line 1747">
          <a:extLst>
            <a:ext uri="{FF2B5EF4-FFF2-40B4-BE49-F238E27FC236}">
              <a16:creationId xmlns="" xmlns:a16="http://schemas.microsoft.com/office/drawing/2014/main" id="{CAABF9FC-5501-421A-86AC-37E62C3F8E5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1" name="Line 1748">
          <a:extLst>
            <a:ext uri="{FF2B5EF4-FFF2-40B4-BE49-F238E27FC236}">
              <a16:creationId xmlns="" xmlns:a16="http://schemas.microsoft.com/office/drawing/2014/main" id="{620553C1-B84D-4FEC-8AFF-3BB018F6E0D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2" name="Line 1749">
          <a:extLst>
            <a:ext uri="{FF2B5EF4-FFF2-40B4-BE49-F238E27FC236}">
              <a16:creationId xmlns="" xmlns:a16="http://schemas.microsoft.com/office/drawing/2014/main" id="{B220CB26-EDA9-4B86-BEB7-12AFDE45B79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3" name="Line 1750">
          <a:extLst>
            <a:ext uri="{FF2B5EF4-FFF2-40B4-BE49-F238E27FC236}">
              <a16:creationId xmlns="" xmlns:a16="http://schemas.microsoft.com/office/drawing/2014/main" id="{6CE993C9-1753-4818-878F-E475F693802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4" name="Line 1751">
          <a:extLst>
            <a:ext uri="{FF2B5EF4-FFF2-40B4-BE49-F238E27FC236}">
              <a16:creationId xmlns="" xmlns:a16="http://schemas.microsoft.com/office/drawing/2014/main" id="{D3634FA0-588D-4988-B5D7-E7E8BA4D23B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5" name="Line 1752">
          <a:extLst>
            <a:ext uri="{FF2B5EF4-FFF2-40B4-BE49-F238E27FC236}">
              <a16:creationId xmlns="" xmlns:a16="http://schemas.microsoft.com/office/drawing/2014/main" id="{53FBFBED-AFE1-4902-B498-A1D8A87AECF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6" name="Line 1753">
          <a:extLst>
            <a:ext uri="{FF2B5EF4-FFF2-40B4-BE49-F238E27FC236}">
              <a16:creationId xmlns="" xmlns:a16="http://schemas.microsoft.com/office/drawing/2014/main" id="{DE636C9F-CFBA-4DE3-8835-386BA967789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7" name="Line 1754">
          <a:extLst>
            <a:ext uri="{FF2B5EF4-FFF2-40B4-BE49-F238E27FC236}">
              <a16:creationId xmlns="" xmlns:a16="http://schemas.microsoft.com/office/drawing/2014/main" id="{35B8523D-FC67-415D-B582-6C7D20AEC75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8" name="Line 1755">
          <a:extLst>
            <a:ext uri="{FF2B5EF4-FFF2-40B4-BE49-F238E27FC236}">
              <a16:creationId xmlns="" xmlns:a16="http://schemas.microsoft.com/office/drawing/2014/main" id="{9C3B5380-C2A0-44D2-B027-869F82D5475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49" name="Line 1756">
          <a:extLst>
            <a:ext uri="{FF2B5EF4-FFF2-40B4-BE49-F238E27FC236}">
              <a16:creationId xmlns="" xmlns:a16="http://schemas.microsoft.com/office/drawing/2014/main" id="{4799F223-2A2A-4287-B045-E0930966EC1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0" name="Line 1743">
          <a:extLst>
            <a:ext uri="{FF2B5EF4-FFF2-40B4-BE49-F238E27FC236}">
              <a16:creationId xmlns="" xmlns:a16="http://schemas.microsoft.com/office/drawing/2014/main" id="{7B5D203B-E852-4BB2-9B52-A2C2559D713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1" name="Line 1744">
          <a:extLst>
            <a:ext uri="{FF2B5EF4-FFF2-40B4-BE49-F238E27FC236}">
              <a16:creationId xmlns="" xmlns:a16="http://schemas.microsoft.com/office/drawing/2014/main" id="{35D128F0-7B5C-4FDA-9479-D25F0713952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2" name="Line 1745">
          <a:extLst>
            <a:ext uri="{FF2B5EF4-FFF2-40B4-BE49-F238E27FC236}">
              <a16:creationId xmlns="" xmlns:a16="http://schemas.microsoft.com/office/drawing/2014/main" id="{B8C2BEB5-BE94-44A2-A544-68E1160D33A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3" name="Line 1746">
          <a:extLst>
            <a:ext uri="{FF2B5EF4-FFF2-40B4-BE49-F238E27FC236}">
              <a16:creationId xmlns="" xmlns:a16="http://schemas.microsoft.com/office/drawing/2014/main" id="{9AFFF4CD-5278-43C7-BA93-AD32AC2C5D6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4" name="Line 1747">
          <a:extLst>
            <a:ext uri="{FF2B5EF4-FFF2-40B4-BE49-F238E27FC236}">
              <a16:creationId xmlns="" xmlns:a16="http://schemas.microsoft.com/office/drawing/2014/main" id="{9270633F-4B48-45C2-9F83-C4F0E33DA13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5" name="Line 1748">
          <a:extLst>
            <a:ext uri="{FF2B5EF4-FFF2-40B4-BE49-F238E27FC236}">
              <a16:creationId xmlns="" xmlns:a16="http://schemas.microsoft.com/office/drawing/2014/main" id="{22AD5917-468C-4478-B9CF-0DA9C16CB4E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6" name="Line 1749">
          <a:extLst>
            <a:ext uri="{FF2B5EF4-FFF2-40B4-BE49-F238E27FC236}">
              <a16:creationId xmlns="" xmlns:a16="http://schemas.microsoft.com/office/drawing/2014/main" id="{9C39CF18-99B6-4ECA-9387-3E831B8D951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7" name="Line 1750">
          <a:extLst>
            <a:ext uri="{FF2B5EF4-FFF2-40B4-BE49-F238E27FC236}">
              <a16:creationId xmlns="" xmlns:a16="http://schemas.microsoft.com/office/drawing/2014/main" id="{4B8C047E-ACBB-4784-A89C-71B9901DE28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8" name="Line 1751">
          <a:extLst>
            <a:ext uri="{FF2B5EF4-FFF2-40B4-BE49-F238E27FC236}">
              <a16:creationId xmlns="" xmlns:a16="http://schemas.microsoft.com/office/drawing/2014/main" id="{8A9B29C1-1A1F-4851-8057-E5D455D7E00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59" name="Line 1752">
          <a:extLst>
            <a:ext uri="{FF2B5EF4-FFF2-40B4-BE49-F238E27FC236}">
              <a16:creationId xmlns="" xmlns:a16="http://schemas.microsoft.com/office/drawing/2014/main" id="{EDAB502D-CF96-4F7F-BDA0-B5307D44E68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0" name="Line 1753">
          <a:extLst>
            <a:ext uri="{FF2B5EF4-FFF2-40B4-BE49-F238E27FC236}">
              <a16:creationId xmlns="" xmlns:a16="http://schemas.microsoft.com/office/drawing/2014/main" id="{9C751922-FDC5-4CAA-8130-9A48BDB2BC3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1" name="Line 1754">
          <a:extLst>
            <a:ext uri="{FF2B5EF4-FFF2-40B4-BE49-F238E27FC236}">
              <a16:creationId xmlns="" xmlns:a16="http://schemas.microsoft.com/office/drawing/2014/main" id="{9FD68DE2-0980-41DF-A884-27EE0CB43F3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2" name="Line 1755">
          <a:extLst>
            <a:ext uri="{FF2B5EF4-FFF2-40B4-BE49-F238E27FC236}">
              <a16:creationId xmlns="" xmlns:a16="http://schemas.microsoft.com/office/drawing/2014/main" id="{133DF126-4984-4F05-B57E-5518081201E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3" name="Line 1756">
          <a:extLst>
            <a:ext uri="{FF2B5EF4-FFF2-40B4-BE49-F238E27FC236}">
              <a16:creationId xmlns="" xmlns:a16="http://schemas.microsoft.com/office/drawing/2014/main" id="{50041AA4-29A3-4F27-A99A-308E133365D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4" name="Line 1743">
          <a:extLst>
            <a:ext uri="{FF2B5EF4-FFF2-40B4-BE49-F238E27FC236}">
              <a16:creationId xmlns="" xmlns:a16="http://schemas.microsoft.com/office/drawing/2014/main" id="{3E464B11-8FF5-4172-B50C-5A00C347BC2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5" name="Line 1744">
          <a:extLst>
            <a:ext uri="{FF2B5EF4-FFF2-40B4-BE49-F238E27FC236}">
              <a16:creationId xmlns="" xmlns:a16="http://schemas.microsoft.com/office/drawing/2014/main" id="{FDC93C64-3EF1-42CE-800E-7FD8A3FC87F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6" name="Line 1745">
          <a:extLst>
            <a:ext uri="{FF2B5EF4-FFF2-40B4-BE49-F238E27FC236}">
              <a16:creationId xmlns="" xmlns:a16="http://schemas.microsoft.com/office/drawing/2014/main" id="{856D1C0E-D766-4F1C-AD01-F0046A64383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7" name="Line 1746">
          <a:extLst>
            <a:ext uri="{FF2B5EF4-FFF2-40B4-BE49-F238E27FC236}">
              <a16:creationId xmlns="" xmlns:a16="http://schemas.microsoft.com/office/drawing/2014/main" id="{F6FD985F-B601-4F73-B208-B2A8949F518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8" name="Line 1747">
          <a:extLst>
            <a:ext uri="{FF2B5EF4-FFF2-40B4-BE49-F238E27FC236}">
              <a16:creationId xmlns="" xmlns:a16="http://schemas.microsoft.com/office/drawing/2014/main" id="{36079AE5-D5A1-4157-A813-98B27753AFE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69" name="Line 1748">
          <a:extLst>
            <a:ext uri="{FF2B5EF4-FFF2-40B4-BE49-F238E27FC236}">
              <a16:creationId xmlns="" xmlns:a16="http://schemas.microsoft.com/office/drawing/2014/main" id="{561BAFBC-83D8-4E06-A86B-9DADC4CB5B1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0" name="Line 1749">
          <a:extLst>
            <a:ext uri="{FF2B5EF4-FFF2-40B4-BE49-F238E27FC236}">
              <a16:creationId xmlns="" xmlns:a16="http://schemas.microsoft.com/office/drawing/2014/main" id="{A7442F6B-0542-4269-8681-C6DDF907CA3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1" name="Line 1750">
          <a:extLst>
            <a:ext uri="{FF2B5EF4-FFF2-40B4-BE49-F238E27FC236}">
              <a16:creationId xmlns="" xmlns:a16="http://schemas.microsoft.com/office/drawing/2014/main" id="{D8A153FE-D2BC-4E93-AECA-11FCF6CA75C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2" name="Line 1751">
          <a:extLst>
            <a:ext uri="{FF2B5EF4-FFF2-40B4-BE49-F238E27FC236}">
              <a16:creationId xmlns="" xmlns:a16="http://schemas.microsoft.com/office/drawing/2014/main" id="{9B339AF7-0EC0-48B2-8648-187ABF35EEC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3" name="Line 1752">
          <a:extLst>
            <a:ext uri="{FF2B5EF4-FFF2-40B4-BE49-F238E27FC236}">
              <a16:creationId xmlns="" xmlns:a16="http://schemas.microsoft.com/office/drawing/2014/main" id="{1AF7D408-99EC-4151-82B7-BA46067B5D7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4" name="Line 1753">
          <a:extLst>
            <a:ext uri="{FF2B5EF4-FFF2-40B4-BE49-F238E27FC236}">
              <a16:creationId xmlns="" xmlns:a16="http://schemas.microsoft.com/office/drawing/2014/main" id="{17B9D1F8-3460-4140-AD5A-B2A4AAB80ED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5" name="Line 1754">
          <a:extLst>
            <a:ext uri="{FF2B5EF4-FFF2-40B4-BE49-F238E27FC236}">
              <a16:creationId xmlns="" xmlns:a16="http://schemas.microsoft.com/office/drawing/2014/main" id="{690CCFFE-D304-4B7B-8CA1-C435F4D3889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6" name="Line 1755">
          <a:extLst>
            <a:ext uri="{FF2B5EF4-FFF2-40B4-BE49-F238E27FC236}">
              <a16:creationId xmlns="" xmlns:a16="http://schemas.microsoft.com/office/drawing/2014/main" id="{82245181-499B-412D-9AE6-B54A3A495D6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7" name="Line 1756">
          <a:extLst>
            <a:ext uri="{FF2B5EF4-FFF2-40B4-BE49-F238E27FC236}">
              <a16:creationId xmlns="" xmlns:a16="http://schemas.microsoft.com/office/drawing/2014/main" id="{272107AE-3872-4B50-8F5E-39FF3D8C227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8" name="Line 1743">
          <a:extLst>
            <a:ext uri="{FF2B5EF4-FFF2-40B4-BE49-F238E27FC236}">
              <a16:creationId xmlns="" xmlns:a16="http://schemas.microsoft.com/office/drawing/2014/main" id="{CEAD3DCF-D995-4689-A3A3-4F7160EE7E5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79" name="Line 1744">
          <a:extLst>
            <a:ext uri="{FF2B5EF4-FFF2-40B4-BE49-F238E27FC236}">
              <a16:creationId xmlns="" xmlns:a16="http://schemas.microsoft.com/office/drawing/2014/main" id="{A2D792E5-B27D-40BB-9B67-8AFF0EE5634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0" name="Line 1745">
          <a:extLst>
            <a:ext uri="{FF2B5EF4-FFF2-40B4-BE49-F238E27FC236}">
              <a16:creationId xmlns="" xmlns:a16="http://schemas.microsoft.com/office/drawing/2014/main" id="{535FC2D8-5B96-4674-AF58-32538D3FD74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1" name="Line 1746">
          <a:extLst>
            <a:ext uri="{FF2B5EF4-FFF2-40B4-BE49-F238E27FC236}">
              <a16:creationId xmlns="" xmlns:a16="http://schemas.microsoft.com/office/drawing/2014/main" id="{9F48E6AD-D5CD-4697-8D2D-AA5B875E84D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2" name="Line 1747">
          <a:extLst>
            <a:ext uri="{FF2B5EF4-FFF2-40B4-BE49-F238E27FC236}">
              <a16:creationId xmlns="" xmlns:a16="http://schemas.microsoft.com/office/drawing/2014/main" id="{C47EB276-B8CA-450D-A25D-343A21C5F56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3" name="Line 1748">
          <a:extLst>
            <a:ext uri="{FF2B5EF4-FFF2-40B4-BE49-F238E27FC236}">
              <a16:creationId xmlns="" xmlns:a16="http://schemas.microsoft.com/office/drawing/2014/main" id="{B91E5F4F-4016-4A02-AB6F-11887BEB23E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4" name="Line 1749">
          <a:extLst>
            <a:ext uri="{FF2B5EF4-FFF2-40B4-BE49-F238E27FC236}">
              <a16:creationId xmlns="" xmlns:a16="http://schemas.microsoft.com/office/drawing/2014/main" id="{2D957198-1338-4566-9E71-8DA97F844FC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5" name="Line 1750">
          <a:extLst>
            <a:ext uri="{FF2B5EF4-FFF2-40B4-BE49-F238E27FC236}">
              <a16:creationId xmlns="" xmlns:a16="http://schemas.microsoft.com/office/drawing/2014/main" id="{9C155B33-190C-4CAF-A334-C01310D3F3C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6" name="Line 1751">
          <a:extLst>
            <a:ext uri="{FF2B5EF4-FFF2-40B4-BE49-F238E27FC236}">
              <a16:creationId xmlns="" xmlns:a16="http://schemas.microsoft.com/office/drawing/2014/main" id="{C51793DC-A1FD-4010-BD15-28C021DF90C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7" name="Line 1752">
          <a:extLst>
            <a:ext uri="{FF2B5EF4-FFF2-40B4-BE49-F238E27FC236}">
              <a16:creationId xmlns="" xmlns:a16="http://schemas.microsoft.com/office/drawing/2014/main" id="{5B7D4D1E-7A0C-4EE8-9C15-102832ACE63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8" name="Line 1753">
          <a:extLst>
            <a:ext uri="{FF2B5EF4-FFF2-40B4-BE49-F238E27FC236}">
              <a16:creationId xmlns="" xmlns:a16="http://schemas.microsoft.com/office/drawing/2014/main" id="{CCE83D89-4CDB-4CDB-84C1-AC58C572396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89" name="Line 1754">
          <a:extLst>
            <a:ext uri="{FF2B5EF4-FFF2-40B4-BE49-F238E27FC236}">
              <a16:creationId xmlns="" xmlns:a16="http://schemas.microsoft.com/office/drawing/2014/main" id="{5560787E-787F-4FC3-BBEA-9899861F2DE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90" name="Line 1755">
          <a:extLst>
            <a:ext uri="{FF2B5EF4-FFF2-40B4-BE49-F238E27FC236}">
              <a16:creationId xmlns="" xmlns:a16="http://schemas.microsoft.com/office/drawing/2014/main" id="{7981AE21-88CD-46FA-8B1F-67BE5518A2B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91" name="Line 1756">
          <a:extLst>
            <a:ext uri="{FF2B5EF4-FFF2-40B4-BE49-F238E27FC236}">
              <a16:creationId xmlns="" xmlns:a16="http://schemas.microsoft.com/office/drawing/2014/main" id="{51FD49A5-BF8A-4F50-ACAF-7F253269F8D8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2" name="Line 2086">
          <a:extLst>
            <a:ext uri="{FF2B5EF4-FFF2-40B4-BE49-F238E27FC236}">
              <a16:creationId xmlns="" xmlns:a16="http://schemas.microsoft.com/office/drawing/2014/main" id="{6A50E1AC-5E3A-4B85-9691-A90DB4B93EC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3" name="Line 2087">
          <a:extLst>
            <a:ext uri="{FF2B5EF4-FFF2-40B4-BE49-F238E27FC236}">
              <a16:creationId xmlns="" xmlns:a16="http://schemas.microsoft.com/office/drawing/2014/main" id="{63E72A7D-B772-4219-9AB8-8BBCEAD12EC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4" name="Line 2088">
          <a:extLst>
            <a:ext uri="{FF2B5EF4-FFF2-40B4-BE49-F238E27FC236}">
              <a16:creationId xmlns="" xmlns:a16="http://schemas.microsoft.com/office/drawing/2014/main" id="{F1281D2D-482F-4F17-8B0B-7E89A6A0CAD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5" name="Line 2089">
          <a:extLst>
            <a:ext uri="{FF2B5EF4-FFF2-40B4-BE49-F238E27FC236}">
              <a16:creationId xmlns="" xmlns:a16="http://schemas.microsoft.com/office/drawing/2014/main" id="{7D4218DF-E8AF-459F-96BA-52EDB063D1D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6" name="Line 2090">
          <a:extLst>
            <a:ext uri="{FF2B5EF4-FFF2-40B4-BE49-F238E27FC236}">
              <a16:creationId xmlns="" xmlns:a16="http://schemas.microsoft.com/office/drawing/2014/main" id="{58808B6E-3C51-4B4E-B296-5F2F28E0F2D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7" name="Line 2091">
          <a:extLst>
            <a:ext uri="{FF2B5EF4-FFF2-40B4-BE49-F238E27FC236}">
              <a16:creationId xmlns="" xmlns:a16="http://schemas.microsoft.com/office/drawing/2014/main" id="{3E5B9533-FB8A-4645-8E3F-FC6443ECC43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8" name="Line 2092">
          <a:extLst>
            <a:ext uri="{FF2B5EF4-FFF2-40B4-BE49-F238E27FC236}">
              <a16:creationId xmlns="" xmlns:a16="http://schemas.microsoft.com/office/drawing/2014/main" id="{193BF1C3-2181-4DD5-882F-B4526A5AB03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799" name="Line 2093">
          <a:extLst>
            <a:ext uri="{FF2B5EF4-FFF2-40B4-BE49-F238E27FC236}">
              <a16:creationId xmlns="" xmlns:a16="http://schemas.microsoft.com/office/drawing/2014/main" id="{A45110C2-B36C-4725-98BC-A9A9D8D190D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0" name="Line 2094">
          <a:extLst>
            <a:ext uri="{FF2B5EF4-FFF2-40B4-BE49-F238E27FC236}">
              <a16:creationId xmlns="" xmlns:a16="http://schemas.microsoft.com/office/drawing/2014/main" id="{3C33EA61-8E87-40E2-9B6B-80E45D32B51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1" name="Line 2095">
          <a:extLst>
            <a:ext uri="{FF2B5EF4-FFF2-40B4-BE49-F238E27FC236}">
              <a16:creationId xmlns="" xmlns:a16="http://schemas.microsoft.com/office/drawing/2014/main" id="{AA7208E7-4992-4476-95CE-1DBDAD603E4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2" name="Line 2096">
          <a:extLst>
            <a:ext uri="{FF2B5EF4-FFF2-40B4-BE49-F238E27FC236}">
              <a16:creationId xmlns="" xmlns:a16="http://schemas.microsoft.com/office/drawing/2014/main" id="{5E4D983A-D5C3-461A-A389-9580411E348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3" name="Line 2097">
          <a:extLst>
            <a:ext uri="{FF2B5EF4-FFF2-40B4-BE49-F238E27FC236}">
              <a16:creationId xmlns="" xmlns:a16="http://schemas.microsoft.com/office/drawing/2014/main" id="{87EEB71E-4BFE-4C80-A961-B1A0AF3F837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4" name="Line 2098">
          <a:extLst>
            <a:ext uri="{FF2B5EF4-FFF2-40B4-BE49-F238E27FC236}">
              <a16:creationId xmlns="" xmlns:a16="http://schemas.microsoft.com/office/drawing/2014/main" id="{B45C300B-7973-4F2E-B7E0-8091B55C164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5" name="Line 2099">
          <a:extLst>
            <a:ext uri="{FF2B5EF4-FFF2-40B4-BE49-F238E27FC236}">
              <a16:creationId xmlns="" xmlns:a16="http://schemas.microsoft.com/office/drawing/2014/main" id="{E5D9F8CD-7BBD-46F1-9BB1-7D66A4F5932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6" name="Line 1827">
          <a:extLst>
            <a:ext uri="{FF2B5EF4-FFF2-40B4-BE49-F238E27FC236}">
              <a16:creationId xmlns="" xmlns:a16="http://schemas.microsoft.com/office/drawing/2014/main" id="{BB247083-DFB6-41AF-9B0F-BC48074985F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7" name="Line 1828">
          <a:extLst>
            <a:ext uri="{FF2B5EF4-FFF2-40B4-BE49-F238E27FC236}">
              <a16:creationId xmlns="" xmlns:a16="http://schemas.microsoft.com/office/drawing/2014/main" id="{09A43AEC-B5E6-4BEE-A02D-AEEDFE7EEA9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8" name="Line 1829">
          <a:extLst>
            <a:ext uri="{FF2B5EF4-FFF2-40B4-BE49-F238E27FC236}">
              <a16:creationId xmlns="" xmlns:a16="http://schemas.microsoft.com/office/drawing/2014/main" id="{351BCE73-47CE-49B5-98D9-AF20ED036C8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09" name="Line 1830">
          <a:extLst>
            <a:ext uri="{FF2B5EF4-FFF2-40B4-BE49-F238E27FC236}">
              <a16:creationId xmlns="" xmlns:a16="http://schemas.microsoft.com/office/drawing/2014/main" id="{6BF45E39-204A-408C-862F-7BD67ED34FF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0" name="Line 1831">
          <a:extLst>
            <a:ext uri="{FF2B5EF4-FFF2-40B4-BE49-F238E27FC236}">
              <a16:creationId xmlns="" xmlns:a16="http://schemas.microsoft.com/office/drawing/2014/main" id="{1B9FDA09-C14B-4C47-9A27-257E395EDFE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1" name="Line 1832">
          <a:extLst>
            <a:ext uri="{FF2B5EF4-FFF2-40B4-BE49-F238E27FC236}">
              <a16:creationId xmlns="" xmlns:a16="http://schemas.microsoft.com/office/drawing/2014/main" id="{1EEC43DD-BD2B-4BAF-8E2D-BD18DA2EBC8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2" name="Line 1833">
          <a:extLst>
            <a:ext uri="{FF2B5EF4-FFF2-40B4-BE49-F238E27FC236}">
              <a16:creationId xmlns="" xmlns:a16="http://schemas.microsoft.com/office/drawing/2014/main" id="{DD034343-CA87-4583-8B74-F59E7E2AF7B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3" name="Line 1834">
          <a:extLst>
            <a:ext uri="{FF2B5EF4-FFF2-40B4-BE49-F238E27FC236}">
              <a16:creationId xmlns="" xmlns:a16="http://schemas.microsoft.com/office/drawing/2014/main" id="{69EDD361-33DD-4104-B782-420458C3871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4" name="Line 1835">
          <a:extLst>
            <a:ext uri="{FF2B5EF4-FFF2-40B4-BE49-F238E27FC236}">
              <a16:creationId xmlns="" xmlns:a16="http://schemas.microsoft.com/office/drawing/2014/main" id="{0C0AEE4E-DCAF-419F-8BFF-4EB2AFD9290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5" name="Line 1836">
          <a:extLst>
            <a:ext uri="{FF2B5EF4-FFF2-40B4-BE49-F238E27FC236}">
              <a16:creationId xmlns="" xmlns:a16="http://schemas.microsoft.com/office/drawing/2014/main" id="{5C3C5F6B-D139-4F11-A412-5C43850E2D2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6" name="Line 1837">
          <a:extLst>
            <a:ext uri="{FF2B5EF4-FFF2-40B4-BE49-F238E27FC236}">
              <a16:creationId xmlns="" xmlns:a16="http://schemas.microsoft.com/office/drawing/2014/main" id="{70246034-BD07-49E9-91E3-14EBC3B27C9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7" name="Line 1838">
          <a:extLst>
            <a:ext uri="{FF2B5EF4-FFF2-40B4-BE49-F238E27FC236}">
              <a16:creationId xmlns="" xmlns:a16="http://schemas.microsoft.com/office/drawing/2014/main" id="{80EF80FD-A5BA-4C64-932A-01DC1BBEF87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8" name="Line 1839">
          <a:extLst>
            <a:ext uri="{FF2B5EF4-FFF2-40B4-BE49-F238E27FC236}">
              <a16:creationId xmlns="" xmlns:a16="http://schemas.microsoft.com/office/drawing/2014/main" id="{94A0020B-F4B6-4AA3-8DD4-FEF8CD04FE5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19" name="Line 1840">
          <a:extLst>
            <a:ext uri="{FF2B5EF4-FFF2-40B4-BE49-F238E27FC236}">
              <a16:creationId xmlns="" xmlns:a16="http://schemas.microsoft.com/office/drawing/2014/main" id="{59CFDB37-764F-4FC2-9EC0-8DBDD951787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0" name="Line 1813">
          <a:extLst>
            <a:ext uri="{FF2B5EF4-FFF2-40B4-BE49-F238E27FC236}">
              <a16:creationId xmlns="" xmlns:a16="http://schemas.microsoft.com/office/drawing/2014/main" id="{C1306326-D983-49CE-AAF8-280CBF7D550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1" name="Line 1814">
          <a:extLst>
            <a:ext uri="{FF2B5EF4-FFF2-40B4-BE49-F238E27FC236}">
              <a16:creationId xmlns="" xmlns:a16="http://schemas.microsoft.com/office/drawing/2014/main" id="{1B73B96D-D3BE-4D81-B386-F8065458375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2" name="Line 1815">
          <a:extLst>
            <a:ext uri="{FF2B5EF4-FFF2-40B4-BE49-F238E27FC236}">
              <a16:creationId xmlns="" xmlns:a16="http://schemas.microsoft.com/office/drawing/2014/main" id="{9F028C78-A102-4C75-9711-87156E30A2B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3" name="Line 1816">
          <a:extLst>
            <a:ext uri="{FF2B5EF4-FFF2-40B4-BE49-F238E27FC236}">
              <a16:creationId xmlns="" xmlns:a16="http://schemas.microsoft.com/office/drawing/2014/main" id="{5010253B-2CAD-47E9-B39A-60879BCF990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4" name="Line 1817">
          <a:extLst>
            <a:ext uri="{FF2B5EF4-FFF2-40B4-BE49-F238E27FC236}">
              <a16:creationId xmlns="" xmlns:a16="http://schemas.microsoft.com/office/drawing/2014/main" id="{42913F52-6BF0-4C17-ACCB-F32B278A7BA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5" name="Line 1818">
          <a:extLst>
            <a:ext uri="{FF2B5EF4-FFF2-40B4-BE49-F238E27FC236}">
              <a16:creationId xmlns="" xmlns:a16="http://schemas.microsoft.com/office/drawing/2014/main" id="{05243DA7-416E-43CC-888C-72E7E0E3E23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6" name="Line 1819">
          <a:extLst>
            <a:ext uri="{FF2B5EF4-FFF2-40B4-BE49-F238E27FC236}">
              <a16:creationId xmlns="" xmlns:a16="http://schemas.microsoft.com/office/drawing/2014/main" id="{7607B7DC-1236-43B2-8736-84C067AD55D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7" name="Line 1820">
          <a:extLst>
            <a:ext uri="{FF2B5EF4-FFF2-40B4-BE49-F238E27FC236}">
              <a16:creationId xmlns="" xmlns:a16="http://schemas.microsoft.com/office/drawing/2014/main" id="{5BF8934E-092B-499F-8D5F-C7C9016D7DD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8" name="Line 1821">
          <a:extLst>
            <a:ext uri="{FF2B5EF4-FFF2-40B4-BE49-F238E27FC236}">
              <a16:creationId xmlns="" xmlns:a16="http://schemas.microsoft.com/office/drawing/2014/main" id="{590CACC4-71BF-4B69-9930-1601BEEA03D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29" name="Line 1822">
          <a:extLst>
            <a:ext uri="{FF2B5EF4-FFF2-40B4-BE49-F238E27FC236}">
              <a16:creationId xmlns="" xmlns:a16="http://schemas.microsoft.com/office/drawing/2014/main" id="{61F5963C-98F6-4A59-BA2D-C05152A7386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0" name="Line 1823">
          <a:extLst>
            <a:ext uri="{FF2B5EF4-FFF2-40B4-BE49-F238E27FC236}">
              <a16:creationId xmlns="" xmlns:a16="http://schemas.microsoft.com/office/drawing/2014/main" id="{B020FF72-4E54-448B-97B8-FA36D01B9C6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1" name="Line 1824">
          <a:extLst>
            <a:ext uri="{FF2B5EF4-FFF2-40B4-BE49-F238E27FC236}">
              <a16:creationId xmlns="" xmlns:a16="http://schemas.microsoft.com/office/drawing/2014/main" id="{F6BAEE2C-65D9-4209-A8B5-733D5B34565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2" name="Line 1825">
          <a:extLst>
            <a:ext uri="{FF2B5EF4-FFF2-40B4-BE49-F238E27FC236}">
              <a16:creationId xmlns="" xmlns:a16="http://schemas.microsoft.com/office/drawing/2014/main" id="{25C9863C-1C0A-4D24-9C27-0500B6423B9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3" name="Line 1826">
          <a:extLst>
            <a:ext uri="{FF2B5EF4-FFF2-40B4-BE49-F238E27FC236}">
              <a16:creationId xmlns="" xmlns:a16="http://schemas.microsoft.com/office/drawing/2014/main" id="{4A10B6D8-8AA2-4CF8-A109-41024B91E11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4" name="Line 2086">
          <a:extLst>
            <a:ext uri="{FF2B5EF4-FFF2-40B4-BE49-F238E27FC236}">
              <a16:creationId xmlns="" xmlns:a16="http://schemas.microsoft.com/office/drawing/2014/main" id="{B8E28A13-FE32-436A-B341-D4F98B3C203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5" name="Line 2087">
          <a:extLst>
            <a:ext uri="{FF2B5EF4-FFF2-40B4-BE49-F238E27FC236}">
              <a16:creationId xmlns="" xmlns:a16="http://schemas.microsoft.com/office/drawing/2014/main" id="{0C37417A-D191-42B0-917C-7499FFDED54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6" name="Line 2088">
          <a:extLst>
            <a:ext uri="{FF2B5EF4-FFF2-40B4-BE49-F238E27FC236}">
              <a16:creationId xmlns="" xmlns:a16="http://schemas.microsoft.com/office/drawing/2014/main" id="{CA60A88E-649C-4354-8F73-B9A82ABC3E9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7" name="Line 2089">
          <a:extLst>
            <a:ext uri="{FF2B5EF4-FFF2-40B4-BE49-F238E27FC236}">
              <a16:creationId xmlns="" xmlns:a16="http://schemas.microsoft.com/office/drawing/2014/main" id="{1FA6BBF1-61DF-415A-BB9E-153E4D65BB5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8" name="Line 2090">
          <a:extLst>
            <a:ext uri="{FF2B5EF4-FFF2-40B4-BE49-F238E27FC236}">
              <a16:creationId xmlns="" xmlns:a16="http://schemas.microsoft.com/office/drawing/2014/main" id="{70BEAEF1-98FD-445D-BE23-CE993E72108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39" name="Line 2091">
          <a:extLst>
            <a:ext uri="{FF2B5EF4-FFF2-40B4-BE49-F238E27FC236}">
              <a16:creationId xmlns="" xmlns:a16="http://schemas.microsoft.com/office/drawing/2014/main" id="{36485C9E-1797-46E7-9283-3C1B5E31FBA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0" name="Line 2092">
          <a:extLst>
            <a:ext uri="{FF2B5EF4-FFF2-40B4-BE49-F238E27FC236}">
              <a16:creationId xmlns="" xmlns:a16="http://schemas.microsoft.com/office/drawing/2014/main" id="{C2DE1682-6F85-4AE6-9496-B085180B6BD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1" name="Line 2093">
          <a:extLst>
            <a:ext uri="{FF2B5EF4-FFF2-40B4-BE49-F238E27FC236}">
              <a16:creationId xmlns="" xmlns:a16="http://schemas.microsoft.com/office/drawing/2014/main" id="{955B6BA3-7134-4515-A7C8-5CDA3F0CB74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2" name="Line 2094">
          <a:extLst>
            <a:ext uri="{FF2B5EF4-FFF2-40B4-BE49-F238E27FC236}">
              <a16:creationId xmlns="" xmlns:a16="http://schemas.microsoft.com/office/drawing/2014/main" id="{3429D947-8E0A-4CCC-82C3-77F120C10E0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3" name="Line 2095">
          <a:extLst>
            <a:ext uri="{FF2B5EF4-FFF2-40B4-BE49-F238E27FC236}">
              <a16:creationId xmlns="" xmlns:a16="http://schemas.microsoft.com/office/drawing/2014/main" id="{A32509C7-AEC5-41F1-BF87-CB6F337ADEF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4" name="Line 2096">
          <a:extLst>
            <a:ext uri="{FF2B5EF4-FFF2-40B4-BE49-F238E27FC236}">
              <a16:creationId xmlns="" xmlns:a16="http://schemas.microsoft.com/office/drawing/2014/main" id="{0DD1ECF0-DFB6-4CC0-986D-4DBAB1CAD5B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5" name="Line 2097">
          <a:extLst>
            <a:ext uri="{FF2B5EF4-FFF2-40B4-BE49-F238E27FC236}">
              <a16:creationId xmlns="" xmlns:a16="http://schemas.microsoft.com/office/drawing/2014/main" id="{BEF01BE2-765F-4C12-8D62-392DE03A7AD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6" name="Line 2098">
          <a:extLst>
            <a:ext uri="{FF2B5EF4-FFF2-40B4-BE49-F238E27FC236}">
              <a16:creationId xmlns="" xmlns:a16="http://schemas.microsoft.com/office/drawing/2014/main" id="{BFC54C11-2F6F-40F7-933E-D75FE72A15F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7" name="Line 2099">
          <a:extLst>
            <a:ext uri="{FF2B5EF4-FFF2-40B4-BE49-F238E27FC236}">
              <a16:creationId xmlns="" xmlns:a16="http://schemas.microsoft.com/office/drawing/2014/main" id="{A7354766-0894-47E0-97DB-E67316276D4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8" name="Line 1827">
          <a:extLst>
            <a:ext uri="{FF2B5EF4-FFF2-40B4-BE49-F238E27FC236}">
              <a16:creationId xmlns="" xmlns:a16="http://schemas.microsoft.com/office/drawing/2014/main" id="{6897913C-A81B-427D-AF82-293187C764C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49" name="Line 1828">
          <a:extLst>
            <a:ext uri="{FF2B5EF4-FFF2-40B4-BE49-F238E27FC236}">
              <a16:creationId xmlns="" xmlns:a16="http://schemas.microsoft.com/office/drawing/2014/main" id="{D447855D-3EF5-4D66-AB1F-8E12281495E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0" name="Line 1829">
          <a:extLst>
            <a:ext uri="{FF2B5EF4-FFF2-40B4-BE49-F238E27FC236}">
              <a16:creationId xmlns="" xmlns:a16="http://schemas.microsoft.com/office/drawing/2014/main" id="{94EC5264-6AF2-494A-88EC-30DE40352F4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1" name="Line 1830">
          <a:extLst>
            <a:ext uri="{FF2B5EF4-FFF2-40B4-BE49-F238E27FC236}">
              <a16:creationId xmlns="" xmlns:a16="http://schemas.microsoft.com/office/drawing/2014/main" id="{6EDC9FCF-614B-4986-B6FF-21D09AF05AB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2" name="Line 1831">
          <a:extLst>
            <a:ext uri="{FF2B5EF4-FFF2-40B4-BE49-F238E27FC236}">
              <a16:creationId xmlns="" xmlns:a16="http://schemas.microsoft.com/office/drawing/2014/main" id="{470A2123-2813-46F9-958A-9CCE2DB40C7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3" name="Line 1832">
          <a:extLst>
            <a:ext uri="{FF2B5EF4-FFF2-40B4-BE49-F238E27FC236}">
              <a16:creationId xmlns="" xmlns:a16="http://schemas.microsoft.com/office/drawing/2014/main" id="{1B20387E-344C-4ADE-9A0B-0E571817A1F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4" name="Line 1833">
          <a:extLst>
            <a:ext uri="{FF2B5EF4-FFF2-40B4-BE49-F238E27FC236}">
              <a16:creationId xmlns="" xmlns:a16="http://schemas.microsoft.com/office/drawing/2014/main" id="{26B97EBE-7338-43C9-9147-DB0007B60B6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5" name="Line 1834">
          <a:extLst>
            <a:ext uri="{FF2B5EF4-FFF2-40B4-BE49-F238E27FC236}">
              <a16:creationId xmlns="" xmlns:a16="http://schemas.microsoft.com/office/drawing/2014/main" id="{345C933A-352B-4EA1-8819-C2047521A4A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6" name="Line 1835">
          <a:extLst>
            <a:ext uri="{FF2B5EF4-FFF2-40B4-BE49-F238E27FC236}">
              <a16:creationId xmlns="" xmlns:a16="http://schemas.microsoft.com/office/drawing/2014/main" id="{CDAF2B54-468F-4295-9E62-D4CE09E20FC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7" name="Line 1836">
          <a:extLst>
            <a:ext uri="{FF2B5EF4-FFF2-40B4-BE49-F238E27FC236}">
              <a16:creationId xmlns="" xmlns:a16="http://schemas.microsoft.com/office/drawing/2014/main" id="{FB84BDC7-9042-41CD-9AEC-00FA07108F4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8" name="Line 1837">
          <a:extLst>
            <a:ext uri="{FF2B5EF4-FFF2-40B4-BE49-F238E27FC236}">
              <a16:creationId xmlns="" xmlns:a16="http://schemas.microsoft.com/office/drawing/2014/main" id="{274EF292-DABF-4961-B02F-7FD478B7BF4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59" name="Line 1838">
          <a:extLst>
            <a:ext uri="{FF2B5EF4-FFF2-40B4-BE49-F238E27FC236}">
              <a16:creationId xmlns="" xmlns:a16="http://schemas.microsoft.com/office/drawing/2014/main" id="{88E81BD0-8543-4D71-AD86-BC813C41B44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0" name="Line 1839">
          <a:extLst>
            <a:ext uri="{FF2B5EF4-FFF2-40B4-BE49-F238E27FC236}">
              <a16:creationId xmlns="" xmlns:a16="http://schemas.microsoft.com/office/drawing/2014/main" id="{04232F71-F546-4F85-B7A0-7DFBBCDF7AA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1" name="Line 1840">
          <a:extLst>
            <a:ext uri="{FF2B5EF4-FFF2-40B4-BE49-F238E27FC236}">
              <a16:creationId xmlns="" xmlns:a16="http://schemas.microsoft.com/office/drawing/2014/main" id="{141B1412-910F-4355-98CB-A1DB5E11853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2" name="Line 1813">
          <a:extLst>
            <a:ext uri="{FF2B5EF4-FFF2-40B4-BE49-F238E27FC236}">
              <a16:creationId xmlns="" xmlns:a16="http://schemas.microsoft.com/office/drawing/2014/main" id="{4CFD9DCA-7830-483A-A222-2FE901462C4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3" name="Line 1814">
          <a:extLst>
            <a:ext uri="{FF2B5EF4-FFF2-40B4-BE49-F238E27FC236}">
              <a16:creationId xmlns="" xmlns:a16="http://schemas.microsoft.com/office/drawing/2014/main" id="{B9107B36-6463-4669-B67E-5AA3C487BF4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4" name="Line 1815">
          <a:extLst>
            <a:ext uri="{FF2B5EF4-FFF2-40B4-BE49-F238E27FC236}">
              <a16:creationId xmlns="" xmlns:a16="http://schemas.microsoft.com/office/drawing/2014/main" id="{2152F2F0-CB4E-4D0C-9304-252A5AF1769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5" name="Line 1816">
          <a:extLst>
            <a:ext uri="{FF2B5EF4-FFF2-40B4-BE49-F238E27FC236}">
              <a16:creationId xmlns="" xmlns:a16="http://schemas.microsoft.com/office/drawing/2014/main" id="{CF702381-879D-4288-87DA-099403E43B1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6" name="Line 1817">
          <a:extLst>
            <a:ext uri="{FF2B5EF4-FFF2-40B4-BE49-F238E27FC236}">
              <a16:creationId xmlns="" xmlns:a16="http://schemas.microsoft.com/office/drawing/2014/main" id="{CF7D3338-9974-4353-935E-E6519DFBA0A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7" name="Line 1818">
          <a:extLst>
            <a:ext uri="{FF2B5EF4-FFF2-40B4-BE49-F238E27FC236}">
              <a16:creationId xmlns="" xmlns:a16="http://schemas.microsoft.com/office/drawing/2014/main" id="{E658D7BE-5BCC-4C29-9EA5-DABE4E7A3EC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8" name="Line 1819">
          <a:extLst>
            <a:ext uri="{FF2B5EF4-FFF2-40B4-BE49-F238E27FC236}">
              <a16:creationId xmlns="" xmlns:a16="http://schemas.microsoft.com/office/drawing/2014/main" id="{D4A1A37A-6BEC-466E-8D68-51626040B15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69" name="Line 1820">
          <a:extLst>
            <a:ext uri="{FF2B5EF4-FFF2-40B4-BE49-F238E27FC236}">
              <a16:creationId xmlns="" xmlns:a16="http://schemas.microsoft.com/office/drawing/2014/main" id="{0DC4A38F-5F14-41E6-BB6A-4481C166E62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0" name="Line 1821">
          <a:extLst>
            <a:ext uri="{FF2B5EF4-FFF2-40B4-BE49-F238E27FC236}">
              <a16:creationId xmlns="" xmlns:a16="http://schemas.microsoft.com/office/drawing/2014/main" id="{EC373AE3-DA2A-4DC1-9FFE-7CA015E3AF1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1" name="Line 1822">
          <a:extLst>
            <a:ext uri="{FF2B5EF4-FFF2-40B4-BE49-F238E27FC236}">
              <a16:creationId xmlns="" xmlns:a16="http://schemas.microsoft.com/office/drawing/2014/main" id="{68D17478-FFEE-452D-9B32-4208F8DC8BD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2" name="Line 1823">
          <a:extLst>
            <a:ext uri="{FF2B5EF4-FFF2-40B4-BE49-F238E27FC236}">
              <a16:creationId xmlns="" xmlns:a16="http://schemas.microsoft.com/office/drawing/2014/main" id="{FF84155D-3EDB-4B1A-B437-DFCD589B039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3" name="Line 1824">
          <a:extLst>
            <a:ext uri="{FF2B5EF4-FFF2-40B4-BE49-F238E27FC236}">
              <a16:creationId xmlns="" xmlns:a16="http://schemas.microsoft.com/office/drawing/2014/main" id="{6600485C-8BDC-4C04-9C8B-5A782DFC61A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4" name="Line 1825">
          <a:extLst>
            <a:ext uri="{FF2B5EF4-FFF2-40B4-BE49-F238E27FC236}">
              <a16:creationId xmlns="" xmlns:a16="http://schemas.microsoft.com/office/drawing/2014/main" id="{3E4ABF6F-29ED-41B1-920D-70BBBF3817F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4875" name="Line 1826">
          <a:extLst>
            <a:ext uri="{FF2B5EF4-FFF2-40B4-BE49-F238E27FC236}">
              <a16:creationId xmlns="" xmlns:a16="http://schemas.microsoft.com/office/drawing/2014/main" id="{52FD9185-8AE8-4AB6-BD0B-996C3D6677C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76" name="Line 2086">
          <a:extLst>
            <a:ext uri="{FF2B5EF4-FFF2-40B4-BE49-F238E27FC236}">
              <a16:creationId xmlns="" xmlns:a16="http://schemas.microsoft.com/office/drawing/2014/main" id="{48E010C1-B2D2-4D3F-980D-2314D960D33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77" name="Line 2087">
          <a:extLst>
            <a:ext uri="{FF2B5EF4-FFF2-40B4-BE49-F238E27FC236}">
              <a16:creationId xmlns="" xmlns:a16="http://schemas.microsoft.com/office/drawing/2014/main" id="{95D082A0-F4E6-4C47-B55A-8A473A28711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78" name="Line 2088">
          <a:extLst>
            <a:ext uri="{FF2B5EF4-FFF2-40B4-BE49-F238E27FC236}">
              <a16:creationId xmlns="" xmlns:a16="http://schemas.microsoft.com/office/drawing/2014/main" id="{B9BF8090-BF01-4FD6-9D37-2DBA11A5C61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79" name="Line 2089">
          <a:extLst>
            <a:ext uri="{FF2B5EF4-FFF2-40B4-BE49-F238E27FC236}">
              <a16:creationId xmlns="" xmlns:a16="http://schemas.microsoft.com/office/drawing/2014/main" id="{38B329A3-2AE7-4BEA-A6BC-74D817EFF82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0" name="Line 2090">
          <a:extLst>
            <a:ext uri="{FF2B5EF4-FFF2-40B4-BE49-F238E27FC236}">
              <a16:creationId xmlns="" xmlns:a16="http://schemas.microsoft.com/office/drawing/2014/main" id="{56C7864D-8C2F-4860-8A10-D208DA3DCF8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1" name="Line 2091">
          <a:extLst>
            <a:ext uri="{FF2B5EF4-FFF2-40B4-BE49-F238E27FC236}">
              <a16:creationId xmlns="" xmlns:a16="http://schemas.microsoft.com/office/drawing/2014/main" id="{45748F33-316F-4EEC-8ECB-C0558D1AD3C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2" name="Line 2092">
          <a:extLst>
            <a:ext uri="{FF2B5EF4-FFF2-40B4-BE49-F238E27FC236}">
              <a16:creationId xmlns="" xmlns:a16="http://schemas.microsoft.com/office/drawing/2014/main" id="{C0B81CEE-773F-4D69-AE41-82960367B38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3" name="Line 2093">
          <a:extLst>
            <a:ext uri="{FF2B5EF4-FFF2-40B4-BE49-F238E27FC236}">
              <a16:creationId xmlns="" xmlns:a16="http://schemas.microsoft.com/office/drawing/2014/main" id="{044DFEF4-7423-40C2-8388-A651D805DBF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4" name="Line 2094">
          <a:extLst>
            <a:ext uri="{FF2B5EF4-FFF2-40B4-BE49-F238E27FC236}">
              <a16:creationId xmlns="" xmlns:a16="http://schemas.microsoft.com/office/drawing/2014/main" id="{77107ED0-E63D-4BB6-B038-8CD6D1C85D8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5" name="Line 2095">
          <a:extLst>
            <a:ext uri="{FF2B5EF4-FFF2-40B4-BE49-F238E27FC236}">
              <a16:creationId xmlns="" xmlns:a16="http://schemas.microsoft.com/office/drawing/2014/main" id="{B001AA67-6C84-4B1D-BBBF-2C8FF6C209A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6" name="Line 2096">
          <a:extLst>
            <a:ext uri="{FF2B5EF4-FFF2-40B4-BE49-F238E27FC236}">
              <a16:creationId xmlns="" xmlns:a16="http://schemas.microsoft.com/office/drawing/2014/main" id="{B0200300-A720-4CE0-8054-173EFCE1DC1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7" name="Line 2097">
          <a:extLst>
            <a:ext uri="{FF2B5EF4-FFF2-40B4-BE49-F238E27FC236}">
              <a16:creationId xmlns="" xmlns:a16="http://schemas.microsoft.com/office/drawing/2014/main" id="{06C3F98A-BFD6-4098-9F0E-5B2359D869B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8" name="Line 2098">
          <a:extLst>
            <a:ext uri="{FF2B5EF4-FFF2-40B4-BE49-F238E27FC236}">
              <a16:creationId xmlns="" xmlns:a16="http://schemas.microsoft.com/office/drawing/2014/main" id="{4322FCBF-76FC-4A51-B5F3-326CD450085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89" name="Line 2099">
          <a:extLst>
            <a:ext uri="{FF2B5EF4-FFF2-40B4-BE49-F238E27FC236}">
              <a16:creationId xmlns="" xmlns:a16="http://schemas.microsoft.com/office/drawing/2014/main" id="{237C2D8D-11A4-455E-9505-4E61FE32EF5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0" name="Line 1827">
          <a:extLst>
            <a:ext uri="{FF2B5EF4-FFF2-40B4-BE49-F238E27FC236}">
              <a16:creationId xmlns="" xmlns:a16="http://schemas.microsoft.com/office/drawing/2014/main" id="{3FB5867C-C1F5-43F2-B1C1-95C5A8945CD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1" name="Line 1828">
          <a:extLst>
            <a:ext uri="{FF2B5EF4-FFF2-40B4-BE49-F238E27FC236}">
              <a16:creationId xmlns="" xmlns:a16="http://schemas.microsoft.com/office/drawing/2014/main" id="{22ED0CD6-6719-4CB7-A0A0-B9996295E94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2" name="Line 1829">
          <a:extLst>
            <a:ext uri="{FF2B5EF4-FFF2-40B4-BE49-F238E27FC236}">
              <a16:creationId xmlns="" xmlns:a16="http://schemas.microsoft.com/office/drawing/2014/main" id="{40AECCEC-64A1-4EBD-90BC-DBDFF0860D6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3" name="Line 1830">
          <a:extLst>
            <a:ext uri="{FF2B5EF4-FFF2-40B4-BE49-F238E27FC236}">
              <a16:creationId xmlns="" xmlns:a16="http://schemas.microsoft.com/office/drawing/2014/main" id="{9129C852-1807-4074-ADBD-4551D8FAB57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4" name="Line 1831">
          <a:extLst>
            <a:ext uri="{FF2B5EF4-FFF2-40B4-BE49-F238E27FC236}">
              <a16:creationId xmlns="" xmlns:a16="http://schemas.microsoft.com/office/drawing/2014/main" id="{BCB419D1-5CFE-4CD1-80E5-E569BC455DD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5" name="Line 1832">
          <a:extLst>
            <a:ext uri="{FF2B5EF4-FFF2-40B4-BE49-F238E27FC236}">
              <a16:creationId xmlns="" xmlns:a16="http://schemas.microsoft.com/office/drawing/2014/main" id="{19DF37D9-1E66-4074-8F09-CF4F5254179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6" name="Line 1833">
          <a:extLst>
            <a:ext uri="{FF2B5EF4-FFF2-40B4-BE49-F238E27FC236}">
              <a16:creationId xmlns="" xmlns:a16="http://schemas.microsoft.com/office/drawing/2014/main" id="{B79B7849-77D2-4ECF-8148-EC013B62112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7" name="Line 1834">
          <a:extLst>
            <a:ext uri="{FF2B5EF4-FFF2-40B4-BE49-F238E27FC236}">
              <a16:creationId xmlns="" xmlns:a16="http://schemas.microsoft.com/office/drawing/2014/main" id="{049DA8A1-AC1B-4639-A21D-9D0F38A08F7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8" name="Line 1835">
          <a:extLst>
            <a:ext uri="{FF2B5EF4-FFF2-40B4-BE49-F238E27FC236}">
              <a16:creationId xmlns="" xmlns:a16="http://schemas.microsoft.com/office/drawing/2014/main" id="{F1B379AB-0830-42EA-BABE-014DC54FF3B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899" name="Line 1836">
          <a:extLst>
            <a:ext uri="{FF2B5EF4-FFF2-40B4-BE49-F238E27FC236}">
              <a16:creationId xmlns="" xmlns:a16="http://schemas.microsoft.com/office/drawing/2014/main" id="{6025498A-9989-4811-AE73-4D19683B93A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0" name="Line 1837">
          <a:extLst>
            <a:ext uri="{FF2B5EF4-FFF2-40B4-BE49-F238E27FC236}">
              <a16:creationId xmlns="" xmlns:a16="http://schemas.microsoft.com/office/drawing/2014/main" id="{449A932C-614D-4DD7-9D50-D9ABBF80FB6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1" name="Line 1838">
          <a:extLst>
            <a:ext uri="{FF2B5EF4-FFF2-40B4-BE49-F238E27FC236}">
              <a16:creationId xmlns="" xmlns:a16="http://schemas.microsoft.com/office/drawing/2014/main" id="{2D7EA6E6-0E96-47FC-BDEE-D92F8243917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2" name="Line 1839">
          <a:extLst>
            <a:ext uri="{FF2B5EF4-FFF2-40B4-BE49-F238E27FC236}">
              <a16:creationId xmlns="" xmlns:a16="http://schemas.microsoft.com/office/drawing/2014/main" id="{E5587F60-0109-4693-906B-5FFB972B96F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3" name="Line 1840">
          <a:extLst>
            <a:ext uri="{FF2B5EF4-FFF2-40B4-BE49-F238E27FC236}">
              <a16:creationId xmlns="" xmlns:a16="http://schemas.microsoft.com/office/drawing/2014/main" id="{5CFB06FD-9AB2-4ACE-A0A2-6C1F7181038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4" name="Line 1813">
          <a:extLst>
            <a:ext uri="{FF2B5EF4-FFF2-40B4-BE49-F238E27FC236}">
              <a16:creationId xmlns="" xmlns:a16="http://schemas.microsoft.com/office/drawing/2014/main" id="{2D3FB41E-0D6B-480E-9B5D-C85F9251D27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5" name="Line 1814">
          <a:extLst>
            <a:ext uri="{FF2B5EF4-FFF2-40B4-BE49-F238E27FC236}">
              <a16:creationId xmlns="" xmlns:a16="http://schemas.microsoft.com/office/drawing/2014/main" id="{32098077-67D1-42C3-B09E-DE1B0982CDB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6" name="Line 1815">
          <a:extLst>
            <a:ext uri="{FF2B5EF4-FFF2-40B4-BE49-F238E27FC236}">
              <a16:creationId xmlns="" xmlns:a16="http://schemas.microsoft.com/office/drawing/2014/main" id="{926190AF-B0E4-4BD5-B2C2-4A319058DED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7" name="Line 1816">
          <a:extLst>
            <a:ext uri="{FF2B5EF4-FFF2-40B4-BE49-F238E27FC236}">
              <a16:creationId xmlns="" xmlns:a16="http://schemas.microsoft.com/office/drawing/2014/main" id="{A4CCBA78-3CBA-4FD0-88D1-F84EC63A2EF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8" name="Line 1817">
          <a:extLst>
            <a:ext uri="{FF2B5EF4-FFF2-40B4-BE49-F238E27FC236}">
              <a16:creationId xmlns="" xmlns:a16="http://schemas.microsoft.com/office/drawing/2014/main" id="{08D088AB-9D0A-49B9-B4D6-77E89C8F941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09" name="Line 1818">
          <a:extLst>
            <a:ext uri="{FF2B5EF4-FFF2-40B4-BE49-F238E27FC236}">
              <a16:creationId xmlns="" xmlns:a16="http://schemas.microsoft.com/office/drawing/2014/main" id="{655EC1EF-4C2F-4E4B-A1C4-BB80769FC59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0" name="Line 1819">
          <a:extLst>
            <a:ext uri="{FF2B5EF4-FFF2-40B4-BE49-F238E27FC236}">
              <a16:creationId xmlns="" xmlns:a16="http://schemas.microsoft.com/office/drawing/2014/main" id="{5CBD0354-AF1D-404B-9D96-1FB5C2C7772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1" name="Line 1820">
          <a:extLst>
            <a:ext uri="{FF2B5EF4-FFF2-40B4-BE49-F238E27FC236}">
              <a16:creationId xmlns="" xmlns:a16="http://schemas.microsoft.com/office/drawing/2014/main" id="{460BD334-FACD-450D-AB73-C59B464645DD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2" name="Line 1821">
          <a:extLst>
            <a:ext uri="{FF2B5EF4-FFF2-40B4-BE49-F238E27FC236}">
              <a16:creationId xmlns="" xmlns:a16="http://schemas.microsoft.com/office/drawing/2014/main" id="{BC022397-B15D-4CD1-B421-C8FDD630F65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3" name="Line 1822">
          <a:extLst>
            <a:ext uri="{FF2B5EF4-FFF2-40B4-BE49-F238E27FC236}">
              <a16:creationId xmlns="" xmlns:a16="http://schemas.microsoft.com/office/drawing/2014/main" id="{B1179421-3E8E-47CB-BD50-15FDDB0BE74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4" name="Line 1823">
          <a:extLst>
            <a:ext uri="{FF2B5EF4-FFF2-40B4-BE49-F238E27FC236}">
              <a16:creationId xmlns="" xmlns:a16="http://schemas.microsoft.com/office/drawing/2014/main" id="{50E1DE95-EFFF-4926-AABC-3064A46D6EC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5" name="Line 1824">
          <a:extLst>
            <a:ext uri="{FF2B5EF4-FFF2-40B4-BE49-F238E27FC236}">
              <a16:creationId xmlns="" xmlns:a16="http://schemas.microsoft.com/office/drawing/2014/main" id="{65CDDFCE-69E1-4731-A870-4AF040B361B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6" name="Line 1825">
          <a:extLst>
            <a:ext uri="{FF2B5EF4-FFF2-40B4-BE49-F238E27FC236}">
              <a16:creationId xmlns="" xmlns:a16="http://schemas.microsoft.com/office/drawing/2014/main" id="{59DBE8FE-4FFA-4FC0-BBA4-870176268B7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7" name="Line 1826">
          <a:extLst>
            <a:ext uri="{FF2B5EF4-FFF2-40B4-BE49-F238E27FC236}">
              <a16:creationId xmlns="" xmlns:a16="http://schemas.microsoft.com/office/drawing/2014/main" id="{A342A7A4-8BDA-4458-8E25-DE2410C32C9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8" name="Line 2086">
          <a:extLst>
            <a:ext uri="{FF2B5EF4-FFF2-40B4-BE49-F238E27FC236}">
              <a16:creationId xmlns="" xmlns:a16="http://schemas.microsoft.com/office/drawing/2014/main" id="{DDB3EA19-AD03-4279-B55E-9C0BC0FFA54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19" name="Line 2087">
          <a:extLst>
            <a:ext uri="{FF2B5EF4-FFF2-40B4-BE49-F238E27FC236}">
              <a16:creationId xmlns="" xmlns:a16="http://schemas.microsoft.com/office/drawing/2014/main" id="{060809F1-6F45-4DF6-83F8-2ADA715836C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0" name="Line 2088">
          <a:extLst>
            <a:ext uri="{FF2B5EF4-FFF2-40B4-BE49-F238E27FC236}">
              <a16:creationId xmlns="" xmlns:a16="http://schemas.microsoft.com/office/drawing/2014/main" id="{7061AAB2-DAEC-48A8-9899-DA4750D307A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1" name="Line 2089">
          <a:extLst>
            <a:ext uri="{FF2B5EF4-FFF2-40B4-BE49-F238E27FC236}">
              <a16:creationId xmlns="" xmlns:a16="http://schemas.microsoft.com/office/drawing/2014/main" id="{BA38E320-98C8-4720-9CEE-A6386413A0B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2" name="Line 2090">
          <a:extLst>
            <a:ext uri="{FF2B5EF4-FFF2-40B4-BE49-F238E27FC236}">
              <a16:creationId xmlns="" xmlns:a16="http://schemas.microsoft.com/office/drawing/2014/main" id="{EB26D78C-7402-4BA3-99F1-E88BCB0C8B1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3" name="Line 2091">
          <a:extLst>
            <a:ext uri="{FF2B5EF4-FFF2-40B4-BE49-F238E27FC236}">
              <a16:creationId xmlns="" xmlns:a16="http://schemas.microsoft.com/office/drawing/2014/main" id="{6F832913-A9FD-4686-B164-934ABE3B216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4" name="Line 2092">
          <a:extLst>
            <a:ext uri="{FF2B5EF4-FFF2-40B4-BE49-F238E27FC236}">
              <a16:creationId xmlns="" xmlns:a16="http://schemas.microsoft.com/office/drawing/2014/main" id="{B61E413F-274E-45B3-B0CC-733D87A2795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5" name="Line 2093">
          <a:extLst>
            <a:ext uri="{FF2B5EF4-FFF2-40B4-BE49-F238E27FC236}">
              <a16:creationId xmlns="" xmlns:a16="http://schemas.microsoft.com/office/drawing/2014/main" id="{9DD273B3-014D-4C9B-A4D2-FFA2BBBA739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6" name="Line 2094">
          <a:extLst>
            <a:ext uri="{FF2B5EF4-FFF2-40B4-BE49-F238E27FC236}">
              <a16:creationId xmlns="" xmlns:a16="http://schemas.microsoft.com/office/drawing/2014/main" id="{F20ADFD2-A2B2-4154-968D-2FE46BD93A4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7" name="Line 2095">
          <a:extLst>
            <a:ext uri="{FF2B5EF4-FFF2-40B4-BE49-F238E27FC236}">
              <a16:creationId xmlns="" xmlns:a16="http://schemas.microsoft.com/office/drawing/2014/main" id="{F11D6434-314F-499F-840A-38E7C428122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8" name="Line 2096">
          <a:extLst>
            <a:ext uri="{FF2B5EF4-FFF2-40B4-BE49-F238E27FC236}">
              <a16:creationId xmlns="" xmlns:a16="http://schemas.microsoft.com/office/drawing/2014/main" id="{C49A7D93-9A85-4CA1-A070-C8D8596BADE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29" name="Line 2097">
          <a:extLst>
            <a:ext uri="{FF2B5EF4-FFF2-40B4-BE49-F238E27FC236}">
              <a16:creationId xmlns="" xmlns:a16="http://schemas.microsoft.com/office/drawing/2014/main" id="{11DF3871-EA50-4B84-87ED-F8586ECA3E4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0" name="Line 2098">
          <a:extLst>
            <a:ext uri="{FF2B5EF4-FFF2-40B4-BE49-F238E27FC236}">
              <a16:creationId xmlns="" xmlns:a16="http://schemas.microsoft.com/office/drawing/2014/main" id="{D15B94A1-A959-4576-A1C8-B0FCB47A2B6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1" name="Line 2099">
          <a:extLst>
            <a:ext uri="{FF2B5EF4-FFF2-40B4-BE49-F238E27FC236}">
              <a16:creationId xmlns="" xmlns:a16="http://schemas.microsoft.com/office/drawing/2014/main" id="{53F6666B-273F-4E3A-9AB3-C6042067A7F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2" name="Line 1827">
          <a:extLst>
            <a:ext uri="{FF2B5EF4-FFF2-40B4-BE49-F238E27FC236}">
              <a16:creationId xmlns="" xmlns:a16="http://schemas.microsoft.com/office/drawing/2014/main" id="{2CA25709-8889-45C8-8B6A-035229323B7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3" name="Line 1828">
          <a:extLst>
            <a:ext uri="{FF2B5EF4-FFF2-40B4-BE49-F238E27FC236}">
              <a16:creationId xmlns="" xmlns:a16="http://schemas.microsoft.com/office/drawing/2014/main" id="{4618F021-9236-4DC6-937F-F7799688BF3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4" name="Line 1829">
          <a:extLst>
            <a:ext uri="{FF2B5EF4-FFF2-40B4-BE49-F238E27FC236}">
              <a16:creationId xmlns="" xmlns:a16="http://schemas.microsoft.com/office/drawing/2014/main" id="{BE1132DD-D7B0-4A57-B786-B046C0FB715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5" name="Line 1830">
          <a:extLst>
            <a:ext uri="{FF2B5EF4-FFF2-40B4-BE49-F238E27FC236}">
              <a16:creationId xmlns="" xmlns:a16="http://schemas.microsoft.com/office/drawing/2014/main" id="{C94F5526-991A-4429-AE74-18E0648DF1F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6" name="Line 1831">
          <a:extLst>
            <a:ext uri="{FF2B5EF4-FFF2-40B4-BE49-F238E27FC236}">
              <a16:creationId xmlns="" xmlns:a16="http://schemas.microsoft.com/office/drawing/2014/main" id="{C11E7C81-9023-4B27-8FC3-DA5819B9ECC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7" name="Line 1832">
          <a:extLst>
            <a:ext uri="{FF2B5EF4-FFF2-40B4-BE49-F238E27FC236}">
              <a16:creationId xmlns="" xmlns:a16="http://schemas.microsoft.com/office/drawing/2014/main" id="{B7C42039-2CE0-4842-A1A0-1A83FCE5E14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8" name="Line 1833">
          <a:extLst>
            <a:ext uri="{FF2B5EF4-FFF2-40B4-BE49-F238E27FC236}">
              <a16:creationId xmlns="" xmlns:a16="http://schemas.microsoft.com/office/drawing/2014/main" id="{9EC80C8E-F7B4-4277-B9B2-5CEBDEA47ED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39" name="Line 1834">
          <a:extLst>
            <a:ext uri="{FF2B5EF4-FFF2-40B4-BE49-F238E27FC236}">
              <a16:creationId xmlns="" xmlns:a16="http://schemas.microsoft.com/office/drawing/2014/main" id="{081003ED-C472-4E32-88C9-6232B70DC92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0" name="Line 1835">
          <a:extLst>
            <a:ext uri="{FF2B5EF4-FFF2-40B4-BE49-F238E27FC236}">
              <a16:creationId xmlns="" xmlns:a16="http://schemas.microsoft.com/office/drawing/2014/main" id="{DD547841-DF59-44B6-9623-B780C4E0F4F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1" name="Line 1836">
          <a:extLst>
            <a:ext uri="{FF2B5EF4-FFF2-40B4-BE49-F238E27FC236}">
              <a16:creationId xmlns="" xmlns:a16="http://schemas.microsoft.com/office/drawing/2014/main" id="{9000EDC2-B51C-4CDF-A015-9233E09BD18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2" name="Line 1837">
          <a:extLst>
            <a:ext uri="{FF2B5EF4-FFF2-40B4-BE49-F238E27FC236}">
              <a16:creationId xmlns="" xmlns:a16="http://schemas.microsoft.com/office/drawing/2014/main" id="{ACA63028-A7E4-4AFC-BC4A-81DCC6A2596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3" name="Line 1838">
          <a:extLst>
            <a:ext uri="{FF2B5EF4-FFF2-40B4-BE49-F238E27FC236}">
              <a16:creationId xmlns="" xmlns:a16="http://schemas.microsoft.com/office/drawing/2014/main" id="{2E939423-B947-4249-B0B2-8E32016EAED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4" name="Line 1839">
          <a:extLst>
            <a:ext uri="{FF2B5EF4-FFF2-40B4-BE49-F238E27FC236}">
              <a16:creationId xmlns="" xmlns:a16="http://schemas.microsoft.com/office/drawing/2014/main" id="{146D81AB-E1C3-49C2-ADE5-3CB3FBE540B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5" name="Line 1840">
          <a:extLst>
            <a:ext uri="{FF2B5EF4-FFF2-40B4-BE49-F238E27FC236}">
              <a16:creationId xmlns="" xmlns:a16="http://schemas.microsoft.com/office/drawing/2014/main" id="{02C3EAF7-133E-4CDF-915C-BF50BE2FD87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6" name="Line 1813">
          <a:extLst>
            <a:ext uri="{FF2B5EF4-FFF2-40B4-BE49-F238E27FC236}">
              <a16:creationId xmlns="" xmlns:a16="http://schemas.microsoft.com/office/drawing/2014/main" id="{61878CD1-8CBE-49E8-AE40-95F27333996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7" name="Line 1814">
          <a:extLst>
            <a:ext uri="{FF2B5EF4-FFF2-40B4-BE49-F238E27FC236}">
              <a16:creationId xmlns="" xmlns:a16="http://schemas.microsoft.com/office/drawing/2014/main" id="{53795AA7-794D-4E38-A18D-1D11FF844D2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8" name="Line 1815">
          <a:extLst>
            <a:ext uri="{FF2B5EF4-FFF2-40B4-BE49-F238E27FC236}">
              <a16:creationId xmlns="" xmlns:a16="http://schemas.microsoft.com/office/drawing/2014/main" id="{4C10FFD8-35A7-460A-BD54-A178E8100F6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49" name="Line 1816">
          <a:extLst>
            <a:ext uri="{FF2B5EF4-FFF2-40B4-BE49-F238E27FC236}">
              <a16:creationId xmlns="" xmlns:a16="http://schemas.microsoft.com/office/drawing/2014/main" id="{4C1D9967-60BA-41E7-A5BD-FCB02DD264C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0" name="Line 1817">
          <a:extLst>
            <a:ext uri="{FF2B5EF4-FFF2-40B4-BE49-F238E27FC236}">
              <a16:creationId xmlns="" xmlns:a16="http://schemas.microsoft.com/office/drawing/2014/main" id="{21331DE2-DB41-4903-86E2-C00795B823F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1" name="Line 1818">
          <a:extLst>
            <a:ext uri="{FF2B5EF4-FFF2-40B4-BE49-F238E27FC236}">
              <a16:creationId xmlns="" xmlns:a16="http://schemas.microsoft.com/office/drawing/2014/main" id="{F5E5B5E9-8484-4821-97FD-87E074D2E0F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2" name="Line 1819">
          <a:extLst>
            <a:ext uri="{FF2B5EF4-FFF2-40B4-BE49-F238E27FC236}">
              <a16:creationId xmlns="" xmlns:a16="http://schemas.microsoft.com/office/drawing/2014/main" id="{9378B3C4-1879-4339-8959-60203E7244F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3" name="Line 1820">
          <a:extLst>
            <a:ext uri="{FF2B5EF4-FFF2-40B4-BE49-F238E27FC236}">
              <a16:creationId xmlns="" xmlns:a16="http://schemas.microsoft.com/office/drawing/2014/main" id="{2C424162-3BD3-418E-822B-2A8132314F9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4" name="Line 1821">
          <a:extLst>
            <a:ext uri="{FF2B5EF4-FFF2-40B4-BE49-F238E27FC236}">
              <a16:creationId xmlns="" xmlns:a16="http://schemas.microsoft.com/office/drawing/2014/main" id="{FEF97A41-542F-4E82-BE25-1744F338425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5" name="Line 1822">
          <a:extLst>
            <a:ext uri="{FF2B5EF4-FFF2-40B4-BE49-F238E27FC236}">
              <a16:creationId xmlns="" xmlns:a16="http://schemas.microsoft.com/office/drawing/2014/main" id="{BAADC4A3-6C04-47C2-A391-099512CCB53D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6" name="Line 1823">
          <a:extLst>
            <a:ext uri="{FF2B5EF4-FFF2-40B4-BE49-F238E27FC236}">
              <a16:creationId xmlns="" xmlns:a16="http://schemas.microsoft.com/office/drawing/2014/main" id="{23C11FEE-675D-4BB9-B9AF-AD7E09EE3C7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7" name="Line 1824">
          <a:extLst>
            <a:ext uri="{FF2B5EF4-FFF2-40B4-BE49-F238E27FC236}">
              <a16:creationId xmlns="" xmlns:a16="http://schemas.microsoft.com/office/drawing/2014/main" id="{7498D5CB-FA51-485A-BCF4-CD3E8A7DC31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8" name="Line 1825">
          <a:extLst>
            <a:ext uri="{FF2B5EF4-FFF2-40B4-BE49-F238E27FC236}">
              <a16:creationId xmlns="" xmlns:a16="http://schemas.microsoft.com/office/drawing/2014/main" id="{B5071140-B35C-42B5-9358-6FECD761C69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4959" name="Line 1826">
          <a:extLst>
            <a:ext uri="{FF2B5EF4-FFF2-40B4-BE49-F238E27FC236}">
              <a16:creationId xmlns="" xmlns:a16="http://schemas.microsoft.com/office/drawing/2014/main" id="{8A398711-7271-4A2E-93C0-E178D1F4BC7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0" name="Line 2086">
          <a:extLst>
            <a:ext uri="{FF2B5EF4-FFF2-40B4-BE49-F238E27FC236}">
              <a16:creationId xmlns="" xmlns:a16="http://schemas.microsoft.com/office/drawing/2014/main" id="{C67064C8-AD90-4C5A-BB0D-DF173DEEBCE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1" name="Line 2087">
          <a:extLst>
            <a:ext uri="{FF2B5EF4-FFF2-40B4-BE49-F238E27FC236}">
              <a16:creationId xmlns="" xmlns:a16="http://schemas.microsoft.com/office/drawing/2014/main" id="{29086CAF-A5A9-4F51-A19E-6B5A1813200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2" name="Line 2088">
          <a:extLst>
            <a:ext uri="{FF2B5EF4-FFF2-40B4-BE49-F238E27FC236}">
              <a16:creationId xmlns="" xmlns:a16="http://schemas.microsoft.com/office/drawing/2014/main" id="{5C71EBA5-6C5A-4F02-89E1-320D76F2234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3" name="Line 2089">
          <a:extLst>
            <a:ext uri="{FF2B5EF4-FFF2-40B4-BE49-F238E27FC236}">
              <a16:creationId xmlns="" xmlns:a16="http://schemas.microsoft.com/office/drawing/2014/main" id="{845CB40F-5DDF-4841-9521-9060C5B1E53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4" name="Line 2090">
          <a:extLst>
            <a:ext uri="{FF2B5EF4-FFF2-40B4-BE49-F238E27FC236}">
              <a16:creationId xmlns="" xmlns:a16="http://schemas.microsoft.com/office/drawing/2014/main" id="{D7186404-966E-45AC-9E4D-729BF973B37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5" name="Line 2091">
          <a:extLst>
            <a:ext uri="{FF2B5EF4-FFF2-40B4-BE49-F238E27FC236}">
              <a16:creationId xmlns="" xmlns:a16="http://schemas.microsoft.com/office/drawing/2014/main" id="{6AD015A3-6195-44BD-B762-72A1738DA29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6" name="Line 2092">
          <a:extLst>
            <a:ext uri="{FF2B5EF4-FFF2-40B4-BE49-F238E27FC236}">
              <a16:creationId xmlns="" xmlns:a16="http://schemas.microsoft.com/office/drawing/2014/main" id="{BD1DF145-6C14-4031-80CB-6050B87F338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7" name="Line 2093">
          <a:extLst>
            <a:ext uri="{FF2B5EF4-FFF2-40B4-BE49-F238E27FC236}">
              <a16:creationId xmlns="" xmlns:a16="http://schemas.microsoft.com/office/drawing/2014/main" id="{065ABCC1-C2F6-43B3-AC19-470FA7BBF2D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8" name="Line 2094">
          <a:extLst>
            <a:ext uri="{FF2B5EF4-FFF2-40B4-BE49-F238E27FC236}">
              <a16:creationId xmlns="" xmlns:a16="http://schemas.microsoft.com/office/drawing/2014/main" id="{D3F5D9D8-FC30-4105-B987-09BB4712623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69" name="Line 2095">
          <a:extLst>
            <a:ext uri="{FF2B5EF4-FFF2-40B4-BE49-F238E27FC236}">
              <a16:creationId xmlns="" xmlns:a16="http://schemas.microsoft.com/office/drawing/2014/main" id="{70E3A01F-DCB8-434A-9F8A-D1B96F16FD8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0" name="Line 2096">
          <a:extLst>
            <a:ext uri="{FF2B5EF4-FFF2-40B4-BE49-F238E27FC236}">
              <a16:creationId xmlns="" xmlns:a16="http://schemas.microsoft.com/office/drawing/2014/main" id="{2836FE7F-BACA-44F6-9063-3A9885525B1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1" name="Line 2097">
          <a:extLst>
            <a:ext uri="{FF2B5EF4-FFF2-40B4-BE49-F238E27FC236}">
              <a16:creationId xmlns="" xmlns:a16="http://schemas.microsoft.com/office/drawing/2014/main" id="{52A0BA2C-4201-4333-980C-1BC1A600384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2" name="Line 2098">
          <a:extLst>
            <a:ext uri="{FF2B5EF4-FFF2-40B4-BE49-F238E27FC236}">
              <a16:creationId xmlns="" xmlns:a16="http://schemas.microsoft.com/office/drawing/2014/main" id="{3449C48A-7DA0-48A4-808A-63F152DA3DC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3" name="Line 2099">
          <a:extLst>
            <a:ext uri="{FF2B5EF4-FFF2-40B4-BE49-F238E27FC236}">
              <a16:creationId xmlns="" xmlns:a16="http://schemas.microsoft.com/office/drawing/2014/main" id="{2B086A6C-44AE-47D5-9E05-E70D5405667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4" name="Line 1827">
          <a:extLst>
            <a:ext uri="{FF2B5EF4-FFF2-40B4-BE49-F238E27FC236}">
              <a16:creationId xmlns="" xmlns:a16="http://schemas.microsoft.com/office/drawing/2014/main" id="{A9004A49-5E1D-46DA-9A0F-29135F127A7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5" name="Line 1828">
          <a:extLst>
            <a:ext uri="{FF2B5EF4-FFF2-40B4-BE49-F238E27FC236}">
              <a16:creationId xmlns="" xmlns:a16="http://schemas.microsoft.com/office/drawing/2014/main" id="{97488A7B-A2B6-4069-AF35-95D06BD18DB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6" name="Line 1829">
          <a:extLst>
            <a:ext uri="{FF2B5EF4-FFF2-40B4-BE49-F238E27FC236}">
              <a16:creationId xmlns="" xmlns:a16="http://schemas.microsoft.com/office/drawing/2014/main" id="{51370F35-4B3F-4515-B08B-CE0729325A4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7" name="Line 1830">
          <a:extLst>
            <a:ext uri="{FF2B5EF4-FFF2-40B4-BE49-F238E27FC236}">
              <a16:creationId xmlns="" xmlns:a16="http://schemas.microsoft.com/office/drawing/2014/main" id="{E9A57239-460D-4D38-BB27-967BBDECE42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8" name="Line 1831">
          <a:extLst>
            <a:ext uri="{FF2B5EF4-FFF2-40B4-BE49-F238E27FC236}">
              <a16:creationId xmlns="" xmlns:a16="http://schemas.microsoft.com/office/drawing/2014/main" id="{E5D21BDF-5BED-4C87-93B1-586259EC463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79" name="Line 1832">
          <a:extLst>
            <a:ext uri="{FF2B5EF4-FFF2-40B4-BE49-F238E27FC236}">
              <a16:creationId xmlns="" xmlns:a16="http://schemas.microsoft.com/office/drawing/2014/main" id="{086BEC74-6ED1-46DE-8D8F-495D4DE2E43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0" name="Line 1833">
          <a:extLst>
            <a:ext uri="{FF2B5EF4-FFF2-40B4-BE49-F238E27FC236}">
              <a16:creationId xmlns="" xmlns:a16="http://schemas.microsoft.com/office/drawing/2014/main" id="{6586A088-03AF-4B22-9B18-19B7C755C1D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1" name="Line 1834">
          <a:extLst>
            <a:ext uri="{FF2B5EF4-FFF2-40B4-BE49-F238E27FC236}">
              <a16:creationId xmlns="" xmlns:a16="http://schemas.microsoft.com/office/drawing/2014/main" id="{AD26A508-EC63-46FC-942C-7F3F1DD13F0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2" name="Line 1835">
          <a:extLst>
            <a:ext uri="{FF2B5EF4-FFF2-40B4-BE49-F238E27FC236}">
              <a16:creationId xmlns="" xmlns:a16="http://schemas.microsoft.com/office/drawing/2014/main" id="{6089D755-C931-48D4-ACFA-55A16114DB8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3" name="Line 1836">
          <a:extLst>
            <a:ext uri="{FF2B5EF4-FFF2-40B4-BE49-F238E27FC236}">
              <a16:creationId xmlns="" xmlns:a16="http://schemas.microsoft.com/office/drawing/2014/main" id="{7563B337-15C9-4E5B-B2CF-7474813518A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4" name="Line 1837">
          <a:extLst>
            <a:ext uri="{FF2B5EF4-FFF2-40B4-BE49-F238E27FC236}">
              <a16:creationId xmlns="" xmlns:a16="http://schemas.microsoft.com/office/drawing/2014/main" id="{7C5B80F5-8B4A-4A92-A949-ABD446091D4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5" name="Line 1838">
          <a:extLst>
            <a:ext uri="{FF2B5EF4-FFF2-40B4-BE49-F238E27FC236}">
              <a16:creationId xmlns="" xmlns:a16="http://schemas.microsoft.com/office/drawing/2014/main" id="{891ADE37-38FA-4EA9-A299-F5A365D4168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6" name="Line 1839">
          <a:extLst>
            <a:ext uri="{FF2B5EF4-FFF2-40B4-BE49-F238E27FC236}">
              <a16:creationId xmlns="" xmlns:a16="http://schemas.microsoft.com/office/drawing/2014/main" id="{BDF147C6-8EBC-4AF7-B57B-7E27E5E1543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7" name="Line 1840">
          <a:extLst>
            <a:ext uri="{FF2B5EF4-FFF2-40B4-BE49-F238E27FC236}">
              <a16:creationId xmlns="" xmlns:a16="http://schemas.microsoft.com/office/drawing/2014/main" id="{E0129B99-C8EF-4A87-B020-B44A6D3B33F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8" name="Line 1813">
          <a:extLst>
            <a:ext uri="{FF2B5EF4-FFF2-40B4-BE49-F238E27FC236}">
              <a16:creationId xmlns="" xmlns:a16="http://schemas.microsoft.com/office/drawing/2014/main" id="{5589ED99-E50C-44FE-9F28-A82A4E8C036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89" name="Line 1814">
          <a:extLst>
            <a:ext uri="{FF2B5EF4-FFF2-40B4-BE49-F238E27FC236}">
              <a16:creationId xmlns="" xmlns:a16="http://schemas.microsoft.com/office/drawing/2014/main" id="{BA62B52D-41AE-4411-9FF0-755F9328057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0" name="Line 1815">
          <a:extLst>
            <a:ext uri="{FF2B5EF4-FFF2-40B4-BE49-F238E27FC236}">
              <a16:creationId xmlns="" xmlns:a16="http://schemas.microsoft.com/office/drawing/2014/main" id="{F37469C4-1DC9-422E-9DC7-03F48A2C6A4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1" name="Line 1816">
          <a:extLst>
            <a:ext uri="{FF2B5EF4-FFF2-40B4-BE49-F238E27FC236}">
              <a16:creationId xmlns="" xmlns:a16="http://schemas.microsoft.com/office/drawing/2014/main" id="{F48E6158-4943-41FE-AEA6-38F03A213AC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2" name="Line 1817">
          <a:extLst>
            <a:ext uri="{FF2B5EF4-FFF2-40B4-BE49-F238E27FC236}">
              <a16:creationId xmlns="" xmlns:a16="http://schemas.microsoft.com/office/drawing/2014/main" id="{5FC783CD-B8DF-466E-9563-F7E9D294F82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3" name="Line 1818">
          <a:extLst>
            <a:ext uri="{FF2B5EF4-FFF2-40B4-BE49-F238E27FC236}">
              <a16:creationId xmlns="" xmlns:a16="http://schemas.microsoft.com/office/drawing/2014/main" id="{9553E177-73F8-481B-9158-C2C8F5A0619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4" name="Line 1819">
          <a:extLst>
            <a:ext uri="{FF2B5EF4-FFF2-40B4-BE49-F238E27FC236}">
              <a16:creationId xmlns="" xmlns:a16="http://schemas.microsoft.com/office/drawing/2014/main" id="{7BF7ED86-A200-4782-B0B7-7C09493B02F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5" name="Line 1820">
          <a:extLst>
            <a:ext uri="{FF2B5EF4-FFF2-40B4-BE49-F238E27FC236}">
              <a16:creationId xmlns="" xmlns:a16="http://schemas.microsoft.com/office/drawing/2014/main" id="{10F327E0-3D2A-49AE-8682-A8B4CD2B63C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6" name="Line 1821">
          <a:extLst>
            <a:ext uri="{FF2B5EF4-FFF2-40B4-BE49-F238E27FC236}">
              <a16:creationId xmlns="" xmlns:a16="http://schemas.microsoft.com/office/drawing/2014/main" id="{6938E145-618D-4C54-81C7-98B512DBE86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7" name="Line 1822">
          <a:extLst>
            <a:ext uri="{FF2B5EF4-FFF2-40B4-BE49-F238E27FC236}">
              <a16:creationId xmlns="" xmlns:a16="http://schemas.microsoft.com/office/drawing/2014/main" id="{D25820B8-31FE-4575-9ECC-FF685A397FF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8" name="Line 1823">
          <a:extLst>
            <a:ext uri="{FF2B5EF4-FFF2-40B4-BE49-F238E27FC236}">
              <a16:creationId xmlns="" xmlns:a16="http://schemas.microsoft.com/office/drawing/2014/main" id="{B38FD570-5FC6-4B46-B9F9-1E099795E72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4999" name="Line 1824">
          <a:extLst>
            <a:ext uri="{FF2B5EF4-FFF2-40B4-BE49-F238E27FC236}">
              <a16:creationId xmlns="" xmlns:a16="http://schemas.microsoft.com/office/drawing/2014/main" id="{5FA6F8DC-85CA-4DF2-85D2-39DADD4E99C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0" name="Line 1825">
          <a:extLst>
            <a:ext uri="{FF2B5EF4-FFF2-40B4-BE49-F238E27FC236}">
              <a16:creationId xmlns="" xmlns:a16="http://schemas.microsoft.com/office/drawing/2014/main" id="{5F6B43C9-CE11-438C-A3ED-CACC46F1CB6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1" name="Line 1826">
          <a:extLst>
            <a:ext uri="{FF2B5EF4-FFF2-40B4-BE49-F238E27FC236}">
              <a16:creationId xmlns="" xmlns:a16="http://schemas.microsoft.com/office/drawing/2014/main" id="{06808BF3-ABC6-4C93-B464-5EB9029CC6B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2" name="Line 2086">
          <a:extLst>
            <a:ext uri="{FF2B5EF4-FFF2-40B4-BE49-F238E27FC236}">
              <a16:creationId xmlns="" xmlns:a16="http://schemas.microsoft.com/office/drawing/2014/main" id="{DDF14788-6172-4969-9D40-131BEE7A2C1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3" name="Line 2087">
          <a:extLst>
            <a:ext uri="{FF2B5EF4-FFF2-40B4-BE49-F238E27FC236}">
              <a16:creationId xmlns="" xmlns:a16="http://schemas.microsoft.com/office/drawing/2014/main" id="{7A1C3B68-447E-4BBA-AE47-8504E4E03BF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4" name="Line 2088">
          <a:extLst>
            <a:ext uri="{FF2B5EF4-FFF2-40B4-BE49-F238E27FC236}">
              <a16:creationId xmlns="" xmlns:a16="http://schemas.microsoft.com/office/drawing/2014/main" id="{0D6FD4BB-A3D8-452A-8F98-E9BA41AF1CB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5" name="Line 2089">
          <a:extLst>
            <a:ext uri="{FF2B5EF4-FFF2-40B4-BE49-F238E27FC236}">
              <a16:creationId xmlns="" xmlns:a16="http://schemas.microsoft.com/office/drawing/2014/main" id="{CD562435-9E8E-4940-9410-3B9A5EE8B6D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6" name="Line 2090">
          <a:extLst>
            <a:ext uri="{FF2B5EF4-FFF2-40B4-BE49-F238E27FC236}">
              <a16:creationId xmlns="" xmlns:a16="http://schemas.microsoft.com/office/drawing/2014/main" id="{6425A72C-BB25-44B0-A22F-EE9474A4EDC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7" name="Line 2091">
          <a:extLst>
            <a:ext uri="{FF2B5EF4-FFF2-40B4-BE49-F238E27FC236}">
              <a16:creationId xmlns="" xmlns:a16="http://schemas.microsoft.com/office/drawing/2014/main" id="{3A8449A5-3316-4735-A753-6A559CF07D5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8" name="Line 2092">
          <a:extLst>
            <a:ext uri="{FF2B5EF4-FFF2-40B4-BE49-F238E27FC236}">
              <a16:creationId xmlns="" xmlns:a16="http://schemas.microsoft.com/office/drawing/2014/main" id="{98646C5E-BAFD-49E6-AC35-B462DC19B2C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09" name="Line 2093">
          <a:extLst>
            <a:ext uri="{FF2B5EF4-FFF2-40B4-BE49-F238E27FC236}">
              <a16:creationId xmlns="" xmlns:a16="http://schemas.microsoft.com/office/drawing/2014/main" id="{9306B784-29F2-444A-B569-EE7547BC59D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0" name="Line 2094">
          <a:extLst>
            <a:ext uri="{FF2B5EF4-FFF2-40B4-BE49-F238E27FC236}">
              <a16:creationId xmlns="" xmlns:a16="http://schemas.microsoft.com/office/drawing/2014/main" id="{26922DB4-28BE-4FA0-B14B-ED2E1167EA5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1" name="Line 2095">
          <a:extLst>
            <a:ext uri="{FF2B5EF4-FFF2-40B4-BE49-F238E27FC236}">
              <a16:creationId xmlns="" xmlns:a16="http://schemas.microsoft.com/office/drawing/2014/main" id="{385DA752-D61C-413B-B771-EA609AFC935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2" name="Line 2096">
          <a:extLst>
            <a:ext uri="{FF2B5EF4-FFF2-40B4-BE49-F238E27FC236}">
              <a16:creationId xmlns="" xmlns:a16="http://schemas.microsoft.com/office/drawing/2014/main" id="{02DAB731-A134-4E6F-B064-5ED253A5E8F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3" name="Line 2097">
          <a:extLst>
            <a:ext uri="{FF2B5EF4-FFF2-40B4-BE49-F238E27FC236}">
              <a16:creationId xmlns="" xmlns:a16="http://schemas.microsoft.com/office/drawing/2014/main" id="{BDE44165-A68A-43B9-9D63-3E7AA80D903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4" name="Line 2098">
          <a:extLst>
            <a:ext uri="{FF2B5EF4-FFF2-40B4-BE49-F238E27FC236}">
              <a16:creationId xmlns="" xmlns:a16="http://schemas.microsoft.com/office/drawing/2014/main" id="{99796E95-7032-48ED-AEC7-A2652EA0343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5" name="Line 2099">
          <a:extLst>
            <a:ext uri="{FF2B5EF4-FFF2-40B4-BE49-F238E27FC236}">
              <a16:creationId xmlns="" xmlns:a16="http://schemas.microsoft.com/office/drawing/2014/main" id="{1D6A7328-D430-43F6-8240-6FA34B5898B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6" name="Line 1827">
          <a:extLst>
            <a:ext uri="{FF2B5EF4-FFF2-40B4-BE49-F238E27FC236}">
              <a16:creationId xmlns="" xmlns:a16="http://schemas.microsoft.com/office/drawing/2014/main" id="{85F68484-F9DE-471D-B640-4A2743AF089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7" name="Line 1828">
          <a:extLst>
            <a:ext uri="{FF2B5EF4-FFF2-40B4-BE49-F238E27FC236}">
              <a16:creationId xmlns="" xmlns:a16="http://schemas.microsoft.com/office/drawing/2014/main" id="{3678586E-8659-4770-8551-1ECC7A14B5C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8" name="Line 1829">
          <a:extLst>
            <a:ext uri="{FF2B5EF4-FFF2-40B4-BE49-F238E27FC236}">
              <a16:creationId xmlns="" xmlns:a16="http://schemas.microsoft.com/office/drawing/2014/main" id="{A21FE718-DCEB-43FA-8293-6DA959F09AF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19" name="Line 1830">
          <a:extLst>
            <a:ext uri="{FF2B5EF4-FFF2-40B4-BE49-F238E27FC236}">
              <a16:creationId xmlns="" xmlns:a16="http://schemas.microsoft.com/office/drawing/2014/main" id="{BCD5E03E-74FF-4D5F-8647-61AAA095947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0" name="Line 1831">
          <a:extLst>
            <a:ext uri="{FF2B5EF4-FFF2-40B4-BE49-F238E27FC236}">
              <a16:creationId xmlns="" xmlns:a16="http://schemas.microsoft.com/office/drawing/2014/main" id="{7A42F48C-1661-4EF7-9CD5-2B310ED7F48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1" name="Line 1832">
          <a:extLst>
            <a:ext uri="{FF2B5EF4-FFF2-40B4-BE49-F238E27FC236}">
              <a16:creationId xmlns="" xmlns:a16="http://schemas.microsoft.com/office/drawing/2014/main" id="{E6F2B59F-882E-4299-9CA3-5C3DB29C2FA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2" name="Line 1833">
          <a:extLst>
            <a:ext uri="{FF2B5EF4-FFF2-40B4-BE49-F238E27FC236}">
              <a16:creationId xmlns="" xmlns:a16="http://schemas.microsoft.com/office/drawing/2014/main" id="{C188EBE7-3A4E-4121-95A5-EF00676EB45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3" name="Line 1834">
          <a:extLst>
            <a:ext uri="{FF2B5EF4-FFF2-40B4-BE49-F238E27FC236}">
              <a16:creationId xmlns="" xmlns:a16="http://schemas.microsoft.com/office/drawing/2014/main" id="{4E88149F-E6C6-4BF8-8AA7-3C963819ABB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4" name="Line 1835">
          <a:extLst>
            <a:ext uri="{FF2B5EF4-FFF2-40B4-BE49-F238E27FC236}">
              <a16:creationId xmlns="" xmlns:a16="http://schemas.microsoft.com/office/drawing/2014/main" id="{9A39DD90-6E19-4F70-87D4-2CBB90078BB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5" name="Line 1836">
          <a:extLst>
            <a:ext uri="{FF2B5EF4-FFF2-40B4-BE49-F238E27FC236}">
              <a16:creationId xmlns="" xmlns:a16="http://schemas.microsoft.com/office/drawing/2014/main" id="{0C05D28B-2F05-4071-835E-0DBCFB4F195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6" name="Line 1837">
          <a:extLst>
            <a:ext uri="{FF2B5EF4-FFF2-40B4-BE49-F238E27FC236}">
              <a16:creationId xmlns="" xmlns:a16="http://schemas.microsoft.com/office/drawing/2014/main" id="{F7909D40-291D-4A6B-AAEC-F5E9ED694DE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7" name="Line 1838">
          <a:extLst>
            <a:ext uri="{FF2B5EF4-FFF2-40B4-BE49-F238E27FC236}">
              <a16:creationId xmlns="" xmlns:a16="http://schemas.microsoft.com/office/drawing/2014/main" id="{AC4451D1-4E9A-46CD-BAEB-F0D9EB38BEF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8" name="Line 1839">
          <a:extLst>
            <a:ext uri="{FF2B5EF4-FFF2-40B4-BE49-F238E27FC236}">
              <a16:creationId xmlns="" xmlns:a16="http://schemas.microsoft.com/office/drawing/2014/main" id="{F188B991-511C-401D-8021-7279A8B1014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29" name="Line 1840">
          <a:extLst>
            <a:ext uri="{FF2B5EF4-FFF2-40B4-BE49-F238E27FC236}">
              <a16:creationId xmlns="" xmlns:a16="http://schemas.microsoft.com/office/drawing/2014/main" id="{E8666B17-26A2-493E-A70C-F44DE66C3B7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0" name="Line 1813">
          <a:extLst>
            <a:ext uri="{FF2B5EF4-FFF2-40B4-BE49-F238E27FC236}">
              <a16:creationId xmlns="" xmlns:a16="http://schemas.microsoft.com/office/drawing/2014/main" id="{9EDB9AB2-C25F-4866-8194-796947CF836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1" name="Line 1814">
          <a:extLst>
            <a:ext uri="{FF2B5EF4-FFF2-40B4-BE49-F238E27FC236}">
              <a16:creationId xmlns="" xmlns:a16="http://schemas.microsoft.com/office/drawing/2014/main" id="{B64B6C9E-9829-48C9-8065-B818FC27217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2" name="Line 1815">
          <a:extLst>
            <a:ext uri="{FF2B5EF4-FFF2-40B4-BE49-F238E27FC236}">
              <a16:creationId xmlns="" xmlns:a16="http://schemas.microsoft.com/office/drawing/2014/main" id="{56031991-D331-4280-B0EF-1AEAAB92B20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3" name="Line 1816">
          <a:extLst>
            <a:ext uri="{FF2B5EF4-FFF2-40B4-BE49-F238E27FC236}">
              <a16:creationId xmlns="" xmlns:a16="http://schemas.microsoft.com/office/drawing/2014/main" id="{72C474BE-8FB8-4D66-AA05-86E53458A81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4" name="Line 1817">
          <a:extLst>
            <a:ext uri="{FF2B5EF4-FFF2-40B4-BE49-F238E27FC236}">
              <a16:creationId xmlns="" xmlns:a16="http://schemas.microsoft.com/office/drawing/2014/main" id="{2A6F667A-AE55-4E79-B702-C5C63DE5DD8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5" name="Line 1818">
          <a:extLst>
            <a:ext uri="{FF2B5EF4-FFF2-40B4-BE49-F238E27FC236}">
              <a16:creationId xmlns="" xmlns:a16="http://schemas.microsoft.com/office/drawing/2014/main" id="{71EB3144-8957-45B8-8895-BF3D3C721B4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6" name="Line 1819">
          <a:extLst>
            <a:ext uri="{FF2B5EF4-FFF2-40B4-BE49-F238E27FC236}">
              <a16:creationId xmlns="" xmlns:a16="http://schemas.microsoft.com/office/drawing/2014/main" id="{21CF6AD9-0F0A-4C12-A651-7FA979CFC74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7" name="Line 1820">
          <a:extLst>
            <a:ext uri="{FF2B5EF4-FFF2-40B4-BE49-F238E27FC236}">
              <a16:creationId xmlns="" xmlns:a16="http://schemas.microsoft.com/office/drawing/2014/main" id="{564CA5A4-949B-4B27-B7FE-06E402D9AA2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8" name="Line 1821">
          <a:extLst>
            <a:ext uri="{FF2B5EF4-FFF2-40B4-BE49-F238E27FC236}">
              <a16:creationId xmlns="" xmlns:a16="http://schemas.microsoft.com/office/drawing/2014/main" id="{FF4C7644-255C-4D7D-9918-ECEF39EEAB1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39" name="Line 1822">
          <a:extLst>
            <a:ext uri="{FF2B5EF4-FFF2-40B4-BE49-F238E27FC236}">
              <a16:creationId xmlns="" xmlns:a16="http://schemas.microsoft.com/office/drawing/2014/main" id="{AFE4479C-C4D4-4C38-A207-B19C9D1329E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40" name="Line 1823">
          <a:extLst>
            <a:ext uri="{FF2B5EF4-FFF2-40B4-BE49-F238E27FC236}">
              <a16:creationId xmlns="" xmlns:a16="http://schemas.microsoft.com/office/drawing/2014/main" id="{F27F231D-708F-4C72-B1A8-58049F6B780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41" name="Line 1824">
          <a:extLst>
            <a:ext uri="{FF2B5EF4-FFF2-40B4-BE49-F238E27FC236}">
              <a16:creationId xmlns="" xmlns:a16="http://schemas.microsoft.com/office/drawing/2014/main" id="{38ACF8BF-9E06-48D1-A58C-D37CFEDF1CE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42" name="Line 1825">
          <a:extLst>
            <a:ext uri="{FF2B5EF4-FFF2-40B4-BE49-F238E27FC236}">
              <a16:creationId xmlns="" xmlns:a16="http://schemas.microsoft.com/office/drawing/2014/main" id="{42AEFA46-251B-4F7F-96C4-62E7108363B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5043" name="Line 1826">
          <a:extLst>
            <a:ext uri="{FF2B5EF4-FFF2-40B4-BE49-F238E27FC236}">
              <a16:creationId xmlns="" xmlns:a16="http://schemas.microsoft.com/office/drawing/2014/main" id="{0FEB6585-4A10-4ED9-825C-D5E0F7DCF9A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4" name="Line 2086">
          <a:extLst>
            <a:ext uri="{FF2B5EF4-FFF2-40B4-BE49-F238E27FC236}">
              <a16:creationId xmlns="" xmlns:a16="http://schemas.microsoft.com/office/drawing/2014/main" id="{EDFAE78F-39FD-4B04-B3E4-3CD1740FD87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5" name="Line 2087">
          <a:extLst>
            <a:ext uri="{FF2B5EF4-FFF2-40B4-BE49-F238E27FC236}">
              <a16:creationId xmlns="" xmlns:a16="http://schemas.microsoft.com/office/drawing/2014/main" id="{D155C013-514C-45E0-A5B3-733D860BB9D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6" name="Line 2088">
          <a:extLst>
            <a:ext uri="{FF2B5EF4-FFF2-40B4-BE49-F238E27FC236}">
              <a16:creationId xmlns="" xmlns:a16="http://schemas.microsoft.com/office/drawing/2014/main" id="{68152B30-90DC-4090-AE87-A325FCACD4E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7" name="Line 2089">
          <a:extLst>
            <a:ext uri="{FF2B5EF4-FFF2-40B4-BE49-F238E27FC236}">
              <a16:creationId xmlns="" xmlns:a16="http://schemas.microsoft.com/office/drawing/2014/main" id="{E3F685EE-DED3-4549-B5EB-95435841B12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8" name="Line 2090">
          <a:extLst>
            <a:ext uri="{FF2B5EF4-FFF2-40B4-BE49-F238E27FC236}">
              <a16:creationId xmlns="" xmlns:a16="http://schemas.microsoft.com/office/drawing/2014/main" id="{5F439D56-77F6-44B0-9DE0-852F21B714A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49" name="Line 2091">
          <a:extLst>
            <a:ext uri="{FF2B5EF4-FFF2-40B4-BE49-F238E27FC236}">
              <a16:creationId xmlns="" xmlns:a16="http://schemas.microsoft.com/office/drawing/2014/main" id="{F3A45637-C2D3-4751-BEF7-DEB203B74B6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0" name="Line 2092">
          <a:extLst>
            <a:ext uri="{FF2B5EF4-FFF2-40B4-BE49-F238E27FC236}">
              <a16:creationId xmlns="" xmlns:a16="http://schemas.microsoft.com/office/drawing/2014/main" id="{0D813373-8208-4152-A076-7186C2C5724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1" name="Line 2093">
          <a:extLst>
            <a:ext uri="{FF2B5EF4-FFF2-40B4-BE49-F238E27FC236}">
              <a16:creationId xmlns="" xmlns:a16="http://schemas.microsoft.com/office/drawing/2014/main" id="{42A0EE88-8F31-4B57-9798-B8BA2E29888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2" name="Line 2094">
          <a:extLst>
            <a:ext uri="{FF2B5EF4-FFF2-40B4-BE49-F238E27FC236}">
              <a16:creationId xmlns="" xmlns:a16="http://schemas.microsoft.com/office/drawing/2014/main" id="{70FF3F63-9DB7-442B-A591-2C9B50FBC1E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3" name="Line 2095">
          <a:extLst>
            <a:ext uri="{FF2B5EF4-FFF2-40B4-BE49-F238E27FC236}">
              <a16:creationId xmlns="" xmlns:a16="http://schemas.microsoft.com/office/drawing/2014/main" id="{51E4D0F0-19F7-40F2-9762-A37C5D64D81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4" name="Line 2096">
          <a:extLst>
            <a:ext uri="{FF2B5EF4-FFF2-40B4-BE49-F238E27FC236}">
              <a16:creationId xmlns="" xmlns:a16="http://schemas.microsoft.com/office/drawing/2014/main" id="{D3402786-D880-40F7-9E08-01819C2DEC7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5" name="Line 2097">
          <a:extLst>
            <a:ext uri="{FF2B5EF4-FFF2-40B4-BE49-F238E27FC236}">
              <a16:creationId xmlns="" xmlns:a16="http://schemas.microsoft.com/office/drawing/2014/main" id="{B1B79B75-8E65-4F82-AFE5-A0C66F07066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6" name="Line 2098">
          <a:extLst>
            <a:ext uri="{FF2B5EF4-FFF2-40B4-BE49-F238E27FC236}">
              <a16:creationId xmlns="" xmlns:a16="http://schemas.microsoft.com/office/drawing/2014/main" id="{69DDDEE0-B521-4416-8F8E-082DCDFF9A6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7" name="Line 2099">
          <a:extLst>
            <a:ext uri="{FF2B5EF4-FFF2-40B4-BE49-F238E27FC236}">
              <a16:creationId xmlns="" xmlns:a16="http://schemas.microsoft.com/office/drawing/2014/main" id="{8BDFE5AD-52AD-4BE8-876D-2F5C95FB453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8" name="Line 1827">
          <a:extLst>
            <a:ext uri="{FF2B5EF4-FFF2-40B4-BE49-F238E27FC236}">
              <a16:creationId xmlns="" xmlns:a16="http://schemas.microsoft.com/office/drawing/2014/main" id="{6090A6E9-6980-413F-8EC0-7E8D6FD8964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59" name="Line 1828">
          <a:extLst>
            <a:ext uri="{FF2B5EF4-FFF2-40B4-BE49-F238E27FC236}">
              <a16:creationId xmlns="" xmlns:a16="http://schemas.microsoft.com/office/drawing/2014/main" id="{D39C2E5A-E12C-4463-A5BF-AB195AAE4CA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0" name="Line 1829">
          <a:extLst>
            <a:ext uri="{FF2B5EF4-FFF2-40B4-BE49-F238E27FC236}">
              <a16:creationId xmlns="" xmlns:a16="http://schemas.microsoft.com/office/drawing/2014/main" id="{6E585450-A198-4E0E-A0CB-64865200E8F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1" name="Line 1830">
          <a:extLst>
            <a:ext uri="{FF2B5EF4-FFF2-40B4-BE49-F238E27FC236}">
              <a16:creationId xmlns="" xmlns:a16="http://schemas.microsoft.com/office/drawing/2014/main" id="{5623BBD5-4EC0-440C-B50C-39A4C777917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2" name="Line 1831">
          <a:extLst>
            <a:ext uri="{FF2B5EF4-FFF2-40B4-BE49-F238E27FC236}">
              <a16:creationId xmlns="" xmlns:a16="http://schemas.microsoft.com/office/drawing/2014/main" id="{6DFE544C-245C-4CA6-880E-807787F83B3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3" name="Line 1832">
          <a:extLst>
            <a:ext uri="{FF2B5EF4-FFF2-40B4-BE49-F238E27FC236}">
              <a16:creationId xmlns="" xmlns:a16="http://schemas.microsoft.com/office/drawing/2014/main" id="{35BA61B5-D418-427B-8653-AF719C0B5A9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4" name="Line 1833">
          <a:extLst>
            <a:ext uri="{FF2B5EF4-FFF2-40B4-BE49-F238E27FC236}">
              <a16:creationId xmlns="" xmlns:a16="http://schemas.microsoft.com/office/drawing/2014/main" id="{5A0222C7-0B86-419B-B639-1AEB0273751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5" name="Line 1834">
          <a:extLst>
            <a:ext uri="{FF2B5EF4-FFF2-40B4-BE49-F238E27FC236}">
              <a16:creationId xmlns="" xmlns:a16="http://schemas.microsoft.com/office/drawing/2014/main" id="{A043FE93-DF9E-482F-A3B2-77199A83BCE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6" name="Line 1835">
          <a:extLst>
            <a:ext uri="{FF2B5EF4-FFF2-40B4-BE49-F238E27FC236}">
              <a16:creationId xmlns="" xmlns:a16="http://schemas.microsoft.com/office/drawing/2014/main" id="{F73B31AB-0EA3-4059-ABE2-4863561E1B8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7" name="Line 1836">
          <a:extLst>
            <a:ext uri="{FF2B5EF4-FFF2-40B4-BE49-F238E27FC236}">
              <a16:creationId xmlns="" xmlns:a16="http://schemas.microsoft.com/office/drawing/2014/main" id="{D35858D8-148D-49D8-8DCA-F25CCC73FFC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8" name="Line 1837">
          <a:extLst>
            <a:ext uri="{FF2B5EF4-FFF2-40B4-BE49-F238E27FC236}">
              <a16:creationId xmlns="" xmlns:a16="http://schemas.microsoft.com/office/drawing/2014/main" id="{6D9F1278-8681-4D80-A83A-E981D2FD487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69" name="Line 1838">
          <a:extLst>
            <a:ext uri="{FF2B5EF4-FFF2-40B4-BE49-F238E27FC236}">
              <a16:creationId xmlns="" xmlns:a16="http://schemas.microsoft.com/office/drawing/2014/main" id="{24C3E7DC-2A64-48A3-89A8-CC9761EDE27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0" name="Line 1839">
          <a:extLst>
            <a:ext uri="{FF2B5EF4-FFF2-40B4-BE49-F238E27FC236}">
              <a16:creationId xmlns="" xmlns:a16="http://schemas.microsoft.com/office/drawing/2014/main" id="{CC0CF935-778E-4EBD-81C0-7EC9C9C2F58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1" name="Line 1840">
          <a:extLst>
            <a:ext uri="{FF2B5EF4-FFF2-40B4-BE49-F238E27FC236}">
              <a16:creationId xmlns="" xmlns:a16="http://schemas.microsoft.com/office/drawing/2014/main" id="{4A13DC32-C82D-43CF-8233-8C0D0DD7230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2" name="Line 1813">
          <a:extLst>
            <a:ext uri="{FF2B5EF4-FFF2-40B4-BE49-F238E27FC236}">
              <a16:creationId xmlns="" xmlns:a16="http://schemas.microsoft.com/office/drawing/2014/main" id="{F0ED3147-B5CC-4055-A3C0-3FDAF11494F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3" name="Line 1814">
          <a:extLst>
            <a:ext uri="{FF2B5EF4-FFF2-40B4-BE49-F238E27FC236}">
              <a16:creationId xmlns="" xmlns:a16="http://schemas.microsoft.com/office/drawing/2014/main" id="{3FB7DC05-C714-4E60-8F19-94B065AEA11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4" name="Line 1815">
          <a:extLst>
            <a:ext uri="{FF2B5EF4-FFF2-40B4-BE49-F238E27FC236}">
              <a16:creationId xmlns="" xmlns:a16="http://schemas.microsoft.com/office/drawing/2014/main" id="{52298436-8D4E-47C0-B578-ACEF31CC1E5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5" name="Line 1816">
          <a:extLst>
            <a:ext uri="{FF2B5EF4-FFF2-40B4-BE49-F238E27FC236}">
              <a16:creationId xmlns="" xmlns:a16="http://schemas.microsoft.com/office/drawing/2014/main" id="{13618536-EB16-42DA-A4E9-C5DF9380F52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6" name="Line 1817">
          <a:extLst>
            <a:ext uri="{FF2B5EF4-FFF2-40B4-BE49-F238E27FC236}">
              <a16:creationId xmlns="" xmlns:a16="http://schemas.microsoft.com/office/drawing/2014/main" id="{582F1F88-82BC-49D5-AD23-C1730F07CDF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7" name="Line 1818">
          <a:extLst>
            <a:ext uri="{FF2B5EF4-FFF2-40B4-BE49-F238E27FC236}">
              <a16:creationId xmlns="" xmlns:a16="http://schemas.microsoft.com/office/drawing/2014/main" id="{473E6874-EA7B-473C-9A48-32020A20AB3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8" name="Line 1819">
          <a:extLst>
            <a:ext uri="{FF2B5EF4-FFF2-40B4-BE49-F238E27FC236}">
              <a16:creationId xmlns="" xmlns:a16="http://schemas.microsoft.com/office/drawing/2014/main" id="{D91DEE10-C2C3-41A7-85DB-9FCCD11B235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79" name="Line 1820">
          <a:extLst>
            <a:ext uri="{FF2B5EF4-FFF2-40B4-BE49-F238E27FC236}">
              <a16:creationId xmlns="" xmlns:a16="http://schemas.microsoft.com/office/drawing/2014/main" id="{CA466F2A-E15F-499E-947E-1F01EFD5626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0" name="Line 1821">
          <a:extLst>
            <a:ext uri="{FF2B5EF4-FFF2-40B4-BE49-F238E27FC236}">
              <a16:creationId xmlns="" xmlns:a16="http://schemas.microsoft.com/office/drawing/2014/main" id="{8E020DAF-5BB0-4ABF-8A40-21626333846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1" name="Line 1822">
          <a:extLst>
            <a:ext uri="{FF2B5EF4-FFF2-40B4-BE49-F238E27FC236}">
              <a16:creationId xmlns="" xmlns:a16="http://schemas.microsoft.com/office/drawing/2014/main" id="{A2AEF806-AA30-43B0-A0FD-ABF1E9ECE3A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2" name="Line 1823">
          <a:extLst>
            <a:ext uri="{FF2B5EF4-FFF2-40B4-BE49-F238E27FC236}">
              <a16:creationId xmlns="" xmlns:a16="http://schemas.microsoft.com/office/drawing/2014/main" id="{59922EDD-DC33-48F5-8FF1-19E23335C7D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3" name="Line 1824">
          <a:extLst>
            <a:ext uri="{FF2B5EF4-FFF2-40B4-BE49-F238E27FC236}">
              <a16:creationId xmlns="" xmlns:a16="http://schemas.microsoft.com/office/drawing/2014/main" id="{17AA9CFE-DCDC-41E2-B4D5-60F3D4A9508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4" name="Line 1825">
          <a:extLst>
            <a:ext uri="{FF2B5EF4-FFF2-40B4-BE49-F238E27FC236}">
              <a16:creationId xmlns="" xmlns:a16="http://schemas.microsoft.com/office/drawing/2014/main" id="{7CDB7AD1-1318-4882-8B21-22D11FE116E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5" name="Line 1826">
          <a:extLst>
            <a:ext uri="{FF2B5EF4-FFF2-40B4-BE49-F238E27FC236}">
              <a16:creationId xmlns="" xmlns:a16="http://schemas.microsoft.com/office/drawing/2014/main" id="{106AA820-7023-42B2-8E26-1775B349764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6" name="Line 2086">
          <a:extLst>
            <a:ext uri="{FF2B5EF4-FFF2-40B4-BE49-F238E27FC236}">
              <a16:creationId xmlns="" xmlns:a16="http://schemas.microsoft.com/office/drawing/2014/main" id="{52E4DB15-75A0-4378-BAAB-027347EA1DF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7" name="Line 2087">
          <a:extLst>
            <a:ext uri="{FF2B5EF4-FFF2-40B4-BE49-F238E27FC236}">
              <a16:creationId xmlns="" xmlns:a16="http://schemas.microsoft.com/office/drawing/2014/main" id="{99BB4073-425C-4F08-A9D3-1B0E5748BBC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8" name="Line 2088">
          <a:extLst>
            <a:ext uri="{FF2B5EF4-FFF2-40B4-BE49-F238E27FC236}">
              <a16:creationId xmlns="" xmlns:a16="http://schemas.microsoft.com/office/drawing/2014/main" id="{28E20B64-3A62-4E6F-9E55-B3F2A2EB3DE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89" name="Line 2089">
          <a:extLst>
            <a:ext uri="{FF2B5EF4-FFF2-40B4-BE49-F238E27FC236}">
              <a16:creationId xmlns="" xmlns:a16="http://schemas.microsoft.com/office/drawing/2014/main" id="{02371ED5-98DC-45C5-937C-63103CAE845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0" name="Line 2090">
          <a:extLst>
            <a:ext uri="{FF2B5EF4-FFF2-40B4-BE49-F238E27FC236}">
              <a16:creationId xmlns="" xmlns:a16="http://schemas.microsoft.com/office/drawing/2014/main" id="{74FF4440-DD42-4C39-A468-55BD05CEB22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1" name="Line 2091">
          <a:extLst>
            <a:ext uri="{FF2B5EF4-FFF2-40B4-BE49-F238E27FC236}">
              <a16:creationId xmlns="" xmlns:a16="http://schemas.microsoft.com/office/drawing/2014/main" id="{07492C0C-0AB0-4AF6-B1B3-C2BA0FECDDF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2" name="Line 2092">
          <a:extLst>
            <a:ext uri="{FF2B5EF4-FFF2-40B4-BE49-F238E27FC236}">
              <a16:creationId xmlns="" xmlns:a16="http://schemas.microsoft.com/office/drawing/2014/main" id="{06F624FA-ED74-44B3-96DC-A4D6EC1599A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3" name="Line 2093">
          <a:extLst>
            <a:ext uri="{FF2B5EF4-FFF2-40B4-BE49-F238E27FC236}">
              <a16:creationId xmlns="" xmlns:a16="http://schemas.microsoft.com/office/drawing/2014/main" id="{AFBCECD9-75E2-47D6-B805-50C12C9CDC4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4" name="Line 2094">
          <a:extLst>
            <a:ext uri="{FF2B5EF4-FFF2-40B4-BE49-F238E27FC236}">
              <a16:creationId xmlns="" xmlns:a16="http://schemas.microsoft.com/office/drawing/2014/main" id="{04701369-C918-4A71-8E57-92998BCD06F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5" name="Line 2095">
          <a:extLst>
            <a:ext uri="{FF2B5EF4-FFF2-40B4-BE49-F238E27FC236}">
              <a16:creationId xmlns="" xmlns:a16="http://schemas.microsoft.com/office/drawing/2014/main" id="{9A25ADAA-A763-43E8-B855-28A2A1191E2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6" name="Line 2096">
          <a:extLst>
            <a:ext uri="{FF2B5EF4-FFF2-40B4-BE49-F238E27FC236}">
              <a16:creationId xmlns="" xmlns:a16="http://schemas.microsoft.com/office/drawing/2014/main" id="{4D8FDC3F-7EE5-437F-AC23-9393D61C38E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7" name="Line 2097">
          <a:extLst>
            <a:ext uri="{FF2B5EF4-FFF2-40B4-BE49-F238E27FC236}">
              <a16:creationId xmlns="" xmlns:a16="http://schemas.microsoft.com/office/drawing/2014/main" id="{52735460-0F92-4525-9DFC-DBC499BBCA9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8" name="Line 2098">
          <a:extLst>
            <a:ext uri="{FF2B5EF4-FFF2-40B4-BE49-F238E27FC236}">
              <a16:creationId xmlns="" xmlns:a16="http://schemas.microsoft.com/office/drawing/2014/main" id="{98E46E3F-F016-4A71-9DEF-7A5D2E2D838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099" name="Line 2099">
          <a:extLst>
            <a:ext uri="{FF2B5EF4-FFF2-40B4-BE49-F238E27FC236}">
              <a16:creationId xmlns="" xmlns:a16="http://schemas.microsoft.com/office/drawing/2014/main" id="{130B1E19-9A45-4AEC-85F0-3DC20F21D8E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0" name="Line 1827">
          <a:extLst>
            <a:ext uri="{FF2B5EF4-FFF2-40B4-BE49-F238E27FC236}">
              <a16:creationId xmlns="" xmlns:a16="http://schemas.microsoft.com/office/drawing/2014/main" id="{A5EB4789-06AF-4149-9A32-D21C107ABE8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1" name="Line 1828">
          <a:extLst>
            <a:ext uri="{FF2B5EF4-FFF2-40B4-BE49-F238E27FC236}">
              <a16:creationId xmlns="" xmlns:a16="http://schemas.microsoft.com/office/drawing/2014/main" id="{CB2F29EF-38C6-4E90-9A9B-C3506535860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2" name="Line 1829">
          <a:extLst>
            <a:ext uri="{FF2B5EF4-FFF2-40B4-BE49-F238E27FC236}">
              <a16:creationId xmlns="" xmlns:a16="http://schemas.microsoft.com/office/drawing/2014/main" id="{12D75200-31F6-4B84-BD37-59273EDE765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3" name="Line 1830">
          <a:extLst>
            <a:ext uri="{FF2B5EF4-FFF2-40B4-BE49-F238E27FC236}">
              <a16:creationId xmlns="" xmlns:a16="http://schemas.microsoft.com/office/drawing/2014/main" id="{9ABADF90-D790-43A1-B815-FA32654D273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4" name="Line 1831">
          <a:extLst>
            <a:ext uri="{FF2B5EF4-FFF2-40B4-BE49-F238E27FC236}">
              <a16:creationId xmlns="" xmlns:a16="http://schemas.microsoft.com/office/drawing/2014/main" id="{B0530A96-429A-4374-88E9-0A9403340C8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5" name="Line 1832">
          <a:extLst>
            <a:ext uri="{FF2B5EF4-FFF2-40B4-BE49-F238E27FC236}">
              <a16:creationId xmlns="" xmlns:a16="http://schemas.microsoft.com/office/drawing/2014/main" id="{F53AD3E4-561E-4F3B-8D69-37EF76FA055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6" name="Line 1833">
          <a:extLst>
            <a:ext uri="{FF2B5EF4-FFF2-40B4-BE49-F238E27FC236}">
              <a16:creationId xmlns="" xmlns:a16="http://schemas.microsoft.com/office/drawing/2014/main" id="{36361641-4565-47B9-AFF6-677FCAD4177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7" name="Line 1834">
          <a:extLst>
            <a:ext uri="{FF2B5EF4-FFF2-40B4-BE49-F238E27FC236}">
              <a16:creationId xmlns="" xmlns:a16="http://schemas.microsoft.com/office/drawing/2014/main" id="{0395EE44-56FB-4B05-AD69-C00540DAEA4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8" name="Line 1835">
          <a:extLst>
            <a:ext uri="{FF2B5EF4-FFF2-40B4-BE49-F238E27FC236}">
              <a16:creationId xmlns="" xmlns:a16="http://schemas.microsoft.com/office/drawing/2014/main" id="{CA733D12-2E7E-4408-8CC8-81BE70C94C5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09" name="Line 1836">
          <a:extLst>
            <a:ext uri="{FF2B5EF4-FFF2-40B4-BE49-F238E27FC236}">
              <a16:creationId xmlns="" xmlns:a16="http://schemas.microsoft.com/office/drawing/2014/main" id="{21236D00-858A-4515-BA30-3FF7DA142A7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0" name="Line 1837">
          <a:extLst>
            <a:ext uri="{FF2B5EF4-FFF2-40B4-BE49-F238E27FC236}">
              <a16:creationId xmlns="" xmlns:a16="http://schemas.microsoft.com/office/drawing/2014/main" id="{EAEEF90A-DCB9-4BC4-B422-1D6EE7196BF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1" name="Line 1838">
          <a:extLst>
            <a:ext uri="{FF2B5EF4-FFF2-40B4-BE49-F238E27FC236}">
              <a16:creationId xmlns="" xmlns:a16="http://schemas.microsoft.com/office/drawing/2014/main" id="{A45C29EE-E225-4C2E-A420-1C2BD345504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2" name="Line 1839">
          <a:extLst>
            <a:ext uri="{FF2B5EF4-FFF2-40B4-BE49-F238E27FC236}">
              <a16:creationId xmlns="" xmlns:a16="http://schemas.microsoft.com/office/drawing/2014/main" id="{7BB70F60-B500-4BF5-8D2C-C9F2BCBA2EE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3" name="Line 1840">
          <a:extLst>
            <a:ext uri="{FF2B5EF4-FFF2-40B4-BE49-F238E27FC236}">
              <a16:creationId xmlns="" xmlns:a16="http://schemas.microsoft.com/office/drawing/2014/main" id="{546FCA50-8796-499F-8CFD-91252C91A79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4" name="Line 1813">
          <a:extLst>
            <a:ext uri="{FF2B5EF4-FFF2-40B4-BE49-F238E27FC236}">
              <a16:creationId xmlns="" xmlns:a16="http://schemas.microsoft.com/office/drawing/2014/main" id="{9096D0A1-744B-450C-B460-586890C5AE3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5" name="Line 1814">
          <a:extLst>
            <a:ext uri="{FF2B5EF4-FFF2-40B4-BE49-F238E27FC236}">
              <a16:creationId xmlns="" xmlns:a16="http://schemas.microsoft.com/office/drawing/2014/main" id="{782F674D-028F-4100-AD07-2ECA3556331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6" name="Line 1815">
          <a:extLst>
            <a:ext uri="{FF2B5EF4-FFF2-40B4-BE49-F238E27FC236}">
              <a16:creationId xmlns="" xmlns:a16="http://schemas.microsoft.com/office/drawing/2014/main" id="{7905466C-5E32-4F12-AABF-FA215C311CB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7" name="Line 1816">
          <a:extLst>
            <a:ext uri="{FF2B5EF4-FFF2-40B4-BE49-F238E27FC236}">
              <a16:creationId xmlns="" xmlns:a16="http://schemas.microsoft.com/office/drawing/2014/main" id="{4E06DB83-AF37-4B0C-8F18-387EC731197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8" name="Line 1817">
          <a:extLst>
            <a:ext uri="{FF2B5EF4-FFF2-40B4-BE49-F238E27FC236}">
              <a16:creationId xmlns="" xmlns:a16="http://schemas.microsoft.com/office/drawing/2014/main" id="{97A0C53D-4150-4F04-A0BC-BDAA817F5B2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19" name="Line 1818">
          <a:extLst>
            <a:ext uri="{FF2B5EF4-FFF2-40B4-BE49-F238E27FC236}">
              <a16:creationId xmlns="" xmlns:a16="http://schemas.microsoft.com/office/drawing/2014/main" id="{3ECF17F7-2617-4F1C-A3CF-82857377D82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0" name="Line 1819">
          <a:extLst>
            <a:ext uri="{FF2B5EF4-FFF2-40B4-BE49-F238E27FC236}">
              <a16:creationId xmlns="" xmlns:a16="http://schemas.microsoft.com/office/drawing/2014/main" id="{B2160F84-7E7E-4BA3-8F80-5A64E5CD76A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1" name="Line 1820">
          <a:extLst>
            <a:ext uri="{FF2B5EF4-FFF2-40B4-BE49-F238E27FC236}">
              <a16:creationId xmlns="" xmlns:a16="http://schemas.microsoft.com/office/drawing/2014/main" id="{8502C103-14CF-4B5C-8D89-F9C02076F31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2" name="Line 1821">
          <a:extLst>
            <a:ext uri="{FF2B5EF4-FFF2-40B4-BE49-F238E27FC236}">
              <a16:creationId xmlns="" xmlns:a16="http://schemas.microsoft.com/office/drawing/2014/main" id="{388F0A26-B078-4AD8-A234-A1C64458FA5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3" name="Line 1822">
          <a:extLst>
            <a:ext uri="{FF2B5EF4-FFF2-40B4-BE49-F238E27FC236}">
              <a16:creationId xmlns="" xmlns:a16="http://schemas.microsoft.com/office/drawing/2014/main" id="{60F4FFE0-6DCF-4EBA-8C60-144A3262210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4" name="Line 1823">
          <a:extLst>
            <a:ext uri="{FF2B5EF4-FFF2-40B4-BE49-F238E27FC236}">
              <a16:creationId xmlns="" xmlns:a16="http://schemas.microsoft.com/office/drawing/2014/main" id="{513673F1-D661-441B-B846-0299378B026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5" name="Line 1824">
          <a:extLst>
            <a:ext uri="{FF2B5EF4-FFF2-40B4-BE49-F238E27FC236}">
              <a16:creationId xmlns="" xmlns:a16="http://schemas.microsoft.com/office/drawing/2014/main" id="{7E4028A2-CE9D-471D-94C2-A1C12878F3C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6" name="Line 1825">
          <a:extLst>
            <a:ext uri="{FF2B5EF4-FFF2-40B4-BE49-F238E27FC236}">
              <a16:creationId xmlns="" xmlns:a16="http://schemas.microsoft.com/office/drawing/2014/main" id="{ABF731A1-9EFB-41BC-A8AC-C0801BFF6CE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5127" name="Line 1826">
          <a:extLst>
            <a:ext uri="{FF2B5EF4-FFF2-40B4-BE49-F238E27FC236}">
              <a16:creationId xmlns="" xmlns:a16="http://schemas.microsoft.com/office/drawing/2014/main" id="{8567431A-B283-4E3C-9359-4F53F2D2FC3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28" name="Line 2086">
          <a:extLst>
            <a:ext uri="{FF2B5EF4-FFF2-40B4-BE49-F238E27FC236}">
              <a16:creationId xmlns="" xmlns:a16="http://schemas.microsoft.com/office/drawing/2014/main" id="{321B16FC-C76E-47BE-9EE3-84947248D32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29" name="Line 2087">
          <a:extLst>
            <a:ext uri="{FF2B5EF4-FFF2-40B4-BE49-F238E27FC236}">
              <a16:creationId xmlns="" xmlns:a16="http://schemas.microsoft.com/office/drawing/2014/main" id="{DB34CBF1-9C6C-421F-A22E-6DBB3FE1D56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0" name="Line 2088">
          <a:extLst>
            <a:ext uri="{FF2B5EF4-FFF2-40B4-BE49-F238E27FC236}">
              <a16:creationId xmlns="" xmlns:a16="http://schemas.microsoft.com/office/drawing/2014/main" id="{F1E441BB-96AC-4503-B98D-709804E9084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1" name="Line 2089">
          <a:extLst>
            <a:ext uri="{FF2B5EF4-FFF2-40B4-BE49-F238E27FC236}">
              <a16:creationId xmlns="" xmlns:a16="http://schemas.microsoft.com/office/drawing/2014/main" id="{7BAAB50C-007C-4B2B-92E9-145995AC770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2" name="Line 2090">
          <a:extLst>
            <a:ext uri="{FF2B5EF4-FFF2-40B4-BE49-F238E27FC236}">
              <a16:creationId xmlns="" xmlns:a16="http://schemas.microsoft.com/office/drawing/2014/main" id="{29722440-BE00-4D09-A240-7C808A06E33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3" name="Line 2091">
          <a:extLst>
            <a:ext uri="{FF2B5EF4-FFF2-40B4-BE49-F238E27FC236}">
              <a16:creationId xmlns="" xmlns:a16="http://schemas.microsoft.com/office/drawing/2014/main" id="{15E8A570-7065-4B7B-8585-EF30318E9ED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4" name="Line 2092">
          <a:extLst>
            <a:ext uri="{FF2B5EF4-FFF2-40B4-BE49-F238E27FC236}">
              <a16:creationId xmlns="" xmlns:a16="http://schemas.microsoft.com/office/drawing/2014/main" id="{5575BB0D-04DD-4698-AD91-C99FDA1133E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5" name="Line 2093">
          <a:extLst>
            <a:ext uri="{FF2B5EF4-FFF2-40B4-BE49-F238E27FC236}">
              <a16:creationId xmlns="" xmlns:a16="http://schemas.microsoft.com/office/drawing/2014/main" id="{B597A580-F027-4F52-BF4C-AF0C8B944EE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6" name="Line 2094">
          <a:extLst>
            <a:ext uri="{FF2B5EF4-FFF2-40B4-BE49-F238E27FC236}">
              <a16:creationId xmlns="" xmlns:a16="http://schemas.microsoft.com/office/drawing/2014/main" id="{10FE742C-0FE8-4DE3-BB05-CCC8D1438FC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7" name="Line 2095">
          <a:extLst>
            <a:ext uri="{FF2B5EF4-FFF2-40B4-BE49-F238E27FC236}">
              <a16:creationId xmlns="" xmlns:a16="http://schemas.microsoft.com/office/drawing/2014/main" id="{140AD02F-E49B-4158-8791-F318687B8DB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8" name="Line 2096">
          <a:extLst>
            <a:ext uri="{FF2B5EF4-FFF2-40B4-BE49-F238E27FC236}">
              <a16:creationId xmlns="" xmlns:a16="http://schemas.microsoft.com/office/drawing/2014/main" id="{119B12AF-1300-4B19-9AAE-E24AEC9985F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39" name="Line 2097">
          <a:extLst>
            <a:ext uri="{FF2B5EF4-FFF2-40B4-BE49-F238E27FC236}">
              <a16:creationId xmlns="" xmlns:a16="http://schemas.microsoft.com/office/drawing/2014/main" id="{CCC0026C-8C4C-4563-82FE-7AFF3AF56F4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0" name="Line 2098">
          <a:extLst>
            <a:ext uri="{FF2B5EF4-FFF2-40B4-BE49-F238E27FC236}">
              <a16:creationId xmlns="" xmlns:a16="http://schemas.microsoft.com/office/drawing/2014/main" id="{C707A5E7-7F90-49E4-96ED-C76CA46ECFC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1" name="Line 2099">
          <a:extLst>
            <a:ext uri="{FF2B5EF4-FFF2-40B4-BE49-F238E27FC236}">
              <a16:creationId xmlns="" xmlns:a16="http://schemas.microsoft.com/office/drawing/2014/main" id="{855A711D-1C61-44D9-AD0E-2B7A774C8FB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2" name="Line 1827">
          <a:extLst>
            <a:ext uri="{FF2B5EF4-FFF2-40B4-BE49-F238E27FC236}">
              <a16:creationId xmlns="" xmlns:a16="http://schemas.microsoft.com/office/drawing/2014/main" id="{2DE67598-296B-43A9-A54C-135AD9952E7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3" name="Line 1828">
          <a:extLst>
            <a:ext uri="{FF2B5EF4-FFF2-40B4-BE49-F238E27FC236}">
              <a16:creationId xmlns="" xmlns:a16="http://schemas.microsoft.com/office/drawing/2014/main" id="{F8995A6E-0BE3-4495-BE13-AC51699DF7E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4" name="Line 1829">
          <a:extLst>
            <a:ext uri="{FF2B5EF4-FFF2-40B4-BE49-F238E27FC236}">
              <a16:creationId xmlns="" xmlns:a16="http://schemas.microsoft.com/office/drawing/2014/main" id="{C1E1A9EA-F49C-420A-8143-CDE829ED673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5" name="Line 1830">
          <a:extLst>
            <a:ext uri="{FF2B5EF4-FFF2-40B4-BE49-F238E27FC236}">
              <a16:creationId xmlns="" xmlns:a16="http://schemas.microsoft.com/office/drawing/2014/main" id="{EF226842-68CF-4F34-9903-5F50F11ACC6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6" name="Line 1831">
          <a:extLst>
            <a:ext uri="{FF2B5EF4-FFF2-40B4-BE49-F238E27FC236}">
              <a16:creationId xmlns="" xmlns:a16="http://schemas.microsoft.com/office/drawing/2014/main" id="{6525EFEA-3DD7-4C64-BCE4-15904F66F12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7" name="Line 1832">
          <a:extLst>
            <a:ext uri="{FF2B5EF4-FFF2-40B4-BE49-F238E27FC236}">
              <a16:creationId xmlns="" xmlns:a16="http://schemas.microsoft.com/office/drawing/2014/main" id="{36A1498B-C329-4D78-9E83-B98418F3D47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8" name="Line 1833">
          <a:extLst>
            <a:ext uri="{FF2B5EF4-FFF2-40B4-BE49-F238E27FC236}">
              <a16:creationId xmlns="" xmlns:a16="http://schemas.microsoft.com/office/drawing/2014/main" id="{AFE2D657-BE09-4B31-822B-90E23BA9556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49" name="Line 1834">
          <a:extLst>
            <a:ext uri="{FF2B5EF4-FFF2-40B4-BE49-F238E27FC236}">
              <a16:creationId xmlns="" xmlns:a16="http://schemas.microsoft.com/office/drawing/2014/main" id="{96EECF31-0A67-45F4-B5E2-C454EA3B9CF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0" name="Line 1835">
          <a:extLst>
            <a:ext uri="{FF2B5EF4-FFF2-40B4-BE49-F238E27FC236}">
              <a16:creationId xmlns="" xmlns:a16="http://schemas.microsoft.com/office/drawing/2014/main" id="{40D5A231-91C9-4480-92BE-C085D472021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1" name="Line 1836">
          <a:extLst>
            <a:ext uri="{FF2B5EF4-FFF2-40B4-BE49-F238E27FC236}">
              <a16:creationId xmlns="" xmlns:a16="http://schemas.microsoft.com/office/drawing/2014/main" id="{0FD15DEC-FAE3-47BF-880E-C9295BA3B6D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2" name="Line 1837">
          <a:extLst>
            <a:ext uri="{FF2B5EF4-FFF2-40B4-BE49-F238E27FC236}">
              <a16:creationId xmlns="" xmlns:a16="http://schemas.microsoft.com/office/drawing/2014/main" id="{F19A0AA8-773D-4640-914C-C45EBA8583F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3" name="Line 1838">
          <a:extLst>
            <a:ext uri="{FF2B5EF4-FFF2-40B4-BE49-F238E27FC236}">
              <a16:creationId xmlns="" xmlns:a16="http://schemas.microsoft.com/office/drawing/2014/main" id="{8EFB4E43-DA7C-46B0-AA7D-8169958A130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4" name="Line 1839">
          <a:extLst>
            <a:ext uri="{FF2B5EF4-FFF2-40B4-BE49-F238E27FC236}">
              <a16:creationId xmlns="" xmlns:a16="http://schemas.microsoft.com/office/drawing/2014/main" id="{BA4789B2-2312-4B56-8A2A-ACE60F8AA47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5" name="Line 1840">
          <a:extLst>
            <a:ext uri="{FF2B5EF4-FFF2-40B4-BE49-F238E27FC236}">
              <a16:creationId xmlns="" xmlns:a16="http://schemas.microsoft.com/office/drawing/2014/main" id="{5199982D-57C6-4047-A559-4B92D8B0472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6" name="Line 1813">
          <a:extLst>
            <a:ext uri="{FF2B5EF4-FFF2-40B4-BE49-F238E27FC236}">
              <a16:creationId xmlns="" xmlns:a16="http://schemas.microsoft.com/office/drawing/2014/main" id="{3A91B4CC-0DFE-4746-B066-E4B2CA54CC4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7" name="Line 1814">
          <a:extLst>
            <a:ext uri="{FF2B5EF4-FFF2-40B4-BE49-F238E27FC236}">
              <a16:creationId xmlns="" xmlns:a16="http://schemas.microsoft.com/office/drawing/2014/main" id="{A1B575BD-AD62-4160-8ED0-24785232540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8" name="Line 1815">
          <a:extLst>
            <a:ext uri="{FF2B5EF4-FFF2-40B4-BE49-F238E27FC236}">
              <a16:creationId xmlns="" xmlns:a16="http://schemas.microsoft.com/office/drawing/2014/main" id="{26CA3A12-7753-4341-B26F-A9A996A9B73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59" name="Line 1816">
          <a:extLst>
            <a:ext uri="{FF2B5EF4-FFF2-40B4-BE49-F238E27FC236}">
              <a16:creationId xmlns="" xmlns:a16="http://schemas.microsoft.com/office/drawing/2014/main" id="{D1CF4E2A-2AA2-4739-B1D9-BCE0F7503E4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0" name="Line 1817">
          <a:extLst>
            <a:ext uri="{FF2B5EF4-FFF2-40B4-BE49-F238E27FC236}">
              <a16:creationId xmlns="" xmlns:a16="http://schemas.microsoft.com/office/drawing/2014/main" id="{B9A37F01-AF0B-4DB0-9C96-7AB1BE3E1E1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1" name="Line 1818">
          <a:extLst>
            <a:ext uri="{FF2B5EF4-FFF2-40B4-BE49-F238E27FC236}">
              <a16:creationId xmlns="" xmlns:a16="http://schemas.microsoft.com/office/drawing/2014/main" id="{942AF6F7-1051-471B-B0E4-4A9BDD4EE4A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2" name="Line 1819">
          <a:extLst>
            <a:ext uri="{FF2B5EF4-FFF2-40B4-BE49-F238E27FC236}">
              <a16:creationId xmlns="" xmlns:a16="http://schemas.microsoft.com/office/drawing/2014/main" id="{888843E4-A0DA-4E9E-B5FC-91AA4A55A92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3" name="Line 1820">
          <a:extLst>
            <a:ext uri="{FF2B5EF4-FFF2-40B4-BE49-F238E27FC236}">
              <a16:creationId xmlns="" xmlns:a16="http://schemas.microsoft.com/office/drawing/2014/main" id="{B082CB6F-281D-4B28-BFD5-FA8AF72333E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4" name="Line 1821">
          <a:extLst>
            <a:ext uri="{FF2B5EF4-FFF2-40B4-BE49-F238E27FC236}">
              <a16:creationId xmlns="" xmlns:a16="http://schemas.microsoft.com/office/drawing/2014/main" id="{4D2239E3-0B9D-4CB7-9A8A-D915456572E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5" name="Line 1822">
          <a:extLst>
            <a:ext uri="{FF2B5EF4-FFF2-40B4-BE49-F238E27FC236}">
              <a16:creationId xmlns="" xmlns:a16="http://schemas.microsoft.com/office/drawing/2014/main" id="{6396A0D1-4AC3-458E-A55F-09BBA156723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6" name="Line 1823">
          <a:extLst>
            <a:ext uri="{FF2B5EF4-FFF2-40B4-BE49-F238E27FC236}">
              <a16:creationId xmlns="" xmlns:a16="http://schemas.microsoft.com/office/drawing/2014/main" id="{170D3EC5-8E90-4FA8-A86B-200A0CF98C1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7" name="Line 1824">
          <a:extLst>
            <a:ext uri="{FF2B5EF4-FFF2-40B4-BE49-F238E27FC236}">
              <a16:creationId xmlns="" xmlns:a16="http://schemas.microsoft.com/office/drawing/2014/main" id="{76102F6A-6CE9-4608-A25C-9E33DB48E71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8" name="Line 1825">
          <a:extLst>
            <a:ext uri="{FF2B5EF4-FFF2-40B4-BE49-F238E27FC236}">
              <a16:creationId xmlns="" xmlns:a16="http://schemas.microsoft.com/office/drawing/2014/main" id="{B4973808-F510-4764-BC2E-098CDA36D61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69" name="Line 1826">
          <a:extLst>
            <a:ext uri="{FF2B5EF4-FFF2-40B4-BE49-F238E27FC236}">
              <a16:creationId xmlns="" xmlns:a16="http://schemas.microsoft.com/office/drawing/2014/main" id="{022ADD41-326C-4AC0-A2A2-92368202982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0" name="Line 2086">
          <a:extLst>
            <a:ext uri="{FF2B5EF4-FFF2-40B4-BE49-F238E27FC236}">
              <a16:creationId xmlns="" xmlns:a16="http://schemas.microsoft.com/office/drawing/2014/main" id="{C451143F-4635-4912-9141-05203110865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1" name="Line 2087">
          <a:extLst>
            <a:ext uri="{FF2B5EF4-FFF2-40B4-BE49-F238E27FC236}">
              <a16:creationId xmlns="" xmlns:a16="http://schemas.microsoft.com/office/drawing/2014/main" id="{44EADA36-A2E3-470B-B66F-7F29DD92815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2" name="Line 2088">
          <a:extLst>
            <a:ext uri="{FF2B5EF4-FFF2-40B4-BE49-F238E27FC236}">
              <a16:creationId xmlns="" xmlns:a16="http://schemas.microsoft.com/office/drawing/2014/main" id="{475711FE-FD0C-4FF7-9F02-EFB4646D95D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3" name="Line 2089">
          <a:extLst>
            <a:ext uri="{FF2B5EF4-FFF2-40B4-BE49-F238E27FC236}">
              <a16:creationId xmlns="" xmlns:a16="http://schemas.microsoft.com/office/drawing/2014/main" id="{AF71B178-444A-4DE6-A295-90A9992BB32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4" name="Line 2090">
          <a:extLst>
            <a:ext uri="{FF2B5EF4-FFF2-40B4-BE49-F238E27FC236}">
              <a16:creationId xmlns="" xmlns:a16="http://schemas.microsoft.com/office/drawing/2014/main" id="{5B6A6934-F9BE-4C8D-A067-9B46ECECA29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5" name="Line 2091">
          <a:extLst>
            <a:ext uri="{FF2B5EF4-FFF2-40B4-BE49-F238E27FC236}">
              <a16:creationId xmlns="" xmlns:a16="http://schemas.microsoft.com/office/drawing/2014/main" id="{61C19FA8-6326-4FAC-BD68-A90A767D99C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6" name="Line 2092">
          <a:extLst>
            <a:ext uri="{FF2B5EF4-FFF2-40B4-BE49-F238E27FC236}">
              <a16:creationId xmlns="" xmlns:a16="http://schemas.microsoft.com/office/drawing/2014/main" id="{554CB8B6-241A-4E58-8039-EA8D531B262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7" name="Line 2093">
          <a:extLst>
            <a:ext uri="{FF2B5EF4-FFF2-40B4-BE49-F238E27FC236}">
              <a16:creationId xmlns="" xmlns:a16="http://schemas.microsoft.com/office/drawing/2014/main" id="{76297B3A-3F38-4B3B-9EE3-C419101D707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8" name="Line 2094">
          <a:extLst>
            <a:ext uri="{FF2B5EF4-FFF2-40B4-BE49-F238E27FC236}">
              <a16:creationId xmlns="" xmlns:a16="http://schemas.microsoft.com/office/drawing/2014/main" id="{C9CB3102-AC41-4287-A4AB-795E2992044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79" name="Line 2095">
          <a:extLst>
            <a:ext uri="{FF2B5EF4-FFF2-40B4-BE49-F238E27FC236}">
              <a16:creationId xmlns="" xmlns:a16="http://schemas.microsoft.com/office/drawing/2014/main" id="{B842A21E-2BC5-4AD4-B4EB-F6D54A22700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0" name="Line 2096">
          <a:extLst>
            <a:ext uri="{FF2B5EF4-FFF2-40B4-BE49-F238E27FC236}">
              <a16:creationId xmlns="" xmlns:a16="http://schemas.microsoft.com/office/drawing/2014/main" id="{DD0A7FBA-AE82-4C34-8630-CA3EACEB29C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1" name="Line 2097">
          <a:extLst>
            <a:ext uri="{FF2B5EF4-FFF2-40B4-BE49-F238E27FC236}">
              <a16:creationId xmlns="" xmlns:a16="http://schemas.microsoft.com/office/drawing/2014/main" id="{F1BDF32E-663C-40A3-A52E-8A861126DC1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2" name="Line 2098">
          <a:extLst>
            <a:ext uri="{FF2B5EF4-FFF2-40B4-BE49-F238E27FC236}">
              <a16:creationId xmlns="" xmlns:a16="http://schemas.microsoft.com/office/drawing/2014/main" id="{B2D68163-C82F-4C02-AB29-A3DA3D27863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3" name="Line 2099">
          <a:extLst>
            <a:ext uri="{FF2B5EF4-FFF2-40B4-BE49-F238E27FC236}">
              <a16:creationId xmlns="" xmlns:a16="http://schemas.microsoft.com/office/drawing/2014/main" id="{CFCDEFCA-786E-40EA-B69D-0BD2ED8C9D0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4" name="Line 1827">
          <a:extLst>
            <a:ext uri="{FF2B5EF4-FFF2-40B4-BE49-F238E27FC236}">
              <a16:creationId xmlns="" xmlns:a16="http://schemas.microsoft.com/office/drawing/2014/main" id="{CF6B9236-EA03-45EC-B28B-4462956430E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5" name="Line 1828">
          <a:extLst>
            <a:ext uri="{FF2B5EF4-FFF2-40B4-BE49-F238E27FC236}">
              <a16:creationId xmlns="" xmlns:a16="http://schemas.microsoft.com/office/drawing/2014/main" id="{2787AF87-64E3-4056-B3E1-E41FFE978CC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6" name="Line 1829">
          <a:extLst>
            <a:ext uri="{FF2B5EF4-FFF2-40B4-BE49-F238E27FC236}">
              <a16:creationId xmlns="" xmlns:a16="http://schemas.microsoft.com/office/drawing/2014/main" id="{CE79F2EA-B1EF-424E-A6CA-0E596412C05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7" name="Line 1830">
          <a:extLst>
            <a:ext uri="{FF2B5EF4-FFF2-40B4-BE49-F238E27FC236}">
              <a16:creationId xmlns="" xmlns:a16="http://schemas.microsoft.com/office/drawing/2014/main" id="{7EA917F3-E9A9-4A5D-857A-D733B7247FC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8" name="Line 1831">
          <a:extLst>
            <a:ext uri="{FF2B5EF4-FFF2-40B4-BE49-F238E27FC236}">
              <a16:creationId xmlns="" xmlns:a16="http://schemas.microsoft.com/office/drawing/2014/main" id="{0BA0B0FA-F204-487B-886F-2EE63CB9B01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89" name="Line 1832">
          <a:extLst>
            <a:ext uri="{FF2B5EF4-FFF2-40B4-BE49-F238E27FC236}">
              <a16:creationId xmlns="" xmlns:a16="http://schemas.microsoft.com/office/drawing/2014/main" id="{0E26DEC6-9CFC-40D0-9141-562FE878C17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0" name="Line 1833">
          <a:extLst>
            <a:ext uri="{FF2B5EF4-FFF2-40B4-BE49-F238E27FC236}">
              <a16:creationId xmlns="" xmlns:a16="http://schemas.microsoft.com/office/drawing/2014/main" id="{4E0E93C9-2518-496E-B27B-00D243294C2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1" name="Line 1834">
          <a:extLst>
            <a:ext uri="{FF2B5EF4-FFF2-40B4-BE49-F238E27FC236}">
              <a16:creationId xmlns="" xmlns:a16="http://schemas.microsoft.com/office/drawing/2014/main" id="{E7414287-8310-486B-BF92-6FC598E6BFF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2" name="Line 1835">
          <a:extLst>
            <a:ext uri="{FF2B5EF4-FFF2-40B4-BE49-F238E27FC236}">
              <a16:creationId xmlns="" xmlns:a16="http://schemas.microsoft.com/office/drawing/2014/main" id="{50BAC3BF-B6F1-4F79-A250-7E786B18098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3" name="Line 1836">
          <a:extLst>
            <a:ext uri="{FF2B5EF4-FFF2-40B4-BE49-F238E27FC236}">
              <a16:creationId xmlns="" xmlns:a16="http://schemas.microsoft.com/office/drawing/2014/main" id="{EC7756FC-041F-4F98-AC1B-4BB594F48F1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4" name="Line 1837">
          <a:extLst>
            <a:ext uri="{FF2B5EF4-FFF2-40B4-BE49-F238E27FC236}">
              <a16:creationId xmlns="" xmlns:a16="http://schemas.microsoft.com/office/drawing/2014/main" id="{4CB9BD03-D6AA-497D-A0CD-92A648E8F98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5" name="Line 1838">
          <a:extLst>
            <a:ext uri="{FF2B5EF4-FFF2-40B4-BE49-F238E27FC236}">
              <a16:creationId xmlns="" xmlns:a16="http://schemas.microsoft.com/office/drawing/2014/main" id="{43C30162-FE6F-4893-84FF-E77554D3B69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6" name="Line 1839">
          <a:extLst>
            <a:ext uri="{FF2B5EF4-FFF2-40B4-BE49-F238E27FC236}">
              <a16:creationId xmlns="" xmlns:a16="http://schemas.microsoft.com/office/drawing/2014/main" id="{641B746B-A325-43D0-9CCD-5282B1A0E8A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7" name="Line 1840">
          <a:extLst>
            <a:ext uri="{FF2B5EF4-FFF2-40B4-BE49-F238E27FC236}">
              <a16:creationId xmlns="" xmlns:a16="http://schemas.microsoft.com/office/drawing/2014/main" id="{CEF0E25C-5407-4B97-A602-7BBA94C7955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8" name="Line 1813">
          <a:extLst>
            <a:ext uri="{FF2B5EF4-FFF2-40B4-BE49-F238E27FC236}">
              <a16:creationId xmlns="" xmlns:a16="http://schemas.microsoft.com/office/drawing/2014/main" id="{7A95FDA6-CC35-400C-BA80-045C72B0D0C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199" name="Line 1814">
          <a:extLst>
            <a:ext uri="{FF2B5EF4-FFF2-40B4-BE49-F238E27FC236}">
              <a16:creationId xmlns="" xmlns:a16="http://schemas.microsoft.com/office/drawing/2014/main" id="{C8DA9D42-97A3-49BB-8180-F87D956017C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0" name="Line 1815">
          <a:extLst>
            <a:ext uri="{FF2B5EF4-FFF2-40B4-BE49-F238E27FC236}">
              <a16:creationId xmlns="" xmlns:a16="http://schemas.microsoft.com/office/drawing/2014/main" id="{72122984-788A-4986-A673-BEAA93ABC90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1" name="Line 1816">
          <a:extLst>
            <a:ext uri="{FF2B5EF4-FFF2-40B4-BE49-F238E27FC236}">
              <a16:creationId xmlns="" xmlns:a16="http://schemas.microsoft.com/office/drawing/2014/main" id="{A77646A7-7C33-4F2D-A42B-CEBF958BE4F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2" name="Line 1817">
          <a:extLst>
            <a:ext uri="{FF2B5EF4-FFF2-40B4-BE49-F238E27FC236}">
              <a16:creationId xmlns="" xmlns:a16="http://schemas.microsoft.com/office/drawing/2014/main" id="{62DA2506-D0C9-47BC-BFEC-AD5BB68BB1A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3" name="Line 1818">
          <a:extLst>
            <a:ext uri="{FF2B5EF4-FFF2-40B4-BE49-F238E27FC236}">
              <a16:creationId xmlns="" xmlns:a16="http://schemas.microsoft.com/office/drawing/2014/main" id="{5DA2B730-846A-47E5-ACF3-DFD3CAEC1A4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4" name="Line 1819">
          <a:extLst>
            <a:ext uri="{FF2B5EF4-FFF2-40B4-BE49-F238E27FC236}">
              <a16:creationId xmlns="" xmlns:a16="http://schemas.microsoft.com/office/drawing/2014/main" id="{89398F23-78F0-430C-8251-3C9AE11BDC0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5" name="Line 1820">
          <a:extLst>
            <a:ext uri="{FF2B5EF4-FFF2-40B4-BE49-F238E27FC236}">
              <a16:creationId xmlns="" xmlns:a16="http://schemas.microsoft.com/office/drawing/2014/main" id="{6AB7F250-B3C1-4B24-8BA1-D0FB25AB248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6" name="Line 1821">
          <a:extLst>
            <a:ext uri="{FF2B5EF4-FFF2-40B4-BE49-F238E27FC236}">
              <a16:creationId xmlns="" xmlns:a16="http://schemas.microsoft.com/office/drawing/2014/main" id="{E2B4BEA8-2CBE-483C-AB54-BC424570F6A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7" name="Line 1822">
          <a:extLst>
            <a:ext uri="{FF2B5EF4-FFF2-40B4-BE49-F238E27FC236}">
              <a16:creationId xmlns="" xmlns:a16="http://schemas.microsoft.com/office/drawing/2014/main" id="{101FC297-0DD3-43D6-B0AD-E2605717F66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8" name="Line 1823">
          <a:extLst>
            <a:ext uri="{FF2B5EF4-FFF2-40B4-BE49-F238E27FC236}">
              <a16:creationId xmlns="" xmlns:a16="http://schemas.microsoft.com/office/drawing/2014/main" id="{E6B742B1-373B-404E-89FE-7118F9B3880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09" name="Line 1824">
          <a:extLst>
            <a:ext uri="{FF2B5EF4-FFF2-40B4-BE49-F238E27FC236}">
              <a16:creationId xmlns="" xmlns:a16="http://schemas.microsoft.com/office/drawing/2014/main" id="{207855DC-07A1-43C1-B2BC-97034231F59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10" name="Line 1825">
          <a:extLst>
            <a:ext uri="{FF2B5EF4-FFF2-40B4-BE49-F238E27FC236}">
              <a16:creationId xmlns="" xmlns:a16="http://schemas.microsoft.com/office/drawing/2014/main" id="{8D6C7597-E632-489F-A2D6-88B149B2F30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5211" name="Line 1826">
          <a:extLst>
            <a:ext uri="{FF2B5EF4-FFF2-40B4-BE49-F238E27FC236}">
              <a16:creationId xmlns="" xmlns:a16="http://schemas.microsoft.com/office/drawing/2014/main" id="{5627F231-C5F2-43D0-A508-A361FCD324A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2" name="Line 2086">
          <a:extLst>
            <a:ext uri="{FF2B5EF4-FFF2-40B4-BE49-F238E27FC236}">
              <a16:creationId xmlns="" xmlns:a16="http://schemas.microsoft.com/office/drawing/2014/main" id="{A9DAB2D0-0A17-4A13-BA4D-1BEDAAF68DC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3" name="Line 2087">
          <a:extLst>
            <a:ext uri="{FF2B5EF4-FFF2-40B4-BE49-F238E27FC236}">
              <a16:creationId xmlns="" xmlns:a16="http://schemas.microsoft.com/office/drawing/2014/main" id="{3FAAA4C5-1737-4EB0-AF2A-B17835F37AB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4" name="Line 2088">
          <a:extLst>
            <a:ext uri="{FF2B5EF4-FFF2-40B4-BE49-F238E27FC236}">
              <a16:creationId xmlns="" xmlns:a16="http://schemas.microsoft.com/office/drawing/2014/main" id="{843D9A1E-982C-485F-B044-B26F61C358C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5" name="Line 2089">
          <a:extLst>
            <a:ext uri="{FF2B5EF4-FFF2-40B4-BE49-F238E27FC236}">
              <a16:creationId xmlns="" xmlns:a16="http://schemas.microsoft.com/office/drawing/2014/main" id="{B2F41E45-9EBE-4543-B9E6-1B2321C8CFE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6" name="Line 2090">
          <a:extLst>
            <a:ext uri="{FF2B5EF4-FFF2-40B4-BE49-F238E27FC236}">
              <a16:creationId xmlns="" xmlns:a16="http://schemas.microsoft.com/office/drawing/2014/main" id="{16C0C90D-DA1F-4E39-A70B-651B748ADFF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7" name="Line 2091">
          <a:extLst>
            <a:ext uri="{FF2B5EF4-FFF2-40B4-BE49-F238E27FC236}">
              <a16:creationId xmlns="" xmlns:a16="http://schemas.microsoft.com/office/drawing/2014/main" id="{FF09B12B-2FB1-40B9-BF75-4378E4C66AC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8" name="Line 2092">
          <a:extLst>
            <a:ext uri="{FF2B5EF4-FFF2-40B4-BE49-F238E27FC236}">
              <a16:creationId xmlns="" xmlns:a16="http://schemas.microsoft.com/office/drawing/2014/main" id="{512825E5-0799-43E7-99CB-ECB77E9AECF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19" name="Line 2093">
          <a:extLst>
            <a:ext uri="{FF2B5EF4-FFF2-40B4-BE49-F238E27FC236}">
              <a16:creationId xmlns="" xmlns:a16="http://schemas.microsoft.com/office/drawing/2014/main" id="{B5E62F11-6D19-46B2-B36F-3FBBF71C0DC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0" name="Line 2094">
          <a:extLst>
            <a:ext uri="{FF2B5EF4-FFF2-40B4-BE49-F238E27FC236}">
              <a16:creationId xmlns="" xmlns:a16="http://schemas.microsoft.com/office/drawing/2014/main" id="{BF4B7418-5942-48B2-887A-207CC162763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1" name="Line 2095">
          <a:extLst>
            <a:ext uri="{FF2B5EF4-FFF2-40B4-BE49-F238E27FC236}">
              <a16:creationId xmlns="" xmlns:a16="http://schemas.microsoft.com/office/drawing/2014/main" id="{EC14047C-6B79-4841-9341-EC8E2510B4F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2" name="Line 2096">
          <a:extLst>
            <a:ext uri="{FF2B5EF4-FFF2-40B4-BE49-F238E27FC236}">
              <a16:creationId xmlns="" xmlns:a16="http://schemas.microsoft.com/office/drawing/2014/main" id="{71966650-26B3-4408-BFCB-77444511146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3" name="Line 2097">
          <a:extLst>
            <a:ext uri="{FF2B5EF4-FFF2-40B4-BE49-F238E27FC236}">
              <a16:creationId xmlns="" xmlns:a16="http://schemas.microsoft.com/office/drawing/2014/main" id="{FEF36A68-9312-4F1E-8861-3EC3D90E69F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4" name="Line 2098">
          <a:extLst>
            <a:ext uri="{FF2B5EF4-FFF2-40B4-BE49-F238E27FC236}">
              <a16:creationId xmlns="" xmlns:a16="http://schemas.microsoft.com/office/drawing/2014/main" id="{A0D1E463-1ED7-4C34-9E6B-60CC6AA4332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5" name="Line 2099">
          <a:extLst>
            <a:ext uri="{FF2B5EF4-FFF2-40B4-BE49-F238E27FC236}">
              <a16:creationId xmlns="" xmlns:a16="http://schemas.microsoft.com/office/drawing/2014/main" id="{63D9C28C-917F-4361-8E78-91B8AF2C7D8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6" name="Line 1827">
          <a:extLst>
            <a:ext uri="{FF2B5EF4-FFF2-40B4-BE49-F238E27FC236}">
              <a16:creationId xmlns="" xmlns:a16="http://schemas.microsoft.com/office/drawing/2014/main" id="{B075DEFB-97FC-47ED-B360-017619148CA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7" name="Line 1828">
          <a:extLst>
            <a:ext uri="{FF2B5EF4-FFF2-40B4-BE49-F238E27FC236}">
              <a16:creationId xmlns="" xmlns:a16="http://schemas.microsoft.com/office/drawing/2014/main" id="{E0FFC73D-95C1-49F3-AFFA-397D66E36ED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8" name="Line 1829">
          <a:extLst>
            <a:ext uri="{FF2B5EF4-FFF2-40B4-BE49-F238E27FC236}">
              <a16:creationId xmlns="" xmlns:a16="http://schemas.microsoft.com/office/drawing/2014/main" id="{C8496F8B-D565-49B3-9FBA-4676B60C0D6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29" name="Line 1830">
          <a:extLst>
            <a:ext uri="{FF2B5EF4-FFF2-40B4-BE49-F238E27FC236}">
              <a16:creationId xmlns="" xmlns:a16="http://schemas.microsoft.com/office/drawing/2014/main" id="{01A1F144-28EF-489B-A999-98EC7C79C80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0" name="Line 1831">
          <a:extLst>
            <a:ext uri="{FF2B5EF4-FFF2-40B4-BE49-F238E27FC236}">
              <a16:creationId xmlns="" xmlns:a16="http://schemas.microsoft.com/office/drawing/2014/main" id="{1FEEDBBD-F118-4AE8-BB6B-4A24E3DAD02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1" name="Line 1832">
          <a:extLst>
            <a:ext uri="{FF2B5EF4-FFF2-40B4-BE49-F238E27FC236}">
              <a16:creationId xmlns="" xmlns:a16="http://schemas.microsoft.com/office/drawing/2014/main" id="{4D110142-3C46-43F2-B2BB-AD7592C96F2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2" name="Line 1833">
          <a:extLst>
            <a:ext uri="{FF2B5EF4-FFF2-40B4-BE49-F238E27FC236}">
              <a16:creationId xmlns="" xmlns:a16="http://schemas.microsoft.com/office/drawing/2014/main" id="{D729A02A-4322-495F-9800-F7E1ACB6335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3" name="Line 1834">
          <a:extLst>
            <a:ext uri="{FF2B5EF4-FFF2-40B4-BE49-F238E27FC236}">
              <a16:creationId xmlns="" xmlns:a16="http://schemas.microsoft.com/office/drawing/2014/main" id="{73D01020-9BC8-4131-99A2-F8B89C333DF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4" name="Line 1835">
          <a:extLst>
            <a:ext uri="{FF2B5EF4-FFF2-40B4-BE49-F238E27FC236}">
              <a16:creationId xmlns="" xmlns:a16="http://schemas.microsoft.com/office/drawing/2014/main" id="{E8330458-CDFB-4218-82F6-99EFA2166D4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5" name="Line 1836">
          <a:extLst>
            <a:ext uri="{FF2B5EF4-FFF2-40B4-BE49-F238E27FC236}">
              <a16:creationId xmlns="" xmlns:a16="http://schemas.microsoft.com/office/drawing/2014/main" id="{F8285C77-6188-4806-A2DD-DD4E4B9B97C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6" name="Line 1837">
          <a:extLst>
            <a:ext uri="{FF2B5EF4-FFF2-40B4-BE49-F238E27FC236}">
              <a16:creationId xmlns="" xmlns:a16="http://schemas.microsoft.com/office/drawing/2014/main" id="{3FAE5032-0462-4794-930E-20D98E9BCED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7" name="Line 1838">
          <a:extLst>
            <a:ext uri="{FF2B5EF4-FFF2-40B4-BE49-F238E27FC236}">
              <a16:creationId xmlns="" xmlns:a16="http://schemas.microsoft.com/office/drawing/2014/main" id="{297E31EE-1D16-4C6E-BF3C-0BD73912175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8" name="Line 1839">
          <a:extLst>
            <a:ext uri="{FF2B5EF4-FFF2-40B4-BE49-F238E27FC236}">
              <a16:creationId xmlns="" xmlns:a16="http://schemas.microsoft.com/office/drawing/2014/main" id="{7C34263E-D24E-4543-9948-D5883D58065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39" name="Line 1840">
          <a:extLst>
            <a:ext uri="{FF2B5EF4-FFF2-40B4-BE49-F238E27FC236}">
              <a16:creationId xmlns="" xmlns:a16="http://schemas.microsoft.com/office/drawing/2014/main" id="{77B111B2-C73D-4A51-B337-FE49FAEF00F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0" name="Line 1813">
          <a:extLst>
            <a:ext uri="{FF2B5EF4-FFF2-40B4-BE49-F238E27FC236}">
              <a16:creationId xmlns="" xmlns:a16="http://schemas.microsoft.com/office/drawing/2014/main" id="{BDDCC884-6505-4DC8-977E-492E49FFDDA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1" name="Line 1814">
          <a:extLst>
            <a:ext uri="{FF2B5EF4-FFF2-40B4-BE49-F238E27FC236}">
              <a16:creationId xmlns="" xmlns:a16="http://schemas.microsoft.com/office/drawing/2014/main" id="{0DA62218-57C7-46A4-9BA8-E0A1557346E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2" name="Line 1815">
          <a:extLst>
            <a:ext uri="{FF2B5EF4-FFF2-40B4-BE49-F238E27FC236}">
              <a16:creationId xmlns="" xmlns:a16="http://schemas.microsoft.com/office/drawing/2014/main" id="{41072A7B-A22B-4EC2-8FAC-3705AC8C0A9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3" name="Line 1816">
          <a:extLst>
            <a:ext uri="{FF2B5EF4-FFF2-40B4-BE49-F238E27FC236}">
              <a16:creationId xmlns="" xmlns:a16="http://schemas.microsoft.com/office/drawing/2014/main" id="{B73EEB34-7FBD-43E8-92D2-2F059207F99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4" name="Line 1817">
          <a:extLst>
            <a:ext uri="{FF2B5EF4-FFF2-40B4-BE49-F238E27FC236}">
              <a16:creationId xmlns="" xmlns:a16="http://schemas.microsoft.com/office/drawing/2014/main" id="{98A050D9-D7B7-47EB-94BA-4DDE0D0230F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5" name="Line 1818">
          <a:extLst>
            <a:ext uri="{FF2B5EF4-FFF2-40B4-BE49-F238E27FC236}">
              <a16:creationId xmlns="" xmlns:a16="http://schemas.microsoft.com/office/drawing/2014/main" id="{CE7589C3-815F-4272-AB47-35611FFA978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6" name="Line 1819">
          <a:extLst>
            <a:ext uri="{FF2B5EF4-FFF2-40B4-BE49-F238E27FC236}">
              <a16:creationId xmlns="" xmlns:a16="http://schemas.microsoft.com/office/drawing/2014/main" id="{A5196F18-86A1-4614-8C6B-FA69B0ED2BA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7" name="Line 1820">
          <a:extLst>
            <a:ext uri="{FF2B5EF4-FFF2-40B4-BE49-F238E27FC236}">
              <a16:creationId xmlns="" xmlns:a16="http://schemas.microsoft.com/office/drawing/2014/main" id="{1EF7FCFF-C92A-4819-A27A-6D9AFFF837E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8" name="Line 1821">
          <a:extLst>
            <a:ext uri="{FF2B5EF4-FFF2-40B4-BE49-F238E27FC236}">
              <a16:creationId xmlns="" xmlns:a16="http://schemas.microsoft.com/office/drawing/2014/main" id="{70A66A93-04E5-495C-8DC3-E5F7C9C38F7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49" name="Line 1822">
          <a:extLst>
            <a:ext uri="{FF2B5EF4-FFF2-40B4-BE49-F238E27FC236}">
              <a16:creationId xmlns="" xmlns:a16="http://schemas.microsoft.com/office/drawing/2014/main" id="{28CCDDC2-8C21-4D8D-BDCF-F41CFCC45EA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0" name="Line 1823">
          <a:extLst>
            <a:ext uri="{FF2B5EF4-FFF2-40B4-BE49-F238E27FC236}">
              <a16:creationId xmlns="" xmlns:a16="http://schemas.microsoft.com/office/drawing/2014/main" id="{60069487-D965-4F94-8A51-A103C9F6337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1" name="Line 1824">
          <a:extLst>
            <a:ext uri="{FF2B5EF4-FFF2-40B4-BE49-F238E27FC236}">
              <a16:creationId xmlns="" xmlns:a16="http://schemas.microsoft.com/office/drawing/2014/main" id="{27F1ABDE-645F-4D17-B9E2-8633E20FE61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2" name="Line 1825">
          <a:extLst>
            <a:ext uri="{FF2B5EF4-FFF2-40B4-BE49-F238E27FC236}">
              <a16:creationId xmlns="" xmlns:a16="http://schemas.microsoft.com/office/drawing/2014/main" id="{BC9BA3A8-102B-4D24-9C29-4555874ED5B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3" name="Line 1826">
          <a:extLst>
            <a:ext uri="{FF2B5EF4-FFF2-40B4-BE49-F238E27FC236}">
              <a16:creationId xmlns="" xmlns:a16="http://schemas.microsoft.com/office/drawing/2014/main" id="{EF5A8716-99D7-4D7D-8E6F-A3C102F0375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4" name="Line 2086">
          <a:extLst>
            <a:ext uri="{FF2B5EF4-FFF2-40B4-BE49-F238E27FC236}">
              <a16:creationId xmlns="" xmlns:a16="http://schemas.microsoft.com/office/drawing/2014/main" id="{06888D50-8B81-4DE3-BADA-159DCE8B4A0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5" name="Line 2087">
          <a:extLst>
            <a:ext uri="{FF2B5EF4-FFF2-40B4-BE49-F238E27FC236}">
              <a16:creationId xmlns="" xmlns:a16="http://schemas.microsoft.com/office/drawing/2014/main" id="{A57F1B74-3026-4B00-AFF8-13F08F72014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6" name="Line 2088">
          <a:extLst>
            <a:ext uri="{FF2B5EF4-FFF2-40B4-BE49-F238E27FC236}">
              <a16:creationId xmlns="" xmlns:a16="http://schemas.microsoft.com/office/drawing/2014/main" id="{E78C0EEB-BE83-40FB-A973-855AC73CD0D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7" name="Line 2089">
          <a:extLst>
            <a:ext uri="{FF2B5EF4-FFF2-40B4-BE49-F238E27FC236}">
              <a16:creationId xmlns="" xmlns:a16="http://schemas.microsoft.com/office/drawing/2014/main" id="{044B3A0C-AF00-4313-AD62-7E6418F05F8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8" name="Line 2090">
          <a:extLst>
            <a:ext uri="{FF2B5EF4-FFF2-40B4-BE49-F238E27FC236}">
              <a16:creationId xmlns="" xmlns:a16="http://schemas.microsoft.com/office/drawing/2014/main" id="{FDD7F8CC-EE0D-4E73-8712-CE148DB6E8D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59" name="Line 2091">
          <a:extLst>
            <a:ext uri="{FF2B5EF4-FFF2-40B4-BE49-F238E27FC236}">
              <a16:creationId xmlns="" xmlns:a16="http://schemas.microsoft.com/office/drawing/2014/main" id="{6C260DAA-9FA3-4960-A04D-F34003C6A55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0" name="Line 2092">
          <a:extLst>
            <a:ext uri="{FF2B5EF4-FFF2-40B4-BE49-F238E27FC236}">
              <a16:creationId xmlns="" xmlns:a16="http://schemas.microsoft.com/office/drawing/2014/main" id="{37B1EB0E-AC0F-4B5E-BF27-1E05474F850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1" name="Line 2093">
          <a:extLst>
            <a:ext uri="{FF2B5EF4-FFF2-40B4-BE49-F238E27FC236}">
              <a16:creationId xmlns="" xmlns:a16="http://schemas.microsoft.com/office/drawing/2014/main" id="{698708EC-469D-4DE8-BC28-9BF1C2A0DC2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2" name="Line 2094">
          <a:extLst>
            <a:ext uri="{FF2B5EF4-FFF2-40B4-BE49-F238E27FC236}">
              <a16:creationId xmlns="" xmlns:a16="http://schemas.microsoft.com/office/drawing/2014/main" id="{DA3CFE62-3EDB-490C-8EB3-F61EBB0AE4F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3" name="Line 2095">
          <a:extLst>
            <a:ext uri="{FF2B5EF4-FFF2-40B4-BE49-F238E27FC236}">
              <a16:creationId xmlns="" xmlns:a16="http://schemas.microsoft.com/office/drawing/2014/main" id="{B19505E8-F68C-4FAB-8BEA-9C2F67B313F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4" name="Line 2096">
          <a:extLst>
            <a:ext uri="{FF2B5EF4-FFF2-40B4-BE49-F238E27FC236}">
              <a16:creationId xmlns="" xmlns:a16="http://schemas.microsoft.com/office/drawing/2014/main" id="{9D9ACA24-79A3-44A5-8A8E-131AD0AC435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5" name="Line 2097">
          <a:extLst>
            <a:ext uri="{FF2B5EF4-FFF2-40B4-BE49-F238E27FC236}">
              <a16:creationId xmlns="" xmlns:a16="http://schemas.microsoft.com/office/drawing/2014/main" id="{4177C0A1-3C38-4737-A2B9-DB948EC917A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6" name="Line 2098">
          <a:extLst>
            <a:ext uri="{FF2B5EF4-FFF2-40B4-BE49-F238E27FC236}">
              <a16:creationId xmlns="" xmlns:a16="http://schemas.microsoft.com/office/drawing/2014/main" id="{A6CC4CB5-1901-4D66-8AA5-903EAB1A2AD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7" name="Line 2099">
          <a:extLst>
            <a:ext uri="{FF2B5EF4-FFF2-40B4-BE49-F238E27FC236}">
              <a16:creationId xmlns="" xmlns:a16="http://schemas.microsoft.com/office/drawing/2014/main" id="{FDA9FB32-AE6B-4477-814E-A7954E02F1B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8" name="Line 1827">
          <a:extLst>
            <a:ext uri="{FF2B5EF4-FFF2-40B4-BE49-F238E27FC236}">
              <a16:creationId xmlns="" xmlns:a16="http://schemas.microsoft.com/office/drawing/2014/main" id="{C148626B-6B83-4BB0-82D6-2CE77E314F7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69" name="Line 1828">
          <a:extLst>
            <a:ext uri="{FF2B5EF4-FFF2-40B4-BE49-F238E27FC236}">
              <a16:creationId xmlns="" xmlns:a16="http://schemas.microsoft.com/office/drawing/2014/main" id="{AE0D864B-2771-47E5-84B8-079B363B51D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0" name="Line 1829">
          <a:extLst>
            <a:ext uri="{FF2B5EF4-FFF2-40B4-BE49-F238E27FC236}">
              <a16:creationId xmlns="" xmlns:a16="http://schemas.microsoft.com/office/drawing/2014/main" id="{ADDE20A6-D94A-47F6-9B06-5C4C2D54AD4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1" name="Line 1830">
          <a:extLst>
            <a:ext uri="{FF2B5EF4-FFF2-40B4-BE49-F238E27FC236}">
              <a16:creationId xmlns="" xmlns:a16="http://schemas.microsoft.com/office/drawing/2014/main" id="{9F9BB412-990A-44D3-8A84-ADA4934FBA8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2" name="Line 1831">
          <a:extLst>
            <a:ext uri="{FF2B5EF4-FFF2-40B4-BE49-F238E27FC236}">
              <a16:creationId xmlns="" xmlns:a16="http://schemas.microsoft.com/office/drawing/2014/main" id="{2525C9C6-8303-45A0-8379-F8870AB490A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3" name="Line 1832">
          <a:extLst>
            <a:ext uri="{FF2B5EF4-FFF2-40B4-BE49-F238E27FC236}">
              <a16:creationId xmlns="" xmlns:a16="http://schemas.microsoft.com/office/drawing/2014/main" id="{94857DD9-CF0C-47A9-AC05-642BCED86A1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4" name="Line 1833">
          <a:extLst>
            <a:ext uri="{FF2B5EF4-FFF2-40B4-BE49-F238E27FC236}">
              <a16:creationId xmlns="" xmlns:a16="http://schemas.microsoft.com/office/drawing/2014/main" id="{F2A776C4-1AC8-4D56-9A63-22F5B23F34A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5" name="Line 1834">
          <a:extLst>
            <a:ext uri="{FF2B5EF4-FFF2-40B4-BE49-F238E27FC236}">
              <a16:creationId xmlns="" xmlns:a16="http://schemas.microsoft.com/office/drawing/2014/main" id="{3090BB4C-A697-427B-9712-ECA940A35AB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6" name="Line 1835">
          <a:extLst>
            <a:ext uri="{FF2B5EF4-FFF2-40B4-BE49-F238E27FC236}">
              <a16:creationId xmlns="" xmlns:a16="http://schemas.microsoft.com/office/drawing/2014/main" id="{842271AA-2D17-44C8-9019-0437B224481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7" name="Line 1836">
          <a:extLst>
            <a:ext uri="{FF2B5EF4-FFF2-40B4-BE49-F238E27FC236}">
              <a16:creationId xmlns="" xmlns:a16="http://schemas.microsoft.com/office/drawing/2014/main" id="{E3DFFDBF-9DA3-4C48-A06A-14A86A72F45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8" name="Line 1837">
          <a:extLst>
            <a:ext uri="{FF2B5EF4-FFF2-40B4-BE49-F238E27FC236}">
              <a16:creationId xmlns="" xmlns:a16="http://schemas.microsoft.com/office/drawing/2014/main" id="{7555C99E-EA0B-4AB2-9F3F-94B2F276A5F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79" name="Line 1838">
          <a:extLst>
            <a:ext uri="{FF2B5EF4-FFF2-40B4-BE49-F238E27FC236}">
              <a16:creationId xmlns="" xmlns:a16="http://schemas.microsoft.com/office/drawing/2014/main" id="{8FBBBDDE-F431-4218-A468-51832AE2201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0" name="Line 1839">
          <a:extLst>
            <a:ext uri="{FF2B5EF4-FFF2-40B4-BE49-F238E27FC236}">
              <a16:creationId xmlns="" xmlns:a16="http://schemas.microsoft.com/office/drawing/2014/main" id="{32631E85-EA54-457F-95B0-168BF1C7470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1" name="Line 1840">
          <a:extLst>
            <a:ext uri="{FF2B5EF4-FFF2-40B4-BE49-F238E27FC236}">
              <a16:creationId xmlns="" xmlns:a16="http://schemas.microsoft.com/office/drawing/2014/main" id="{894D61FE-AAC1-4E26-B7B0-6A1603E8005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2" name="Line 1813">
          <a:extLst>
            <a:ext uri="{FF2B5EF4-FFF2-40B4-BE49-F238E27FC236}">
              <a16:creationId xmlns="" xmlns:a16="http://schemas.microsoft.com/office/drawing/2014/main" id="{9952259E-EC3E-49FA-B4F1-D68C60BDEF6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3" name="Line 1814">
          <a:extLst>
            <a:ext uri="{FF2B5EF4-FFF2-40B4-BE49-F238E27FC236}">
              <a16:creationId xmlns="" xmlns:a16="http://schemas.microsoft.com/office/drawing/2014/main" id="{8D6AB39A-0C93-4305-A847-61738A6A194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4" name="Line 1815">
          <a:extLst>
            <a:ext uri="{FF2B5EF4-FFF2-40B4-BE49-F238E27FC236}">
              <a16:creationId xmlns="" xmlns:a16="http://schemas.microsoft.com/office/drawing/2014/main" id="{D600E9F3-D287-4181-A323-0F2F3529F85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5" name="Line 1816">
          <a:extLst>
            <a:ext uri="{FF2B5EF4-FFF2-40B4-BE49-F238E27FC236}">
              <a16:creationId xmlns="" xmlns:a16="http://schemas.microsoft.com/office/drawing/2014/main" id="{E9CA4D93-A00E-47C7-9A8C-6FDC3782B7B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6" name="Line 1817">
          <a:extLst>
            <a:ext uri="{FF2B5EF4-FFF2-40B4-BE49-F238E27FC236}">
              <a16:creationId xmlns="" xmlns:a16="http://schemas.microsoft.com/office/drawing/2014/main" id="{2CC6BDE0-09EB-4E40-8D35-7AA52B396B1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7" name="Line 1818">
          <a:extLst>
            <a:ext uri="{FF2B5EF4-FFF2-40B4-BE49-F238E27FC236}">
              <a16:creationId xmlns="" xmlns:a16="http://schemas.microsoft.com/office/drawing/2014/main" id="{A077DBB9-4F51-4C1E-8FA6-DDCC82E2685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8" name="Line 1819">
          <a:extLst>
            <a:ext uri="{FF2B5EF4-FFF2-40B4-BE49-F238E27FC236}">
              <a16:creationId xmlns="" xmlns:a16="http://schemas.microsoft.com/office/drawing/2014/main" id="{4F760B85-37B8-4BF2-A39C-6FD52CEA1BA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89" name="Line 1820">
          <a:extLst>
            <a:ext uri="{FF2B5EF4-FFF2-40B4-BE49-F238E27FC236}">
              <a16:creationId xmlns="" xmlns:a16="http://schemas.microsoft.com/office/drawing/2014/main" id="{9CDF563B-3604-4992-BF93-8E56EAEB0D5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0" name="Line 1821">
          <a:extLst>
            <a:ext uri="{FF2B5EF4-FFF2-40B4-BE49-F238E27FC236}">
              <a16:creationId xmlns="" xmlns:a16="http://schemas.microsoft.com/office/drawing/2014/main" id="{B55C9949-1027-4A83-BC2C-B2AA24F70E3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1" name="Line 1822">
          <a:extLst>
            <a:ext uri="{FF2B5EF4-FFF2-40B4-BE49-F238E27FC236}">
              <a16:creationId xmlns="" xmlns:a16="http://schemas.microsoft.com/office/drawing/2014/main" id="{DB55723B-2383-4C2B-8ADA-41048B8609B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2" name="Line 1823">
          <a:extLst>
            <a:ext uri="{FF2B5EF4-FFF2-40B4-BE49-F238E27FC236}">
              <a16:creationId xmlns="" xmlns:a16="http://schemas.microsoft.com/office/drawing/2014/main" id="{70C71D49-ECDD-4103-909B-E72BA42ED70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3" name="Line 1824">
          <a:extLst>
            <a:ext uri="{FF2B5EF4-FFF2-40B4-BE49-F238E27FC236}">
              <a16:creationId xmlns="" xmlns:a16="http://schemas.microsoft.com/office/drawing/2014/main" id="{EC930294-1E0A-414A-A758-6DB491D9D67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4" name="Line 1825">
          <a:extLst>
            <a:ext uri="{FF2B5EF4-FFF2-40B4-BE49-F238E27FC236}">
              <a16:creationId xmlns="" xmlns:a16="http://schemas.microsoft.com/office/drawing/2014/main" id="{D407BF76-746E-4EC7-BA1F-00D540106EC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295" name="Line 1826">
          <a:extLst>
            <a:ext uri="{FF2B5EF4-FFF2-40B4-BE49-F238E27FC236}">
              <a16:creationId xmlns="" xmlns:a16="http://schemas.microsoft.com/office/drawing/2014/main" id="{01D9D81A-1C03-4B23-A56B-5DABD61EC79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96" name="Line 2086">
          <a:extLst>
            <a:ext uri="{FF2B5EF4-FFF2-40B4-BE49-F238E27FC236}">
              <a16:creationId xmlns="" xmlns:a16="http://schemas.microsoft.com/office/drawing/2014/main" id="{EF7B1FB1-01F9-4028-99FD-608E56FE27E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97" name="Line 2087">
          <a:extLst>
            <a:ext uri="{FF2B5EF4-FFF2-40B4-BE49-F238E27FC236}">
              <a16:creationId xmlns="" xmlns:a16="http://schemas.microsoft.com/office/drawing/2014/main" id="{3EB9568F-0F7B-4765-9635-1D7095B6660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98" name="Line 2088">
          <a:extLst>
            <a:ext uri="{FF2B5EF4-FFF2-40B4-BE49-F238E27FC236}">
              <a16:creationId xmlns="" xmlns:a16="http://schemas.microsoft.com/office/drawing/2014/main" id="{179AE018-0B01-4249-B9B3-290BB3C74ED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99" name="Line 2089">
          <a:extLst>
            <a:ext uri="{FF2B5EF4-FFF2-40B4-BE49-F238E27FC236}">
              <a16:creationId xmlns="" xmlns:a16="http://schemas.microsoft.com/office/drawing/2014/main" id="{B2B3D7F4-1471-463A-A6BE-EFEEE8CCF5A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0" name="Line 2090">
          <a:extLst>
            <a:ext uri="{FF2B5EF4-FFF2-40B4-BE49-F238E27FC236}">
              <a16:creationId xmlns="" xmlns:a16="http://schemas.microsoft.com/office/drawing/2014/main" id="{F5A75090-531C-41DB-99AB-B6E65D6B7E4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1" name="Line 2091">
          <a:extLst>
            <a:ext uri="{FF2B5EF4-FFF2-40B4-BE49-F238E27FC236}">
              <a16:creationId xmlns="" xmlns:a16="http://schemas.microsoft.com/office/drawing/2014/main" id="{C34E0AF3-5D7B-4D3C-BC68-24DE145302D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2" name="Line 2092">
          <a:extLst>
            <a:ext uri="{FF2B5EF4-FFF2-40B4-BE49-F238E27FC236}">
              <a16:creationId xmlns="" xmlns:a16="http://schemas.microsoft.com/office/drawing/2014/main" id="{CA2F5EDD-A1CC-4523-BC0E-FB7C586A6CE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3" name="Line 2093">
          <a:extLst>
            <a:ext uri="{FF2B5EF4-FFF2-40B4-BE49-F238E27FC236}">
              <a16:creationId xmlns="" xmlns:a16="http://schemas.microsoft.com/office/drawing/2014/main" id="{0A7C2EE9-89EE-4FB1-AF60-6EBED754CF9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4" name="Line 2094">
          <a:extLst>
            <a:ext uri="{FF2B5EF4-FFF2-40B4-BE49-F238E27FC236}">
              <a16:creationId xmlns="" xmlns:a16="http://schemas.microsoft.com/office/drawing/2014/main" id="{92A52F31-31DD-460E-A4B4-ED42D3300FA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5" name="Line 2095">
          <a:extLst>
            <a:ext uri="{FF2B5EF4-FFF2-40B4-BE49-F238E27FC236}">
              <a16:creationId xmlns="" xmlns:a16="http://schemas.microsoft.com/office/drawing/2014/main" id="{603D5BC8-2D3C-4ED3-82D6-F932CB8B8C3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6" name="Line 2096">
          <a:extLst>
            <a:ext uri="{FF2B5EF4-FFF2-40B4-BE49-F238E27FC236}">
              <a16:creationId xmlns="" xmlns:a16="http://schemas.microsoft.com/office/drawing/2014/main" id="{BC775DE7-9DAD-4DA7-A669-1A2596CFAE9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7" name="Line 2097">
          <a:extLst>
            <a:ext uri="{FF2B5EF4-FFF2-40B4-BE49-F238E27FC236}">
              <a16:creationId xmlns="" xmlns:a16="http://schemas.microsoft.com/office/drawing/2014/main" id="{1A84140F-49BD-4195-8767-0B201B69FF7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8" name="Line 2098">
          <a:extLst>
            <a:ext uri="{FF2B5EF4-FFF2-40B4-BE49-F238E27FC236}">
              <a16:creationId xmlns="" xmlns:a16="http://schemas.microsoft.com/office/drawing/2014/main" id="{5CE5667E-3714-4BF6-B2AC-93B1F1E1B6B0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9" name="Line 2099">
          <a:extLst>
            <a:ext uri="{FF2B5EF4-FFF2-40B4-BE49-F238E27FC236}">
              <a16:creationId xmlns="" xmlns:a16="http://schemas.microsoft.com/office/drawing/2014/main" id="{E872BD92-3F8E-4C13-8404-43632C1C947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0" name="Line 1827">
          <a:extLst>
            <a:ext uri="{FF2B5EF4-FFF2-40B4-BE49-F238E27FC236}">
              <a16:creationId xmlns="" xmlns:a16="http://schemas.microsoft.com/office/drawing/2014/main" id="{60C50FB3-6392-484C-A6A4-17CACD3C6A3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1" name="Line 1828">
          <a:extLst>
            <a:ext uri="{FF2B5EF4-FFF2-40B4-BE49-F238E27FC236}">
              <a16:creationId xmlns="" xmlns:a16="http://schemas.microsoft.com/office/drawing/2014/main" id="{62BD43AA-E7D3-45E7-8F11-B7012DDFC5B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2" name="Line 1829">
          <a:extLst>
            <a:ext uri="{FF2B5EF4-FFF2-40B4-BE49-F238E27FC236}">
              <a16:creationId xmlns="" xmlns:a16="http://schemas.microsoft.com/office/drawing/2014/main" id="{0A6A9C96-25F6-4FF2-BE2D-7BB264DEBAB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3" name="Line 1830">
          <a:extLst>
            <a:ext uri="{FF2B5EF4-FFF2-40B4-BE49-F238E27FC236}">
              <a16:creationId xmlns="" xmlns:a16="http://schemas.microsoft.com/office/drawing/2014/main" id="{573142C9-E2AA-4251-BA49-33BBC231EC4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4" name="Line 1831">
          <a:extLst>
            <a:ext uri="{FF2B5EF4-FFF2-40B4-BE49-F238E27FC236}">
              <a16:creationId xmlns="" xmlns:a16="http://schemas.microsoft.com/office/drawing/2014/main" id="{197D41CB-A4F1-409B-A33D-77E6F220908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5" name="Line 1832">
          <a:extLst>
            <a:ext uri="{FF2B5EF4-FFF2-40B4-BE49-F238E27FC236}">
              <a16:creationId xmlns="" xmlns:a16="http://schemas.microsoft.com/office/drawing/2014/main" id="{40BB36E4-6891-421B-BB94-9287226FA58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6" name="Line 1833">
          <a:extLst>
            <a:ext uri="{FF2B5EF4-FFF2-40B4-BE49-F238E27FC236}">
              <a16:creationId xmlns="" xmlns:a16="http://schemas.microsoft.com/office/drawing/2014/main" id="{527599F3-6161-44C0-8E69-3889689F18D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7" name="Line 1834">
          <a:extLst>
            <a:ext uri="{FF2B5EF4-FFF2-40B4-BE49-F238E27FC236}">
              <a16:creationId xmlns="" xmlns:a16="http://schemas.microsoft.com/office/drawing/2014/main" id="{334A171B-0107-41F4-B984-405BF2729DC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8" name="Line 1835">
          <a:extLst>
            <a:ext uri="{FF2B5EF4-FFF2-40B4-BE49-F238E27FC236}">
              <a16:creationId xmlns="" xmlns:a16="http://schemas.microsoft.com/office/drawing/2014/main" id="{9CFB1560-0117-4D2E-9E1B-EB70F70E94F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9" name="Line 1836">
          <a:extLst>
            <a:ext uri="{FF2B5EF4-FFF2-40B4-BE49-F238E27FC236}">
              <a16:creationId xmlns="" xmlns:a16="http://schemas.microsoft.com/office/drawing/2014/main" id="{3477AD5D-1CAA-4AFD-82D9-49DA7099067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0" name="Line 1837">
          <a:extLst>
            <a:ext uri="{FF2B5EF4-FFF2-40B4-BE49-F238E27FC236}">
              <a16:creationId xmlns="" xmlns:a16="http://schemas.microsoft.com/office/drawing/2014/main" id="{398A7E43-1F68-449D-AD3C-80223E1E09A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1" name="Line 1838">
          <a:extLst>
            <a:ext uri="{FF2B5EF4-FFF2-40B4-BE49-F238E27FC236}">
              <a16:creationId xmlns="" xmlns:a16="http://schemas.microsoft.com/office/drawing/2014/main" id="{C2B88A95-1995-4655-B7B1-BABEC5E5FF1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2" name="Line 1839">
          <a:extLst>
            <a:ext uri="{FF2B5EF4-FFF2-40B4-BE49-F238E27FC236}">
              <a16:creationId xmlns="" xmlns:a16="http://schemas.microsoft.com/office/drawing/2014/main" id="{2C41D023-DAE5-45E3-AF06-ECB4C9A8F90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3" name="Line 1840">
          <a:extLst>
            <a:ext uri="{FF2B5EF4-FFF2-40B4-BE49-F238E27FC236}">
              <a16:creationId xmlns="" xmlns:a16="http://schemas.microsoft.com/office/drawing/2014/main" id="{B306F347-03AC-4B98-9443-963115CA89F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4" name="Line 1813">
          <a:extLst>
            <a:ext uri="{FF2B5EF4-FFF2-40B4-BE49-F238E27FC236}">
              <a16:creationId xmlns="" xmlns:a16="http://schemas.microsoft.com/office/drawing/2014/main" id="{AAB02524-FDA7-4536-8DB5-ECA3A3DB95C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5" name="Line 1814">
          <a:extLst>
            <a:ext uri="{FF2B5EF4-FFF2-40B4-BE49-F238E27FC236}">
              <a16:creationId xmlns="" xmlns:a16="http://schemas.microsoft.com/office/drawing/2014/main" id="{5CCBE261-FE09-4F16-BE8F-C71121EDB1B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6" name="Line 1815">
          <a:extLst>
            <a:ext uri="{FF2B5EF4-FFF2-40B4-BE49-F238E27FC236}">
              <a16:creationId xmlns="" xmlns:a16="http://schemas.microsoft.com/office/drawing/2014/main" id="{3C67EDC9-C40B-4989-AECA-6258664EE36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7" name="Line 1816">
          <a:extLst>
            <a:ext uri="{FF2B5EF4-FFF2-40B4-BE49-F238E27FC236}">
              <a16:creationId xmlns="" xmlns:a16="http://schemas.microsoft.com/office/drawing/2014/main" id="{A7685A52-1123-4A26-AAB6-AD07E01395D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8" name="Line 1817">
          <a:extLst>
            <a:ext uri="{FF2B5EF4-FFF2-40B4-BE49-F238E27FC236}">
              <a16:creationId xmlns="" xmlns:a16="http://schemas.microsoft.com/office/drawing/2014/main" id="{DA88C9DC-B176-42BD-854B-AF29D4E0950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9" name="Line 1818">
          <a:extLst>
            <a:ext uri="{FF2B5EF4-FFF2-40B4-BE49-F238E27FC236}">
              <a16:creationId xmlns="" xmlns:a16="http://schemas.microsoft.com/office/drawing/2014/main" id="{14DE3EE8-8E57-4142-8CCC-0520C752277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0" name="Line 1819">
          <a:extLst>
            <a:ext uri="{FF2B5EF4-FFF2-40B4-BE49-F238E27FC236}">
              <a16:creationId xmlns="" xmlns:a16="http://schemas.microsoft.com/office/drawing/2014/main" id="{ED37FC56-C957-4313-B7A1-4F597743638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1" name="Line 1820">
          <a:extLst>
            <a:ext uri="{FF2B5EF4-FFF2-40B4-BE49-F238E27FC236}">
              <a16:creationId xmlns="" xmlns:a16="http://schemas.microsoft.com/office/drawing/2014/main" id="{2132EA68-5137-4EB1-8BB1-2EAC073E0C9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2" name="Line 1821">
          <a:extLst>
            <a:ext uri="{FF2B5EF4-FFF2-40B4-BE49-F238E27FC236}">
              <a16:creationId xmlns="" xmlns:a16="http://schemas.microsoft.com/office/drawing/2014/main" id="{B7D63117-7A75-4DAF-A649-218BAF78993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3" name="Line 1822">
          <a:extLst>
            <a:ext uri="{FF2B5EF4-FFF2-40B4-BE49-F238E27FC236}">
              <a16:creationId xmlns="" xmlns:a16="http://schemas.microsoft.com/office/drawing/2014/main" id="{2643BC65-CC7E-4D97-910B-6879DD7835C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4" name="Line 1823">
          <a:extLst>
            <a:ext uri="{FF2B5EF4-FFF2-40B4-BE49-F238E27FC236}">
              <a16:creationId xmlns="" xmlns:a16="http://schemas.microsoft.com/office/drawing/2014/main" id="{30C47604-F1A6-4675-8C6A-6D966D65658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5" name="Line 1824">
          <a:extLst>
            <a:ext uri="{FF2B5EF4-FFF2-40B4-BE49-F238E27FC236}">
              <a16:creationId xmlns="" xmlns:a16="http://schemas.microsoft.com/office/drawing/2014/main" id="{DCA514F5-EBF2-4DE3-826B-FE1FA8B3FBE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6" name="Line 1825">
          <a:extLst>
            <a:ext uri="{FF2B5EF4-FFF2-40B4-BE49-F238E27FC236}">
              <a16:creationId xmlns="" xmlns:a16="http://schemas.microsoft.com/office/drawing/2014/main" id="{BD4896CD-7C0F-4A01-978D-BE72A7606C6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7" name="Line 1826">
          <a:extLst>
            <a:ext uri="{FF2B5EF4-FFF2-40B4-BE49-F238E27FC236}">
              <a16:creationId xmlns="" xmlns:a16="http://schemas.microsoft.com/office/drawing/2014/main" id="{E965251F-7106-49A4-8EE9-E3FEE987584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8" name="Line 2086">
          <a:extLst>
            <a:ext uri="{FF2B5EF4-FFF2-40B4-BE49-F238E27FC236}">
              <a16:creationId xmlns="" xmlns:a16="http://schemas.microsoft.com/office/drawing/2014/main" id="{7B5D2F0F-3323-4791-8C8C-3017820642C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9" name="Line 2087">
          <a:extLst>
            <a:ext uri="{FF2B5EF4-FFF2-40B4-BE49-F238E27FC236}">
              <a16:creationId xmlns="" xmlns:a16="http://schemas.microsoft.com/office/drawing/2014/main" id="{8C75E48C-C0A8-4F9B-B72B-3C82E02445E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0" name="Line 2088">
          <a:extLst>
            <a:ext uri="{FF2B5EF4-FFF2-40B4-BE49-F238E27FC236}">
              <a16:creationId xmlns="" xmlns:a16="http://schemas.microsoft.com/office/drawing/2014/main" id="{E7DD5AF8-2F53-468F-A360-E6F7E34448A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1" name="Line 2089">
          <a:extLst>
            <a:ext uri="{FF2B5EF4-FFF2-40B4-BE49-F238E27FC236}">
              <a16:creationId xmlns="" xmlns:a16="http://schemas.microsoft.com/office/drawing/2014/main" id="{9FC0B50F-2EDF-4804-B46C-A994FAA3669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2" name="Line 2090">
          <a:extLst>
            <a:ext uri="{FF2B5EF4-FFF2-40B4-BE49-F238E27FC236}">
              <a16:creationId xmlns="" xmlns:a16="http://schemas.microsoft.com/office/drawing/2014/main" id="{DE31FBFF-790B-4F69-9F00-4F6F0AB9D20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3" name="Line 2091">
          <a:extLst>
            <a:ext uri="{FF2B5EF4-FFF2-40B4-BE49-F238E27FC236}">
              <a16:creationId xmlns="" xmlns:a16="http://schemas.microsoft.com/office/drawing/2014/main" id="{9DB1787B-7510-47DE-BFA2-3CC2890CD26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4" name="Line 2092">
          <a:extLst>
            <a:ext uri="{FF2B5EF4-FFF2-40B4-BE49-F238E27FC236}">
              <a16:creationId xmlns="" xmlns:a16="http://schemas.microsoft.com/office/drawing/2014/main" id="{72036714-0155-40DB-B647-78F59854713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5" name="Line 2093">
          <a:extLst>
            <a:ext uri="{FF2B5EF4-FFF2-40B4-BE49-F238E27FC236}">
              <a16:creationId xmlns="" xmlns:a16="http://schemas.microsoft.com/office/drawing/2014/main" id="{853135B2-AFA3-4488-AB54-D84AD464046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6" name="Line 2094">
          <a:extLst>
            <a:ext uri="{FF2B5EF4-FFF2-40B4-BE49-F238E27FC236}">
              <a16:creationId xmlns="" xmlns:a16="http://schemas.microsoft.com/office/drawing/2014/main" id="{13BF429C-57DF-453A-91EA-62032B3DDC7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7" name="Line 2095">
          <a:extLst>
            <a:ext uri="{FF2B5EF4-FFF2-40B4-BE49-F238E27FC236}">
              <a16:creationId xmlns="" xmlns:a16="http://schemas.microsoft.com/office/drawing/2014/main" id="{615C5004-EBF0-4863-9450-1B31ED6704E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8" name="Line 2096">
          <a:extLst>
            <a:ext uri="{FF2B5EF4-FFF2-40B4-BE49-F238E27FC236}">
              <a16:creationId xmlns="" xmlns:a16="http://schemas.microsoft.com/office/drawing/2014/main" id="{6DAF5DC3-B34C-45C1-B1B1-0FE7C43F287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9" name="Line 2097">
          <a:extLst>
            <a:ext uri="{FF2B5EF4-FFF2-40B4-BE49-F238E27FC236}">
              <a16:creationId xmlns="" xmlns:a16="http://schemas.microsoft.com/office/drawing/2014/main" id="{9E1624C6-7CEA-463E-9DDD-1FE259B975D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0" name="Line 2098">
          <a:extLst>
            <a:ext uri="{FF2B5EF4-FFF2-40B4-BE49-F238E27FC236}">
              <a16:creationId xmlns="" xmlns:a16="http://schemas.microsoft.com/office/drawing/2014/main" id="{315DF530-1A4E-4E72-8D37-3253BA0955C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1" name="Line 2099">
          <a:extLst>
            <a:ext uri="{FF2B5EF4-FFF2-40B4-BE49-F238E27FC236}">
              <a16:creationId xmlns="" xmlns:a16="http://schemas.microsoft.com/office/drawing/2014/main" id="{0AB7E2CA-471F-4859-AFE8-143BFE77517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2" name="Line 1827">
          <a:extLst>
            <a:ext uri="{FF2B5EF4-FFF2-40B4-BE49-F238E27FC236}">
              <a16:creationId xmlns="" xmlns:a16="http://schemas.microsoft.com/office/drawing/2014/main" id="{4278E514-4A74-4FC5-8DB3-E7FA90D82DE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3" name="Line 1828">
          <a:extLst>
            <a:ext uri="{FF2B5EF4-FFF2-40B4-BE49-F238E27FC236}">
              <a16:creationId xmlns="" xmlns:a16="http://schemas.microsoft.com/office/drawing/2014/main" id="{F5FD6FAF-0668-4220-A94B-250B09B1BCA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4" name="Line 1829">
          <a:extLst>
            <a:ext uri="{FF2B5EF4-FFF2-40B4-BE49-F238E27FC236}">
              <a16:creationId xmlns="" xmlns:a16="http://schemas.microsoft.com/office/drawing/2014/main" id="{3A1002CE-4D7D-48D1-BE9C-EA0F0150A64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5" name="Line 1830">
          <a:extLst>
            <a:ext uri="{FF2B5EF4-FFF2-40B4-BE49-F238E27FC236}">
              <a16:creationId xmlns="" xmlns:a16="http://schemas.microsoft.com/office/drawing/2014/main" id="{E9B2DC1E-F51E-4050-9CCE-6B93A5AE584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6" name="Line 1831">
          <a:extLst>
            <a:ext uri="{FF2B5EF4-FFF2-40B4-BE49-F238E27FC236}">
              <a16:creationId xmlns="" xmlns:a16="http://schemas.microsoft.com/office/drawing/2014/main" id="{72583FE9-B608-4720-AF61-123339AE1AE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7" name="Line 1832">
          <a:extLst>
            <a:ext uri="{FF2B5EF4-FFF2-40B4-BE49-F238E27FC236}">
              <a16:creationId xmlns="" xmlns:a16="http://schemas.microsoft.com/office/drawing/2014/main" id="{35D103A7-4F89-4926-9689-3CF48C085D3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8" name="Line 1833">
          <a:extLst>
            <a:ext uri="{FF2B5EF4-FFF2-40B4-BE49-F238E27FC236}">
              <a16:creationId xmlns="" xmlns:a16="http://schemas.microsoft.com/office/drawing/2014/main" id="{00902F13-E723-40E1-A4FC-7C5443572BF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9" name="Line 1834">
          <a:extLst>
            <a:ext uri="{FF2B5EF4-FFF2-40B4-BE49-F238E27FC236}">
              <a16:creationId xmlns="" xmlns:a16="http://schemas.microsoft.com/office/drawing/2014/main" id="{C8818661-AB05-4B4F-A137-7BC0E6FFDD2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0" name="Line 1835">
          <a:extLst>
            <a:ext uri="{FF2B5EF4-FFF2-40B4-BE49-F238E27FC236}">
              <a16:creationId xmlns="" xmlns:a16="http://schemas.microsoft.com/office/drawing/2014/main" id="{76B78D52-E517-4479-A8FF-07DF722CFAB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1" name="Line 1836">
          <a:extLst>
            <a:ext uri="{FF2B5EF4-FFF2-40B4-BE49-F238E27FC236}">
              <a16:creationId xmlns="" xmlns:a16="http://schemas.microsoft.com/office/drawing/2014/main" id="{C27FD0F5-C776-481E-A69B-51D0C764B43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2" name="Line 1837">
          <a:extLst>
            <a:ext uri="{FF2B5EF4-FFF2-40B4-BE49-F238E27FC236}">
              <a16:creationId xmlns="" xmlns:a16="http://schemas.microsoft.com/office/drawing/2014/main" id="{E862D64F-024B-4DA0-BDF3-2DA5379A21C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3" name="Line 1838">
          <a:extLst>
            <a:ext uri="{FF2B5EF4-FFF2-40B4-BE49-F238E27FC236}">
              <a16:creationId xmlns="" xmlns:a16="http://schemas.microsoft.com/office/drawing/2014/main" id="{D1CE75EF-EF50-4009-988C-AEB79D82609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4" name="Line 1839">
          <a:extLst>
            <a:ext uri="{FF2B5EF4-FFF2-40B4-BE49-F238E27FC236}">
              <a16:creationId xmlns="" xmlns:a16="http://schemas.microsoft.com/office/drawing/2014/main" id="{0CC247B9-A40E-45CC-95DD-81863BC0CD0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5" name="Line 1840">
          <a:extLst>
            <a:ext uri="{FF2B5EF4-FFF2-40B4-BE49-F238E27FC236}">
              <a16:creationId xmlns="" xmlns:a16="http://schemas.microsoft.com/office/drawing/2014/main" id="{E18C9698-D8BC-4878-B9A3-AEED1A81611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6" name="Line 1813">
          <a:extLst>
            <a:ext uri="{FF2B5EF4-FFF2-40B4-BE49-F238E27FC236}">
              <a16:creationId xmlns="" xmlns:a16="http://schemas.microsoft.com/office/drawing/2014/main" id="{95B09439-2F3E-4448-BE59-64A52170626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7" name="Line 1814">
          <a:extLst>
            <a:ext uri="{FF2B5EF4-FFF2-40B4-BE49-F238E27FC236}">
              <a16:creationId xmlns="" xmlns:a16="http://schemas.microsoft.com/office/drawing/2014/main" id="{70FE5F13-9593-487A-B9DB-C303EF5B52B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8" name="Line 1815">
          <a:extLst>
            <a:ext uri="{FF2B5EF4-FFF2-40B4-BE49-F238E27FC236}">
              <a16:creationId xmlns="" xmlns:a16="http://schemas.microsoft.com/office/drawing/2014/main" id="{47245A6C-E5D5-48DB-83D8-5F37D1F0E3E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9" name="Line 1816">
          <a:extLst>
            <a:ext uri="{FF2B5EF4-FFF2-40B4-BE49-F238E27FC236}">
              <a16:creationId xmlns="" xmlns:a16="http://schemas.microsoft.com/office/drawing/2014/main" id="{A1EB74D1-720C-4C9D-91E5-CCFE580D25B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0" name="Line 1817">
          <a:extLst>
            <a:ext uri="{FF2B5EF4-FFF2-40B4-BE49-F238E27FC236}">
              <a16:creationId xmlns="" xmlns:a16="http://schemas.microsoft.com/office/drawing/2014/main" id="{270235A8-9A8C-405E-80CA-576B1936479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1" name="Line 1818">
          <a:extLst>
            <a:ext uri="{FF2B5EF4-FFF2-40B4-BE49-F238E27FC236}">
              <a16:creationId xmlns="" xmlns:a16="http://schemas.microsoft.com/office/drawing/2014/main" id="{A2E960EE-60BC-45FF-925C-DB579BDC7FD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2" name="Line 1819">
          <a:extLst>
            <a:ext uri="{FF2B5EF4-FFF2-40B4-BE49-F238E27FC236}">
              <a16:creationId xmlns="" xmlns:a16="http://schemas.microsoft.com/office/drawing/2014/main" id="{BE88B825-54D9-47ED-8826-618ACAA540B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3" name="Line 1820">
          <a:extLst>
            <a:ext uri="{FF2B5EF4-FFF2-40B4-BE49-F238E27FC236}">
              <a16:creationId xmlns="" xmlns:a16="http://schemas.microsoft.com/office/drawing/2014/main" id="{547878CC-48E9-42EC-881A-C33CF02ABED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4" name="Line 1821">
          <a:extLst>
            <a:ext uri="{FF2B5EF4-FFF2-40B4-BE49-F238E27FC236}">
              <a16:creationId xmlns="" xmlns:a16="http://schemas.microsoft.com/office/drawing/2014/main" id="{D4446713-8BA8-4AC0-99D2-FFC173B2802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5" name="Line 1822">
          <a:extLst>
            <a:ext uri="{FF2B5EF4-FFF2-40B4-BE49-F238E27FC236}">
              <a16:creationId xmlns="" xmlns:a16="http://schemas.microsoft.com/office/drawing/2014/main" id="{2C6880D2-B230-4B0E-9DAB-550DE3A4EEF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6" name="Line 1823">
          <a:extLst>
            <a:ext uri="{FF2B5EF4-FFF2-40B4-BE49-F238E27FC236}">
              <a16:creationId xmlns="" xmlns:a16="http://schemas.microsoft.com/office/drawing/2014/main" id="{60223859-C353-4111-B7C9-1C82D82DFB0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7" name="Line 1824">
          <a:extLst>
            <a:ext uri="{FF2B5EF4-FFF2-40B4-BE49-F238E27FC236}">
              <a16:creationId xmlns="" xmlns:a16="http://schemas.microsoft.com/office/drawing/2014/main" id="{DDB0D7B6-BA71-431B-970A-9866064E6C6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8" name="Line 1825">
          <a:extLst>
            <a:ext uri="{FF2B5EF4-FFF2-40B4-BE49-F238E27FC236}">
              <a16:creationId xmlns="" xmlns:a16="http://schemas.microsoft.com/office/drawing/2014/main" id="{354C62D3-654A-4D59-9D95-A85F044C65A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9" name="Line 1826">
          <a:extLst>
            <a:ext uri="{FF2B5EF4-FFF2-40B4-BE49-F238E27FC236}">
              <a16:creationId xmlns="" xmlns:a16="http://schemas.microsoft.com/office/drawing/2014/main" id="{367F700A-BC01-4318-9606-B4F7179C4DF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56" name="Line 2086">
          <a:extLst>
            <a:ext uri="{FF2B5EF4-FFF2-40B4-BE49-F238E27FC236}">
              <a16:creationId xmlns="" xmlns:a16="http://schemas.microsoft.com/office/drawing/2014/main" id="{D4C09A12-0DB8-4E2B-ACFC-C0E71641975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57" name="Line 2087">
          <a:extLst>
            <a:ext uri="{FF2B5EF4-FFF2-40B4-BE49-F238E27FC236}">
              <a16:creationId xmlns="" xmlns:a16="http://schemas.microsoft.com/office/drawing/2014/main" id="{17F50662-1520-4564-9601-4B0728316A4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58" name="Line 2088">
          <a:extLst>
            <a:ext uri="{FF2B5EF4-FFF2-40B4-BE49-F238E27FC236}">
              <a16:creationId xmlns="" xmlns:a16="http://schemas.microsoft.com/office/drawing/2014/main" id="{8C47CAAB-8AA9-4065-9D66-A7928A4A19C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59" name="Line 2089">
          <a:extLst>
            <a:ext uri="{FF2B5EF4-FFF2-40B4-BE49-F238E27FC236}">
              <a16:creationId xmlns="" xmlns:a16="http://schemas.microsoft.com/office/drawing/2014/main" id="{D95C8491-2DFB-41A6-A208-D4DB06FCC00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0" name="Line 2090">
          <a:extLst>
            <a:ext uri="{FF2B5EF4-FFF2-40B4-BE49-F238E27FC236}">
              <a16:creationId xmlns="" xmlns:a16="http://schemas.microsoft.com/office/drawing/2014/main" id="{1F1EB8FA-EF87-4E2F-9F46-8E394382259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1" name="Line 2091">
          <a:extLst>
            <a:ext uri="{FF2B5EF4-FFF2-40B4-BE49-F238E27FC236}">
              <a16:creationId xmlns="" xmlns:a16="http://schemas.microsoft.com/office/drawing/2014/main" id="{7C567D8E-D154-4E41-9588-54775950398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2" name="Line 2092">
          <a:extLst>
            <a:ext uri="{FF2B5EF4-FFF2-40B4-BE49-F238E27FC236}">
              <a16:creationId xmlns="" xmlns:a16="http://schemas.microsoft.com/office/drawing/2014/main" id="{2691D426-4CFA-4CEC-9268-7E4AB3ABC54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3" name="Line 2093">
          <a:extLst>
            <a:ext uri="{FF2B5EF4-FFF2-40B4-BE49-F238E27FC236}">
              <a16:creationId xmlns="" xmlns:a16="http://schemas.microsoft.com/office/drawing/2014/main" id="{EE866875-9410-41BD-8E70-263D9BF06EC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4" name="Line 2094">
          <a:extLst>
            <a:ext uri="{FF2B5EF4-FFF2-40B4-BE49-F238E27FC236}">
              <a16:creationId xmlns="" xmlns:a16="http://schemas.microsoft.com/office/drawing/2014/main" id="{BB53BA87-7C83-4391-8C25-A2A02645FB8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5" name="Line 2095">
          <a:extLst>
            <a:ext uri="{FF2B5EF4-FFF2-40B4-BE49-F238E27FC236}">
              <a16:creationId xmlns="" xmlns:a16="http://schemas.microsoft.com/office/drawing/2014/main" id="{CD8146C2-EFCD-4E6F-9D15-23396655C41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6" name="Line 2096">
          <a:extLst>
            <a:ext uri="{FF2B5EF4-FFF2-40B4-BE49-F238E27FC236}">
              <a16:creationId xmlns="" xmlns:a16="http://schemas.microsoft.com/office/drawing/2014/main" id="{80B095FF-2FDA-4147-8918-30DF84B23EE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7" name="Line 2097">
          <a:extLst>
            <a:ext uri="{FF2B5EF4-FFF2-40B4-BE49-F238E27FC236}">
              <a16:creationId xmlns="" xmlns:a16="http://schemas.microsoft.com/office/drawing/2014/main" id="{7D4EB8E8-D41D-427C-AFF5-17E8629B1F2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8" name="Line 2098">
          <a:extLst>
            <a:ext uri="{FF2B5EF4-FFF2-40B4-BE49-F238E27FC236}">
              <a16:creationId xmlns="" xmlns:a16="http://schemas.microsoft.com/office/drawing/2014/main" id="{979A040E-BB8C-4773-8300-16EA60454F1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69" name="Line 2099">
          <a:extLst>
            <a:ext uri="{FF2B5EF4-FFF2-40B4-BE49-F238E27FC236}">
              <a16:creationId xmlns="" xmlns:a16="http://schemas.microsoft.com/office/drawing/2014/main" id="{A3CD20B6-ADC9-4750-842E-5A2B606CF78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0" name="Line 1827">
          <a:extLst>
            <a:ext uri="{FF2B5EF4-FFF2-40B4-BE49-F238E27FC236}">
              <a16:creationId xmlns="" xmlns:a16="http://schemas.microsoft.com/office/drawing/2014/main" id="{D4096DD4-8DF6-4761-98AA-05CD4303A6D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1" name="Line 1828">
          <a:extLst>
            <a:ext uri="{FF2B5EF4-FFF2-40B4-BE49-F238E27FC236}">
              <a16:creationId xmlns="" xmlns:a16="http://schemas.microsoft.com/office/drawing/2014/main" id="{0853AA6D-C927-4198-8EA1-F21FC6045B2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2" name="Line 1829">
          <a:extLst>
            <a:ext uri="{FF2B5EF4-FFF2-40B4-BE49-F238E27FC236}">
              <a16:creationId xmlns="" xmlns:a16="http://schemas.microsoft.com/office/drawing/2014/main" id="{1D507DB1-6599-4707-A48F-766F76B49A2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3" name="Line 1830">
          <a:extLst>
            <a:ext uri="{FF2B5EF4-FFF2-40B4-BE49-F238E27FC236}">
              <a16:creationId xmlns="" xmlns:a16="http://schemas.microsoft.com/office/drawing/2014/main" id="{3E3F2832-39B0-47D7-AAD9-3D9BE6555E6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4" name="Line 1831">
          <a:extLst>
            <a:ext uri="{FF2B5EF4-FFF2-40B4-BE49-F238E27FC236}">
              <a16:creationId xmlns="" xmlns:a16="http://schemas.microsoft.com/office/drawing/2014/main" id="{34891E45-6A9C-4D35-8C52-FC41E8CEC9F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5" name="Line 1832">
          <a:extLst>
            <a:ext uri="{FF2B5EF4-FFF2-40B4-BE49-F238E27FC236}">
              <a16:creationId xmlns="" xmlns:a16="http://schemas.microsoft.com/office/drawing/2014/main" id="{7DAD6F42-3146-4254-8436-83686557C65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6" name="Line 1833">
          <a:extLst>
            <a:ext uri="{FF2B5EF4-FFF2-40B4-BE49-F238E27FC236}">
              <a16:creationId xmlns="" xmlns:a16="http://schemas.microsoft.com/office/drawing/2014/main" id="{9BEA9822-0DAA-4CB1-AC82-B6F4E422192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7" name="Line 1834">
          <a:extLst>
            <a:ext uri="{FF2B5EF4-FFF2-40B4-BE49-F238E27FC236}">
              <a16:creationId xmlns="" xmlns:a16="http://schemas.microsoft.com/office/drawing/2014/main" id="{1B78841E-9A2D-47C3-8C4A-4A6DD1DD94B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8" name="Line 1835">
          <a:extLst>
            <a:ext uri="{FF2B5EF4-FFF2-40B4-BE49-F238E27FC236}">
              <a16:creationId xmlns="" xmlns:a16="http://schemas.microsoft.com/office/drawing/2014/main" id="{9EAD5D60-C08A-43C4-AC7F-4BAC21D1A43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79" name="Line 1836">
          <a:extLst>
            <a:ext uri="{FF2B5EF4-FFF2-40B4-BE49-F238E27FC236}">
              <a16:creationId xmlns="" xmlns:a16="http://schemas.microsoft.com/office/drawing/2014/main" id="{37680131-BC5B-4A38-AB18-0034BE911AD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0" name="Line 1837">
          <a:extLst>
            <a:ext uri="{FF2B5EF4-FFF2-40B4-BE49-F238E27FC236}">
              <a16:creationId xmlns="" xmlns:a16="http://schemas.microsoft.com/office/drawing/2014/main" id="{5A0357F5-FA81-4CE8-B927-C539F8177DA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1" name="Line 1838">
          <a:extLst>
            <a:ext uri="{FF2B5EF4-FFF2-40B4-BE49-F238E27FC236}">
              <a16:creationId xmlns="" xmlns:a16="http://schemas.microsoft.com/office/drawing/2014/main" id="{A58D8DF7-7F18-4257-8237-754669051B3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2" name="Line 1839">
          <a:extLst>
            <a:ext uri="{FF2B5EF4-FFF2-40B4-BE49-F238E27FC236}">
              <a16:creationId xmlns="" xmlns:a16="http://schemas.microsoft.com/office/drawing/2014/main" id="{E58E2948-7F66-4FAE-BACC-3A4D9C7C3B8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3" name="Line 1840">
          <a:extLst>
            <a:ext uri="{FF2B5EF4-FFF2-40B4-BE49-F238E27FC236}">
              <a16:creationId xmlns="" xmlns:a16="http://schemas.microsoft.com/office/drawing/2014/main" id="{7D8FC8E3-8F82-4CDF-9427-A55F3652A69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4" name="Line 1813">
          <a:extLst>
            <a:ext uri="{FF2B5EF4-FFF2-40B4-BE49-F238E27FC236}">
              <a16:creationId xmlns="" xmlns:a16="http://schemas.microsoft.com/office/drawing/2014/main" id="{C65C3BB4-D680-4BF1-BF45-91B24D22ECA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5" name="Line 1814">
          <a:extLst>
            <a:ext uri="{FF2B5EF4-FFF2-40B4-BE49-F238E27FC236}">
              <a16:creationId xmlns="" xmlns:a16="http://schemas.microsoft.com/office/drawing/2014/main" id="{707873CC-EA21-4844-92CD-C0E00675806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6" name="Line 1815">
          <a:extLst>
            <a:ext uri="{FF2B5EF4-FFF2-40B4-BE49-F238E27FC236}">
              <a16:creationId xmlns="" xmlns:a16="http://schemas.microsoft.com/office/drawing/2014/main" id="{584EC818-188E-4D18-A18C-B40B1848EB2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7" name="Line 1816">
          <a:extLst>
            <a:ext uri="{FF2B5EF4-FFF2-40B4-BE49-F238E27FC236}">
              <a16:creationId xmlns="" xmlns:a16="http://schemas.microsoft.com/office/drawing/2014/main" id="{C601EBE3-3B60-42CA-916E-51B979946C3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8" name="Line 1817">
          <a:extLst>
            <a:ext uri="{FF2B5EF4-FFF2-40B4-BE49-F238E27FC236}">
              <a16:creationId xmlns="" xmlns:a16="http://schemas.microsoft.com/office/drawing/2014/main" id="{A7026EDE-7CB7-4448-9F6E-68BC76B8E55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89" name="Line 1818">
          <a:extLst>
            <a:ext uri="{FF2B5EF4-FFF2-40B4-BE49-F238E27FC236}">
              <a16:creationId xmlns="" xmlns:a16="http://schemas.microsoft.com/office/drawing/2014/main" id="{C62F9639-267A-48A0-BAF4-3524869AA5F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0" name="Line 1819">
          <a:extLst>
            <a:ext uri="{FF2B5EF4-FFF2-40B4-BE49-F238E27FC236}">
              <a16:creationId xmlns="" xmlns:a16="http://schemas.microsoft.com/office/drawing/2014/main" id="{BEB5D016-1EDC-4697-9F16-5FA85C5442A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1" name="Line 1820">
          <a:extLst>
            <a:ext uri="{FF2B5EF4-FFF2-40B4-BE49-F238E27FC236}">
              <a16:creationId xmlns="" xmlns:a16="http://schemas.microsoft.com/office/drawing/2014/main" id="{2E59DD9B-C433-4625-A5C2-1BABDD1157D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2" name="Line 1821">
          <a:extLst>
            <a:ext uri="{FF2B5EF4-FFF2-40B4-BE49-F238E27FC236}">
              <a16:creationId xmlns="" xmlns:a16="http://schemas.microsoft.com/office/drawing/2014/main" id="{384652B0-68C1-403E-BA46-539DAAD48E5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3" name="Line 1822">
          <a:extLst>
            <a:ext uri="{FF2B5EF4-FFF2-40B4-BE49-F238E27FC236}">
              <a16:creationId xmlns="" xmlns:a16="http://schemas.microsoft.com/office/drawing/2014/main" id="{F462025F-3CC3-4017-9212-B738095F02F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4" name="Line 1823">
          <a:extLst>
            <a:ext uri="{FF2B5EF4-FFF2-40B4-BE49-F238E27FC236}">
              <a16:creationId xmlns="" xmlns:a16="http://schemas.microsoft.com/office/drawing/2014/main" id="{54659D28-5EE1-47CF-A487-A6BB19223C9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5" name="Line 1824">
          <a:extLst>
            <a:ext uri="{FF2B5EF4-FFF2-40B4-BE49-F238E27FC236}">
              <a16:creationId xmlns="" xmlns:a16="http://schemas.microsoft.com/office/drawing/2014/main" id="{8311E248-A1ED-4F71-8E98-09144675E2C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6" name="Line 1825">
          <a:extLst>
            <a:ext uri="{FF2B5EF4-FFF2-40B4-BE49-F238E27FC236}">
              <a16:creationId xmlns="" xmlns:a16="http://schemas.microsoft.com/office/drawing/2014/main" id="{5D69C2C1-446D-4707-B5AF-C520EBA17F3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7" name="Line 1826">
          <a:extLst>
            <a:ext uri="{FF2B5EF4-FFF2-40B4-BE49-F238E27FC236}">
              <a16:creationId xmlns="" xmlns:a16="http://schemas.microsoft.com/office/drawing/2014/main" id="{56668BBC-25C2-464E-BF81-B85316D4E5C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8" name="Line 2086">
          <a:extLst>
            <a:ext uri="{FF2B5EF4-FFF2-40B4-BE49-F238E27FC236}">
              <a16:creationId xmlns="" xmlns:a16="http://schemas.microsoft.com/office/drawing/2014/main" id="{852E5F34-C1A4-4AEA-B49D-A9351AD5645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599" name="Line 2087">
          <a:extLst>
            <a:ext uri="{FF2B5EF4-FFF2-40B4-BE49-F238E27FC236}">
              <a16:creationId xmlns="" xmlns:a16="http://schemas.microsoft.com/office/drawing/2014/main" id="{EA7D482B-1E9F-4038-BF8D-40497272B2B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0" name="Line 2088">
          <a:extLst>
            <a:ext uri="{FF2B5EF4-FFF2-40B4-BE49-F238E27FC236}">
              <a16:creationId xmlns="" xmlns:a16="http://schemas.microsoft.com/office/drawing/2014/main" id="{448316F5-A5F7-4C31-97E5-203CD9FB5E3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1" name="Line 2089">
          <a:extLst>
            <a:ext uri="{FF2B5EF4-FFF2-40B4-BE49-F238E27FC236}">
              <a16:creationId xmlns="" xmlns:a16="http://schemas.microsoft.com/office/drawing/2014/main" id="{DF1A037F-FA48-458F-966B-12DCD2DBA76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2" name="Line 2090">
          <a:extLst>
            <a:ext uri="{FF2B5EF4-FFF2-40B4-BE49-F238E27FC236}">
              <a16:creationId xmlns="" xmlns:a16="http://schemas.microsoft.com/office/drawing/2014/main" id="{478B52B9-B66A-489D-9464-35A93752E2A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3" name="Line 2091">
          <a:extLst>
            <a:ext uri="{FF2B5EF4-FFF2-40B4-BE49-F238E27FC236}">
              <a16:creationId xmlns="" xmlns:a16="http://schemas.microsoft.com/office/drawing/2014/main" id="{872EB739-6B9D-4AAC-99A7-DA1B8C71A2E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4" name="Line 2092">
          <a:extLst>
            <a:ext uri="{FF2B5EF4-FFF2-40B4-BE49-F238E27FC236}">
              <a16:creationId xmlns="" xmlns:a16="http://schemas.microsoft.com/office/drawing/2014/main" id="{4BB68B71-5C87-40B2-AC85-F41EB2FCF18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5" name="Line 2093">
          <a:extLst>
            <a:ext uri="{FF2B5EF4-FFF2-40B4-BE49-F238E27FC236}">
              <a16:creationId xmlns="" xmlns:a16="http://schemas.microsoft.com/office/drawing/2014/main" id="{18C2AF9C-5203-493F-A18A-DEC2EE16A2D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6" name="Line 2094">
          <a:extLst>
            <a:ext uri="{FF2B5EF4-FFF2-40B4-BE49-F238E27FC236}">
              <a16:creationId xmlns="" xmlns:a16="http://schemas.microsoft.com/office/drawing/2014/main" id="{1FF8E24D-4FE7-483D-90D3-CB0E57A87B2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7" name="Line 2095">
          <a:extLst>
            <a:ext uri="{FF2B5EF4-FFF2-40B4-BE49-F238E27FC236}">
              <a16:creationId xmlns="" xmlns:a16="http://schemas.microsoft.com/office/drawing/2014/main" id="{27019EA5-743E-487A-8057-0769F8E2BF6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8" name="Line 2096">
          <a:extLst>
            <a:ext uri="{FF2B5EF4-FFF2-40B4-BE49-F238E27FC236}">
              <a16:creationId xmlns="" xmlns:a16="http://schemas.microsoft.com/office/drawing/2014/main" id="{4CF4D79F-7D4F-4A69-8453-171B108875E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09" name="Line 2097">
          <a:extLst>
            <a:ext uri="{FF2B5EF4-FFF2-40B4-BE49-F238E27FC236}">
              <a16:creationId xmlns="" xmlns:a16="http://schemas.microsoft.com/office/drawing/2014/main" id="{BD221359-A83D-43C0-BD0B-5390A2401E4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0" name="Line 2098">
          <a:extLst>
            <a:ext uri="{FF2B5EF4-FFF2-40B4-BE49-F238E27FC236}">
              <a16:creationId xmlns="" xmlns:a16="http://schemas.microsoft.com/office/drawing/2014/main" id="{D1C5C390-F442-4BD0-B9B7-BF55AACF3EB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1" name="Line 2099">
          <a:extLst>
            <a:ext uri="{FF2B5EF4-FFF2-40B4-BE49-F238E27FC236}">
              <a16:creationId xmlns="" xmlns:a16="http://schemas.microsoft.com/office/drawing/2014/main" id="{705A3757-0BAC-4444-B48F-B8B414F98EE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2" name="Line 1827">
          <a:extLst>
            <a:ext uri="{FF2B5EF4-FFF2-40B4-BE49-F238E27FC236}">
              <a16:creationId xmlns="" xmlns:a16="http://schemas.microsoft.com/office/drawing/2014/main" id="{F4BB6A89-8B4B-46B1-99EB-41D75EA15F4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3" name="Line 1828">
          <a:extLst>
            <a:ext uri="{FF2B5EF4-FFF2-40B4-BE49-F238E27FC236}">
              <a16:creationId xmlns="" xmlns:a16="http://schemas.microsoft.com/office/drawing/2014/main" id="{873F2A59-DBCE-46E3-93CD-A7E1633205C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4" name="Line 1829">
          <a:extLst>
            <a:ext uri="{FF2B5EF4-FFF2-40B4-BE49-F238E27FC236}">
              <a16:creationId xmlns="" xmlns:a16="http://schemas.microsoft.com/office/drawing/2014/main" id="{81438E94-E60F-40E9-B29A-BD464B7768A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5" name="Line 1830">
          <a:extLst>
            <a:ext uri="{FF2B5EF4-FFF2-40B4-BE49-F238E27FC236}">
              <a16:creationId xmlns="" xmlns:a16="http://schemas.microsoft.com/office/drawing/2014/main" id="{F7C3FE5C-1585-4866-918F-F8473E6C943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6" name="Line 1831">
          <a:extLst>
            <a:ext uri="{FF2B5EF4-FFF2-40B4-BE49-F238E27FC236}">
              <a16:creationId xmlns="" xmlns:a16="http://schemas.microsoft.com/office/drawing/2014/main" id="{2F887582-A76E-429F-8A3E-18EFFB198A8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7" name="Line 1832">
          <a:extLst>
            <a:ext uri="{FF2B5EF4-FFF2-40B4-BE49-F238E27FC236}">
              <a16:creationId xmlns="" xmlns:a16="http://schemas.microsoft.com/office/drawing/2014/main" id="{DEFD9619-CDD0-4003-B4CF-0F8034B1F62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8" name="Line 1833">
          <a:extLst>
            <a:ext uri="{FF2B5EF4-FFF2-40B4-BE49-F238E27FC236}">
              <a16:creationId xmlns="" xmlns:a16="http://schemas.microsoft.com/office/drawing/2014/main" id="{346C86D9-8F85-441A-B4B3-66B95CFD41C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19" name="Line 1834">
          <a:extLst>
            <a:ext uri="{FF2B5EF4-FFF2-40B4-BE49-F238E27FC236}">
              <a16:creationId xmlns="" xmlns:a16="http://schemas.microsoft.com/office/drawing/2014/main" id="{240DCA67-492A-44DC-9107-083EB1B9ED1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0" name="Line 1835">
          <a:extLst>
            <a:ext uri="{FF2B5EF4-FFF2-40B4-BE49-F238E27FC236}">
              <a16:creationId xmlns="" xmlns:a16="http://schemas.microsoft.com/office/drawing/2014/main" id="{BF0A0CDB-6835-494B-A99C-A75AE5D673E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1" name="Line 1836">
          <a:extLst>
            <a:ext uri="{FF2B5EF4-FFF2-40B4-BE49-F238E27FC236}">
              <a16:creationId xmlns="" xmlns:a16="http://schemas.microsoft.com/office/drawing/2014/main" id="{C1C995CE-6E25-459F-AC15-A0F26F255F1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2" name="Line 1837">
          <a:extLst>
            <a:ext uri="{FF2B5EF4-FFF2-40B4-BE49-F238E27FC236}">
              <a16:creationId xmlns="" xmlns:a16="http://schemas.microsoft.com/office/drawing/2014/main" id="{17EF52D7-0C60-44B8-8E5F-932A98CD2D9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3" name="Line 1838">
          <a:extLst>
            <a:ext uri="{FF2B5EF4-FFF2-40B4-BE49-F238E27FC236}">
              <a16:creationId xmlns="" xmlns:a16="http://schemas.microsoft.com/office/drawing/2014/main" id="{81002D02-A559-49F0-A8B2-77A1F95E72B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4" name="Line 1839">
          <a:extLst>
            <a:ext uri="{FF2B5EF4-FFF2-40B4-BE49-F238E27FC236}">
              <a16:creationId xmlns="" xmlns:a16="http://schemas.microsoft.com/office/drawing/2014/main" id="{13356A08-84AF-4B05-AD6A-2BBC3D99F54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5" name="Line 1840">
          <a:extLst>
            <a:ext uri="{FF2B5EF4-FFF2-40B4-BE49-F238E27FC236}">
              <a16:creationId xmlns="" xmlns:a16="http://schemas.microsoft.com/office/drawing/2014/main" id="{C624A5B6-D5FA-4CA5-8432-F3FB186F2BE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6" name="Line 1813">
          <a:extLst>
            <a:ext uri="{FF2B5EF4-FFF2-40B4-BE49-F238E27FC236}">
              <a16:creationId xmlns="" xmlns:a16="http://schemas.microsoft.com/office/drawing/2014/main" id="{BBBA1798-DBBF-433E-9F71-576EB63307A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7" name="Line 1814">
          <a:extLst>
            <a:ext uri="{FF2B5EF4-FFF2-40B4-BE49-F238E27FC236}">
              <a16:creationId xmlns="" xmlns:a16="http://schemas.microsoft.com/office/drawing/2014/main" id="{D90720C1-CE4E-4F4C-B88D-B49FB241E22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8" name="Line 1815">
          <a:extLst>
            <a:ext uri="{FF2B5EF4-FFF2-40B4-BE49-F238E27FC236}">
              <a16:creationId xmlns="" xmlns:a16="http://schemas.microsoft.com/office/drawing/2014/main" id="{BE5A1F2D-411E-49D8-B0E2-F21D1EE3BA4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29" name="Line 1816">
          <a:extLst>
            <a:ext uri="{FF2B5EF4-FFF2-40B4-BE49-F238E27FC236}">
              <a16:creationId xmlns="" xmlns:a16="http://schemas.microsoft.com/office/drawing/2014/main" id="{C0ABB71D-145B-467F-9A63-52AB6E63183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0" name="Line 1817">
          <a:extLst>
            <a:ext uri="{FF2B5EF4-FFF2-40B4-BE49-F238E27FC236}">
              <a16:creationId xmlns="" xmlns:a16="http://schemas.microsoft.com/office/drawing/2014/main" id="{A47FE4C0-873B-4DE5-BE6E-11B3C3A3C04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1" name="Line 1818">
          <a:extLst>
            <a:ext uri="{FF2B5EF4-FFF2-40B4-BE49-F238E27FC236}">
              <a16:creationId xmlns="" xmlns:a16="http://schemas.microsoft.com/office/drawing/2014/main" id="{78E7F2E9-39C4-4B9A-82D3-992441E6993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2" name="Line 1819">
          <a:extLst>
            <a:ext uri="{FF2B5EF4-FFF2-40B4-BE49-F238E27FC236}">
              <a16:creationId xmlns="" xmlns:a16="http://schemas.microsoft.com/office/drawing/2014/main" id="{7E669F3A-8A69-44BA-8372-BBCD1C35FC3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3" name="Line 1820">
          <a:extLst>
            <a:ext uri="{FF2B5EF4-FFF2-40B4-BE49-F238E27FC236}">
              <a16:creationId xmlns="" xmlns:a16="http://schemas.microsoft.com/office/drawing/2014/main" id="{C49088CB-D689-4F12-B1A6-8338B47BB14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4" name="Line 1821">
          <a:extLst>
            <a:ext uri="{FF2B5EF4-FFF2-40B4-BE49-F238E27FC236}">
              <a16:creationId xmlns="" xmlns:a16="http://schemas.microsoft.com/office/drawing/2014/main" id="{F6226E19-6644-4DB6-8674-BC139F7AA50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5" name="Line 1822">
          <a:extLst>
            <a:ext uri="{FF2B5EF4-FFF2-40B4-BE49-F238E27FC236}">
              <a16:creationId xmlns="" xmlns:a16="http://schemas.microsoft.com/office/drawing/2014/main" id="{234CBD68-84ED-4B31-B416-F773B76EB0B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6" name="Line 1823">
          <a:extLst>
            <a:ext uri="{FF2B5EF4-FFF2-40B4-BE49-F238E27FC236}">
              <a16:creationId xmlns="" xmlns:a16="http://schemas.microsoft.com/office/drawing/2014/main" id="{0068335E-6078-4524-8542-D8F18E0C66E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7" name="Line 1824">
          <a:extLst>
            <a:ext uri="{FF2B5EF4-FFF2-40B4-BE49-F238E27FC236}">
              <a16:creationId xmlns="" xmlns:a16="http://schemas.microsoft.com/office/drawing/2014/main" id="{CA00DCDF-8721-4DE7-8133-D7385983351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8" name="Line 1825">
          <a:extLst>
            <a:ext uri="{FF2B5EF4-FFF2-40B4-BE49-F238E27FC236}">
              <a16:creationId xmlns="" xmlns:a16="http://schemas.microsoft.com/office/drawing/2014/main" id="{877732AA-588B-4A1D-8034-F107A51F237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6639" name="Line 1826">
          <a:extLst>
            <a:ext uri="{FF2B5EF4-FFF2-40B4-BE49-F238E27FC236}">
              <a16:creationId xmlns="" xmlns:a16="http://schemas.microsoft.com/office/drawing/2014/main" id="{A91EA673-13DD-4018-8B65-2CDA10DE34C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0" name="Line 2086">
          <a:extLst>
            <a:ext uri="{FF2B5EF4-FFF2-40B4-BE49-F238E27FC236}">
              <a16:creationId xmlns="" xmlns:a16="http://schemas.microsoft.com/office/drawing/2014/main" id="{C8346771-25F2-4E80-B44A-E970184477F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1" name="Line 2087">
          <a:extLst>
            <a:ext uri="{FF2B5EF4-FFF2-40B4-BE49-F238E27FC236}">
              <a16:creationId xmlns="" xmlns:a16="http://schemas.microsoft.com/office/drawing/2014/main" id="{AADE5EA7-9D97-4C1F-83F6-3D6F4E38DD8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2" name="Line 2088">
          <a:extLst>
            <a:ext uri="{FF2B5EF4-FFF2-40B4-BE49-F238E27FC236}">
              <a16:creationId xmlns="" xmlns:a16="http://schemas.microsoft.com/office/drawing/2014/main" id="{D26906C2-6C31-4CCA-85F5-E6B8AF9AA42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3" name="Line 2089">
          <a:extLst>
            <a:ext uri="{FF2B5EF4-FFF2-40B4-BE49-F238E27FC236}">
              <a16:creationId xmlns="" xmlns:a16="http://schemas.microsoft.com/office/drawing/2014/main" id="{2254B3CF-AC41-4028-A44B-E84722B6790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4" name="Line 2090">
          <a:extLst>
            <a:ext uri="{FF2B5EF4-FFF2-40B4-BE49-F238E27FC236}">
              <a16:creationId xmlns="" xmlns:a16="http://schemas.microsoft.com/office/drawing/2014/main" id="{01C05583-21DE-45C8-8F38-666EA2ED37B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5" name="Line 2091">
          <a:extLst>
            <a:ext uri="{FF2B5EF4-FFF2-40B4-BE49-F238E27FC236}">
              <a16:creationId xmlns="" xmlns:a16="http://schemas.microsoft.com/office/drawing/2014/main" id="{EA780DB2-51C1-4275-8E25-82E17E6EBC0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6" name="Line 2092">
          <a:extLst>
            <a:ext uri="{FF2B5EF4-FFF2-40B4-BE49-F238E27FC236}">
              <a16:creationId xmlns="" xmlns:a16="http://schemas.microsoft.com/office/drawing/2014/main" id="{89F8BE3B-DF5C-4986-9C50-2A49ABF9197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7" name="Line 2093">
          <a:extLst>
            <a:ext uri="{FF2B5EF4-FFF2-40B4-BE49-F238E27FC236}">
              <a16:creationId xmlns="" xmlns:a16="http://schemas.microsoft.com/office/drawing/2014/main" id="{40BAD27B-2C84-4416-8CAF-E2597D65487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8" name="Line 2094">
          <a:extLst>
            <a:ext uri="{FF2B5EF4-FFF2-40B4-BE49-F238E27FC236}">
              <a16:creationId xmlns="" xmlns:a16="http://schemas.microsoft.com/office/drawing/2014/main" id="{85267455-9781-43B7-A34E-0AA3292BCF2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49" name="Line 2095">
          <a:extLst>
            <a:ext uri="{FF2B5EF4-FFF2-40B4-BE49-F238E27FC236}">
              <a16:creationId xmlns="" xmlns:a16="http://schemas.microsoft.com/office/drawing/2014/main" id="{16D8C9D5-315F-448A-8AEA-B82A79C52FE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0" name="Line 2096">
          <a:extLst>
            <a:ext uri="{FF2B5EF4-FFF2-40B4-BE49-F238E27FC236}">
              <a16:creationId xmlns="" xmlns:a16="http://schemas.microsoft.com/office/drawing/2014/main" id="{8FFCF560-E3A2-4F3D-8B7A-933EAE616C8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1" name="Line 2097">
          <a:extLst>
            <a:ext uri="{FF2B5EF4-FFF2-40B4-BE49-F238E27FC236}">
              <a16:creationId xmlns="" xmlns:a16="http://schemas.microsoft.com/office/drawing/2014/main" id="{580EB5FE-C088-4138-9F98-2358353098A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2" name="Line 2098">
          <a:extLst>
            <a:ext uri="{FF2B5EF4-FFF2-40B4-BE49-F238E27FC236}">
              <a16:creationId xmlns="" xmlns:a16="http://schemas.microsoft.com/office/drawing/2014/main" id="{677ED730-B9FD-4EA3-98DA-C48F2B29F51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3" name="Line 2099">
          <a:extLst>
            <a:ext uri="{FF2B5EF4-FFF2-40B4-BE49-F238E27FC236}">
              <a16:creationId xmlns="" xmlns:a16="http://schemas.microsoft.com/office/drawing/2014/main" id="{AEC0BACA-CE10-45DC-83F0-CCBB1E58A62B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4" name="Line 1827">
          <a:extLst>
            <a:ext uri="{FF2B5EF4-FFF2-40B4-BE49-F238E27FC236}">
              <a16:creationId xmlns="" xmlns:a16="http://schemas.microsoft.com/office/drawing/2014/main" id="{5F54364E-FBD8-4498-8522-B2D27027E17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5" name="Line 1828">
          <a:extLst>
            <a:ext uri="{FF2B5EF4-FFF2-40B4-BE49-F238E27FC236}">
              <a16:creationId xmlns="" xmlns:a16="http://schemas.microsoft.com/office/drawing/2014/main" id="{40082407-E156-4F6C-AB9A-BAE49157271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6" name="Line 1829">
          <a:extLst>
            <a:ext uri="{FF2B5EF4-FFF2-40B4-BE49-F238E27FC236}">
              <a16:creationId xmlns="" xmlns:a16="http://schemas.microsoft.com/office/drawing/2014/main" id="{7C8545F9-A2E3-49C1-9A64-B0E8D12B278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7" name="Line 1830">
          <a:extLst>
            <a:ext uri="{FF2B5EF4-FFF2-40B4-BE49-F238E27FC236}">
              <a16:creationId xmlns="" xmlns:a16="http://schemas.microsoft.com/office/drawing/2014/main" id="{1C1F1C77-6B64-492A-9864-E062039F39F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8" name="Line 1831">
          <a:extLst>
            <a:ext uri="{FF2B5EF4-FFF2-40B4-BE49-F238E27FC236}">
              <a16:creationId xmlns="" xmlns:a16="http://schemas.microsoft.com/office/drawing/2014/main" id="{1A2CD156-7CB7-4156-BF71-A3592E123F6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59" name="Line 1832">
          <a:extLst>
            <a:ext uri="{FF2B5EF4-FFF2-40B4-BE49-F238E27FC236}">
              <a16:creationId xmlns="" xmlns:a16="http://schemas.microsoft.com/office/drawing/2014/main" id="{1233439C-05D8-4932-9C32-F2F302C929A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0" name="Line 1833">
          <a:extLst>
            <a:ext uri="{FF2B5EF4-FFF2-40B4-BE49-F238E27FC236}">
              <a16:creationId xmlns="" xmlns:a16="http://schemas.microsoft.com/office/drawing/2014/main" id="{C43260CD-990D-482A-AC1C-329999D9862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1" name="Line 1834">
          <a:extLst>
            <a:ext uri="{FF2B5EF4-FFF2-40B4-BE49-F238E27FC236}">
              <a16:creationId xmlns="" xmlns:a16="http://schemas.microsoft.com/office/drawing/2014/main" id="{99558776-80A1-42C5-8302-FE78AA39CB0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2" name="Line 1835">
          <a:extLst>
            <a:ext uri="{FF2B5EF4-FFF2-40B4-BE49-F238E27FC236}">
              <a16:creationId xmlns="" xmlns:a16="http://schemas.microsoft.com/office/drawing/2014/main" id="{C5251B2F-B9B6-4262-9D77-4B7F34D9F4F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3" name="Line 1836">
          <a:extLst>
            <a:ext uri="{FF2B5EF4-FFF2-40B4-BE49-F238E27FC236}">
              <a16:creationId xmlns="" xmlns:a16="http://schemas.microsoft.com/office/drawing/2014/main" id="{BF164CB6-16BC-487F-B078-33AF2B3E4D3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4" name="Line 1837">
          <a:extLst>
            <a:ext uri="{FF2B5EF4-FFF2-40B4-BE49-F238E27FC236}">
              <a16:creationId xmlns="" xmlns:a16="http://schemas.microsoft.com/office/drawing/2014/main" id="{E2319B9C-25A2-439F-9866-BFCB87A5F3A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5" name="Line 1838">
          <a:extLst>
            <a:ext uri="{FF2B5EF4-FFF2-40B4-BE49-F238E27FC236}">
              <a16:creationId xmlns="" xmlns:a16="http://schemas.microsoft.com/office/drawing/2014/main" id="{B5A882CE-5216-4F64-9997-1F8B8C70929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6" name="Line 1839">
          <a:extLst>
            <a:ext uri="{FF2B5EF4-FFF2-40B4-BE49-F238E27FC236}">
              <a16:creationId xmlns="" xmlns:a16="http://schemas.microsoft.com/office/drawing/2014/main" id="{04318C8B-5FB8-43A2-9289-8F6151A932F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7" name="Line 1840">
          <a:extLst>
            <a:ext uri="{FF2B5EF4-FFF2-40B4-BE49-F238E27FC236}">
              <a16:creationId xmlns="" xmlns:a16="http://schemas.microsoft.com/office/drawing/2014/main" id="{2AE3ADAE-C27D-48A1-834A-6338CC4864C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8" name="Line 1813">
          <a:extLst>
            <a:ext uri="{FF2B5EF4-FFF2-40B4-BE49-F238E27FC236}">
              <a16:creationId xmlns="" xmlns:a16="http://schemas.microsoft.com/office/drawing/2014/main" id="{0BAF03E5-538C-48D6-B159-9D49E325236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69" name="Line 1814">
          <a:extLst>
            <a:ext uri="{FF2B5EF4-FFF2-40B4-BE49-F238E27FC236}">
              <a16:creationId xmlns="" xmlns:a16="http://schemas.microsoft.com/office/drawing/2014/main" id="{0B7ABC28-4C88-45AD-B50E-FD894B5C446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0" name="Line 1815">
          <a:extLst>
            <a:ext uri="{FF2B5EF4-FFF2-40B4-BE49-F238E27FC236}">
              <a16:creationId xmlns="" xmlns:a16="http://schemas.microsoft.com/office/drawing/2014/main" id="{C9472433-FC6C-487B-8082-572C59425EF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1" name="Line 1816">
          <a:extLst>
            <a:ext uri="{FF2B5EF4-FFF2-40B4-BE49-F238E27FC236}">
              <a16:creationId xmlns="" xmlns:a16="http://schemas.microsoft.com/office/drawing/2014/main" id="{A0449974-5208-44AC-A6C2-BDD749FF003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2" name="Line 1817">
          <a:extLst>
            <a:ext uri="{FF2B5EF4-FFF2-40B4-BE49-F238E27FC236}">
              <a16:creationId xmlns="" xmlns:a16="http://schemas.microsoft.com/office/drawing/2014/main" id="{757DD426-204C-420C-BE82-C4DBE9E1401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3" name="Line 1818">
          <a:extLst>
            <a:ext uri="{FF2B5EF4-FFF2-40B4-BE49-F238E27FC236}">
              <a16:creationId xmlns="" xmlns:a16="http://schemas.microsoft.com/office/drawing/2014/main" id="{AC83E915-ADE5-4554-9C83-9172E99C4B1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4" name="Line 1819">
          <a:extLst>
            <a:ext uri="{FF2B5EF4-FFF2-40B4-BE49-F238E27FC236}">
              <a16:creationId xmlns="" xmlns:a16="http://schemas.microsoft.com/office/drawing/2014/main" id="{8298098F-CB46-45D5-A691-7410598BF62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5" name="Line 1820">
          <a:extLst>
            <a:ext uri="{FF2B5EF4-FFF2-40B4-BE49-F238E27FC236}">
              <a16:creationId xmlns="" xmlns:a16="http://schemas.microsoft.com/office/drawing/2014/main" id="{44C7FEF3-E9DD-4278-8E89-0400866E73B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6" name="Line 1821">
          <a:extLst>
            <a:ext uri="{FF2B5EF4-FFF2-40B4-BE49-F238E27FC236}">
              <a16:creationId xmlns="" xmlns:a16="http://schemas.microsoft.com/office/drawing/2014/main" id="{C7DC8791-3E96-4FEF-A99B-107403A5352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7" name="Line 1822">
          <a:extLst>
            <a:ext uri="{FF2B5EF4-FFF2-40B4-BE49-F238E27FC236}">
              <a16:creationId xmlns="" xmlns:a16="http://schemas.microsoft.com/office/drawing/2014/main" id="{F6A5D4C1-D593-4DF1-B677-877A6E73DAF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8" name="Line 1823">
          <a:extLst>
            <a:ext uri="{FF2B5EF4-FFF2-40B4-BE49-F238E27FC236}">
              <a16:creationId xmlns="" xmlns:a16="http://schemas.microsoft.com/office/drawing/2014/main" id="{FF6A463E-6EF9-4032-8A0D-4B75DCF0DD1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79" name="Line 1824">
          <a:extLst>
            <a:ext uri="{FF2B5EF4-FFF2-40B4-BE49-F238E27FC236}">
              <a16:creationId xmlns="" xmlns:a16="http://schemas.microsoft.com/office/drawing/2014/main" id="{27F61EAB-686A-4B83-B80A-138FFB1F5F6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0" name="Line 1825">
          <a:extLst>
            <a:ext uri="{FF2B5EF4-FFF2-40B4-BE49-F238E27FC236}">
              <a16:creationId xmlns="" xmlns:a16="http://schemas.microsoft.com/office/drawing/2014/main" id="{2A2D74ED-97BE-47C4-BAF7-2613DB14BDF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1" name="Line 1826">
          <a:extLst>
            <a:ext uri="{FF2B5EF4-FFF2-40B4-BE49-F238E27FC236}">
              <a16:creationId xmlns="" xmlns:a16="http://schemas.microsoft.com/office/drawing/2014/main" id="{87F31920-BC7F-4B27-A602-C7F67B54735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2" name="Line 2086">
          <a:extLst>
            <a:ext uri="{FF2B5EF4-FFF2-40B4-BE49-F238E27FC236}">
              <a16:creationId xmlns="" xmlns:a16="http://schemas.microsoft.com/office/drawing/2014/main" id="{CCBC706D-F6A0-4765-88BF-F9FA6BB98BB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3" name="Line 2087">
          <a:extLst>
            <a:ext uri="{FF2B5EF4-FFF2-40B4-BE49-F238E27FC236}">
              <a16:creationId xmlns="" xmlns:a16="http://schemas.microsoft.com/office/drawing/2014/main" id="{46AFB45A-53DC-4B10-9444-CC851F10820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4" name="Line 2088">
          <a:extLst>
            <a:ext uri="{FF2B5EF4-FFF2-40B4-BE49-F238E27FC236}">
              <a16:creationId xmlns="" xmlns:a16="http://schemas.microsoft.com/office/drawing/2014/main" id="{2757FF2A-7B33-4D46-AAFC-BBE3F4F50B7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5" name="Line 2089">
          <a:extLst>
            <a:ext uri="{FF2B5EF4-FFF2-40B4-BE49-F238E27FC236}">
              <a16:creationId xmlns="" xmlns:a16="http://schemas.microsoft.com/office/drawing/2014/main" id="{73181EEF-409B-4BC2-B889-0F8879BB73D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6" name="Line 2090">
          <a:extLst>
            <a:ext uri="{FF2B5EF4-FFF2-40B4-BE49-F238E27FC236}">
              <a16:creationId xmlns="" xmlns:a16="http://schemas.microsoft.com/office/drawing/2014/main" id="{AD666882-18CB-4A26-8736-DC21CB28173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7" name="Line 2091">
          <a:extLst>
            <a:ext uri="{FF2B5EF4-FFF2-40B4-BE49-F238E27FC236}">
              <a16:creationId xmlns="" xmlns:a16="http://schemas.microsoft.com/office/drawing/2014/main" id="{F6D87B9A-A56C-4EF3-8E32-A4FF0ABC8CD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8" name="Line 2092">
          <a:extLst>
            <a:ext uri="{FF2B5EF4-FFF2-40B4-BE49-F238E27FC236}">
              <a16:creationId xmlns="" xmlns:a16="http://schemas.microsoft.com/office/drawing/2014/main" id="{E2680164-F883-426D-B7E8-A350C7B071C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89" name="Line 2093">
          <a:extLst>
            <a:ext uri="{FF2B5EF4-FFF2-40B4-BE49-F238E27FC236}">
              <a16:creationId xmlns="" xmlns:a16="http://schemas.microsoft.com/office/drawing/2014/main" id="{786EE645-DA29-403B-9921-B4361A1A3B5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0" name="Line 2094">
          <a:extLst>
            <a:ext uri="{FF2B5EF4-FFF2-40B4-BE49-F238E27FC236}">
              <a16:creationId xmlns="" xmlns:a16="http://schemas.microsoft.com/office/drawing/2014/main" id="{01994C67-0983-4FF4-8BFF-46ACEB586D2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1" name="Line 2095">
          <a:extLst>
            <a:ext uri="{FF2B5EF4-FFF2-40B4-BE49-F238E27FC236}">
              <a16:creationId xmlns="" xmlns:a16="http://schemas.microsoft.com/office/drawing/2014/main" id="{21123B7F-3A28-44A1-8872-3ED7D8F5D2D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2" name="Line 2096">
          <a:extLst>
            <a:ext uri="{FF2B5EF4-FFF2-40B4-BE49-F238E27FC236}">
              <a16:creationId xmlns="" xmlns:a16="http://schemas.microsoft.com/office/drawing/2014/main" id="{EFDA21DB-3AEC-4EA1-9B54-FC58B136CB2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3" name="Line 2097">
          <a:extLst>
            <a:ext uri="{FF2B5EF4-FFF2-40B4-BE49-F238E27FC236}">
              <a16:creationId xmlns="" xmlns:a16="http://schemas.microsoft.com/office/drawing/2014/main" id="{C5334AB7-490E-4333-99A0-03368B01431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4" name="Line 2098">
          <a:extLst>
            <a:ext uri="{FF2B5EF4-FFF2-40B4-BE49-F238E27FC236}">
              <a16:creationId xmlns="" xmlns:a16="http://schemas.microsoft.com/office/drawing/2014/main" id="{70DA1B83-0DE2-43D9-BC62-F32FB9C4CC5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5" name="Line 2099">
          <a:extLst>
            <a:ext uri="{FF2B5EF4-FFF2-40B4-BE49-F238E27FC236}">
              <a16:creationId xmlns="" xmlns:a16="http://schemas.microsoft.com/office/drawing/2014/main" id="{FD4EA87A-4114-4457-8C20-E309698AAAB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6" name="Line 1827">
          <a:extLst>
            <a:ext uri="{FF2B5EF4-FFF2-40B4-BE49-F238E27FC236}">
              <a16:creationId xmlns="" xmlns:a16="http://schemas.microsoft.com/office/drawing/2014/main" id="{8D8A4576-8A35-450A-84B8-75F4ACF8BE8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7" name="Line 1828">
          <a:extLst>
            <a:ext uri="{FF2B5EF4-FFF2-40B4-BE49-F238E27FC236}">
              <a16:creationId xmlns="" xmlns:a16="http://schemas.microsoft.com/office/drawing/2014/main" id="{8F919F7E-A0FB-4B61-8B0E-97F70A47613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8" name="Line 1829">
          <a:extLst>
            <a:ext uri="{FF2B5EF4-FFF2-40B4-BE49-F238E27FC236}">
              <a16:creationId xmlns="" xmlns:a16="http://schemas.microsoft.com/office/drawing/2014/main" id="{70BED740-6993-4E4C-9297-E83CCB46564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699" name="Line 1830">
          <a:extLst>
            <a:ext uri="{FF2B5EF4-FFF2-40B4-BE49-F238E27FC236}">
              <a16:creationId xmlns="" xmlns:a16="http://schemas.microsoft.com/office/drawing/2014/main" id="{B9EF1C52-0528-4EA5-B858-A68ABD43813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0" name="Line 1831">
          <a:extLst>
            <a:ext uri="{FF2B5EF4-FFF2-40B4-BE49-F238E27FC236}">
              <a16:creationId xmlns="" xmlns:a16="http://schemas.microsoft.com/office/drawing/2014/main" id="{2EDD9133-66E6-40EA-A593-E437ECDBC71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1" name="Line 1832">
          <a:extLst>
            <a:ext uri="{FF2B5EF4-FFF2-40B4-BE49-F238E27FC236}">
              <a16:creationId xmlns="" xmlns:a16="http://schemas.microsoft.com/office/drawing/2014/main" id="{5F81730F-0D0C-48FA-BCD8-F0FC29E32EB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2" name="Line 1833">
          <a:extLst>
            <a:ext uri="{FF2B5EF4-FFF2-40B4-BE49-F238E27FC236}">
              <a16:creationId xmlns="" xmlns:a16="http://schemas.microsoft.com/office/drawing/2014/main" id="{11880BDE-4BEF-4C9B-9767-3BDED351644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3" name="Line 1834">
          <a:extLst>
            <a:ext uri="{FF2B5EF4-FFF2-40B4-BE49-F238E27FC236}">
              <a16:creationId xmlns="" xmlns:a16="http://schemas.microsoft.com/office/drawing/2014/main" id="{CC231CD1-3C19-4BCD-8FFA-9F628563270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4" name="Line 1835">
          <a:extLst>
            <a:ext uri="{FF2B5EF4-FFF2-40B4-BE49-F238E27FC236}">
              <a16:creationId xmlns="" xmlns:a16="http://schemas.microsoft.com/office/drawing/2014/main" id="{1394DFDD-8738-4F74-9D5A-4C33CCADFA3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5" name="Line 1836">
          <a:extLst>
            <a:ext uri="{FF2B5EF4-FFF2-40B4-BE49-F238E27FC236}">
              <a16:creationId xmlns="" xmlns:a16="http://schemas.microsoft.com/office/drawing/2014/main" id="{C5FEBFEA-131E-4E05-9BEC-FC3369E3578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6" name="Line 1837">
          <a:extLst>
            <a:ext uri="{FF2B5EF4-FFF2-40B4-BE49-F238E27FC236}">
              <a16:creationId xmlns="" xmlns:a16="http://schemas.microsoft.com/office/drawing/2014/main" id="{7CD3B00C-2A27-469A-8A73-A36E9195F7A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7" name="Line 1838">
          <a:extLst>
            <a:ext uri="{FF2B5EF4-FFF2-40B4-BE49-F238E27FC236}">
              <a16:creationId xmlns="" xmlns:a16="http://schemas.microsoft.com/office/drawing/2014/main" id="{EF8DAF51-3166-4A0C-A953-EE9B4F57231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8" name="Line 1839">
          <a:extLst>
            <a:ext uri="{FF2B5EF4-FFF2-40B4-BE49-F238E27FC236}">
              <a16:creationId xmlns="" xmlns:a16="http://schemas.microsoft.com/office/drawing/2014/main" id="{39FF94E6-DA6F-48EF-9B4B-75574D738C1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09" name="Line 1840">
          <a:extLst>
            <a:ext uri="{FF2B5EF4-FFF2-40B4-BE49-F238E27FC236}">
              <a16:creationId xmlns="" xmlns:a16="http://schemas.microsoft.com/office/drawing/2014/main" id="{AAF931F8-CB00-47B5-86C9-8F8D4D326BB9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0" name="Line 1813">
          <a:extLst>
            <a:ext uri="{FF2B5EF4-FFF2-40B4-BE49-F238E27FC236}">
              <a16:creationId xmlns="" xmlns:a16="http://schemas.microsoft.com/office/drawing/2014/main" id="{DC900078-06CA-4AC0-BB01-CE2B931DD4E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1" name="Line 1814">
          <a:extLst>
            <a:ext uri="{FF2B5EF4-FFF2-40B4-BE49-F238E27FC236}">
              <a16:creationId xmlns="" xmlns:a16="http://schemas.microsoft.com/office/drawing/2014/main" id="{FCED3536-CF3E-422C-8165-D40E54A8E0A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2" name="Line 1815">
          <a:extLst>
            <a:ext uri="{FF2B5EF4-FFF2-40B4-BE49-F238E27FC236}">
              <a16:creationId xmlns="" xmlns:a16="http://schemas.microsoft.com/office/drawing/2014/main" id="{5D45D07C-0254-422B-86C9-D45DE6157D1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3" name="Line 1816">
          <a:extLst>
            <a:ext uri="{FF2B5EF4-FFF2-40B4-BE49-F238E27FC236}">
              <a16:creationId xmlns="" xmlns:a16="http://schemas.microsoft.com/office/drawing/2014/main" id="{47784C3F-9FB8-4998-A776-C2960DE72EE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4" name="Line 1817">
          <a:extLst>
            <a:ext uri="{FF2B5EF4-FFF2-40B4-BE49-F238E27FC236}">
              <a16:creationId xmlns="" xmlns:a16="http://schemas.microsoft.com/office/drawing/2014/main" id="{9AFA39D7-1A9B-4AA0-96B0-F94C553B121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5" name="Line 1818">
          <a:extLst>
            <a:ext uri="{FF2B5EF4-FFF2-40B4-BE49-F238E27FC236}">
              <a16:creationId xmlns="" xmlns:a16="http://schemas.microsoft.com/office/drawing/2014/main" id="{8BB5A49D-A7E9-4F73-82AA-9A5CCF70660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6" name="Line 1819">
          <a:extLst>
            <a:ext uri="{FF2B5EF4-FFF2-40B4-BE49-F238E27FC236}">
              <a16:creationId xmlns="" xmlns:a16="http://schemas.microsoft.com/office/drawing/2014/main" id="{BC765109-5AAA-4511-B16F-87CB79517FF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7" name="Line 1820">
          <a:extLst>
            <a:ext uri="{FF2B5EF4-FFF2-40B4-BE49-F238E27FC236}">
              <a16:creationId xmlns="" xmlns:a16="http://schemas.microsoft.com/office/drawing/2014/main" id="{7ACA746F-D3BF-45CF-A73D-141B64DD4F0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8" name="Line 1821">
          <a:extLst>
            <a:ext uri="{FF2B5EF4-FFF2-40B4-BE49-F238E27FC236}">
              <a16:creationId xmlns="" xmlns:a16="http://schemas.microsoft.com/office/drawing/2014/main" id="{587046AB-F4FD-4318-8192-59F36E1D32B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19" name="Line 1822">
          <a:extLst>
            <a:ext uri="{FF2B5EF4-FFF2-40B4-BE49-F238E27FC236}">
              <a16:creationId xmlns="" xmlns:a16="http://schemas.microsoft.com/office/drawing/2014/main" id="{32501FE9-8254-4DE4-AFFF-CEB04F9EB0D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20" name="Line 1823">
          <a:extLst>
            <a:ext uri="{FF2B5EF4-FFF2-40B4-BE49-F238E27FC236}">
              <a16:creationId xmlns="" xmlns:a16="http://schemas.microsoft.com/office/drawing/2014/main" id="{D0CA0DB4-5832-4F1D-99F1-E465F8DB304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21" name="Line 1824">
          <a:extLst>
            <a:ext uri="{FF2B5EF4-FFF2-40B4-BE49-F238E27FC236}">
              <a16:creationId xmlns="" xmlns:a16="http://schemas.microsoft.com/office/drawing/2014/main" id="{9F5FF0C4-910B-42B4-85CA-13A48F62E97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22" name="Line 1825">
          <a:extLst>
            <a:ext uri="{FF2B5EF4-FFF2-40B4-BE49-F238E27FC236}">
              <a16:creationId xmlns="" xmlns:a16="http://schemas.microsoft.com/office/drawing/2014/main" id="{2D043EAF-6164-486C-8D42-BFE1A49A94AB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6723" name="Line 1826">
          <a:extLst>
            <a:ext uri="{FF2B5EF4-FFF2-40B4-BE49-F238E27FC236}">
              <a16:creationId xmlns="" xmlns:a16="http://schemas.microsoft.com/office/drawing/2014/main" id="{1BE6C766-3269-485C-8D61-E1D6FCE9776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4" name="Line 2086">
          <a:extLst>
            <a:ext uri="{FF2B5EF4-FFF2-40B4-BE49-F238E27FC236}">
              <a16:creationId xmlns="" xmlns:a16="http://schemas.microsoft.com/office/drawing/2014/main" id="{51786625-F8B8-414D-84FB-32DEB470F6E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5" name="Line 2087">
          <a:extLst>
            <a:ext uri="{FF2B5EF4-FFF2-40B4-BE49-F238E27FC236}">
              <a16:creationId xmlns="" xmlns:a16="http://schemas.microsoft.com/office/drawing/2014/main" id="{C9D98263-F975-4B1F-BCF9-7D52061FC09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6" name="Line 2088">
          <a:extLst>
            <a:ext uri="{FF2B5EF4-FFF2-40B4-BE49-F238E27FC236}">
              <a16:creationId xmlns="" xmlns:a16="http://schemas.microsoft.com/office/drawing/2014/main" id="{62AF9E1E-395A-4A19-A7BA-6274760E7D4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7" name="Line 2089">
          <a:extLst>
            <a:ext uri="{FF2B5EF4-FFF2-40B4-BE49-F238E27FC236}">
              <a16:creationId xmlns="" xmlns:a16="http://schemas.microsoft.com/office/drawing/2014/main" id="{517FFF5C-EC1F-4ABA-9404-9CBEE0042C0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8" name="Line 2090">
          <a:extLst>
            <a:ext uri="{FF2B5EF4-FFF2-40B4-BE49-F238E27FC236}">
              <a16:creationId xmlns="" xmlns:a16="http://schemas.microsoft.com/office/drawing/2014/main" id="{EB187F33-CADF-440E-99A9-EBE6A0A0304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29" name="Line 2091">
          <a:extLst>
            <a:ext uri="{FF2B5EF4-FFF2-40B4-BE49-F238E27FC236}">
              <a16:creationId xmlns="" xmlns:a16="http://schemas.microsoft.com/office/drawing/2014/main" id="{F5C9018C-9B7A-4263-AD98-C00F1593E75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0" name="Line 2092">
          <a:extLst>
            <a:ext uri="{FF2B5EF4-FFF2-40B4-BE49-F238E27FC236}">
              <a16:creationId xmlns="" xmlns:a16="http://schemas.microsoft.com/office/drawing/2014/main" id="{0062E10A-4D84-4196-AA36-16199A8AD0C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1" name="Line 2093">
          <a:extLst>
            <a:ext uri="{FF2B5EF4-FFF2-40B4-BE49-F238E27FC236}">
              <a16:creationId xmlns="" xmlns:a16="http://schemas.microsoft.com/office/drawing/2014/main" id="{AAFC5464-A7D8-4D97-8670-E706BC8BAD3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2" name="Line 2094">
          <a:extLst>
            <a:ext uri="{FF2B5EF4-FFF2-40B4-BE49-F238E27FC236}">
              <a16:creationId xmlns="" xmlns:a16="http://schemas.microsoft.com/office/drawing/2014/main" id="{7EC1B4F7-738F-4DC3-A881-DDC76FC7FC7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3" name="Line 2095">
          <a:extLst>
            <a:ext uri="{FF2B5EF4-FFF2-40B4-BE49-F238E27FC236}">
              <a16:creationId xmlns="" xmlns:a16="http://schemas.microsoft.com/office/drawing/2014/main" id="{4DD9C0F4-C252-4420-8A65-4C5160774D2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4" name="Line 2096">
          <a:extLst>
            <a:ext uri="{FF2B5EF4-FFF2-40B4-BE49-F238E27FC236}">
              <a16:creationId xmlns="" xmlns:a16="http://schemas.microsoft.com/office/drawing/2014/main" id="{7DEE2A31-C11C-452A-89B8-FA0D1192D97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5" name="Line 2097">
          <a:extLst>
            <a:ext uri="{FF2B5EF4-FFF2-40B4-BE49-F238E27FC236}">
              <a16:creationId xmlns="" xmlns:a16="http://schemas.microsoft.com/office/drawing/2014/main" id="{A2CC5F96-EF79-47C4-B43F-BCDE3F7AA72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6" name="Line 2098">
          <a:extLst>
            <a:ext uri="{FF2B5EF4-FFF2-40B4-BE49-F238E27FC236}">
              <a16:creationId xmlns="" xmlns:a16="http://schemas.microsoft.com/office/drawing/2014/main" id="{1759C576-E659-41FC-A4BF-64975C148E3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7" name="Line 2099">
          <a:extLst>
            <a:ext uri="{FF2B5EF4-FFF2-40B4-BE49-F238E27FC236}">
              <a16:creationId xmlns="" xmlns:a16="http://schemas.microsoft.com/office/drawing/2014/main" id="{DE13E281-19C5-4E8B-9C3D-986CA0797DE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8" name="Line 1827">
          <a:extLst>
            <a:ext uri="{FF2B5EF4-FFF2-40B4-BE49-F238E27FC236}">
              <a16:creationId xmlns="" xmlns:a16="http://schemas.microsoft.com/office/drawing/2014/main" id="{2BB76BB8-C2F1-4A36-AB7F-497C4E8A470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39" name="Line 1828">
          <a:extLst>
            <a:ext uri="{FF2B5EF4-FFF2-40B4-BE49-F238E27FC236}">
              <a16:creationId xmlns="" xmlns:a16="http://schemas.microsoft.com/office/drawing/2014/main" id="{C3E70F59-970A-4BA2-BB23-DB9EB499E36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0" name="Line 1829">
          <a:extLst>
            <a:ext uri="{FF2B5EF4-FFF2-40B4-BE49-F238E27FC236}">
              <a16:creationId xmlns="" xmlns:a16="http://schemas.microsoft.com/office/drawing/2014/main" id="{25621137-C4CC-46C5-BCA1-8706730C134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1" name="Line 1830">
          <a:extLst>
            <a:ext uri="{FF2B5EF4-FFF2-40B4-BE49-F238E27FC236}">
              <a16:creationId xmlns="" xmlns:a16="http://schemas.microsoft.com/office/drawing/2014/main" id="{40FE5869-F722-493C-AAB4-D8577CEB77F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2" name="Line 1831">
          <a:extLst>
            <a:ext uri="{FF2B5EF4-FFF2-40B4-BE49-F238E27FC236}">
              <a16:creationId xmlns="" xmlns:a16="http://schemas.microsoft.com/office/drawing/2014/main" id="{0FC78388-D779-4445-AFCC-DCF5F4052BF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3" name="Line 1832">
          <a:extLst>
            <a:ext uri="{FF2B5EF4-FFF2-40B4-BE49-F238E27FC236}">
              <a16:creationId xmlns="" xmlns:a16="http://schemas.microsoft.com/office/drawing/2014/main" id="{2528967A-4A13-428D-8EC5-52EA27AD363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4" name="Line 1833">
          <a:extLst>
            <a:ext uri="{FF2B5EF4-FFF2-40B4-BE49-F238E27FC236}">
              <a16:creationId xmlns="" xmlns:a16="http://schemas.microsoft.com/office/drawing/2014/main" id="{61217CDA-8244-4AF4-9B5F-4D926464D4A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5" name="Line 1834">
          <a:extLst>
            <a:ext uri="{FF2B5EF4-FFF2-40B4-BE49-F238E27FC236}">
              <a16:creationId xmlns="" xmlns:a16="http://schemas.microsoft.com/office/drawing/2014/main" id="{DDFAE326-D527-4984-ADCD-0D72F887159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6" name="Line 1835">
          <a:extLst>
            <a:ext uri="{FF2B5EF4-FFF2-40B4-BE49-F238E27FC236}">
              <a16:creationId xmlns="" xmlns:a16="http://schemas.microsoft.com/office/drawing/2014/main" id="{DA48BE79-8159-4F4E-A22B-253AD877EE0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7" name="Line 1836">
          <a:extLst>
            <a:ext uri="{FF2B5EF4-FFF2-40B4-BE49-F238E27FC236}">
              <a16:creationId xmlns="" xmlns:a16="http://schemas.microsoft.com/office/drawing/2014/main" id="{6B060719-AFA8-4A76-A7F5-A07654A3A87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8" name="Line 1837">
          <a:extLst>
            <a:ext uri="{FF2B5EF4-FFF2-40B4-BE49-F238E27FC236}">
              <a16:creationId xmlns="" xmlns:a16="http://schemas.microsoft.com/office/drawing/2014/main" id="{F10BC840-009C-4CD4-B16C-C246BCDF92A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49" name="Line 1838">
          <a:extLst>
            <a:ext uri="{FF2B5EF4-FFF2-40B4-BE49-F238E27FC236}">
              <a16:creationId xmlns="" xmlns:a16="http://schemas.microsoft.com/office/drawing/2014/main" id="{66D48C50-9C31-4623-BFBF-5D02573FFB6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0" name="Line 1839">
          <a:extLst>
            <a:ext uri="{FF2B5EF4-FFF2-40B4-BE49-F238E27FC236}">
              <a16:creationId xmlns="" xmlns:a16="http://schemas.microsoft.com/office/drawing/2014/main" id="{33B2DD90-0EDE-45EB-8828-3BFC2A0AB92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1" name="Line 1840">
          <a:extLst>
            <a:ext uri="{FF2B5EF4-FFF2-40B4-BE49-F238E27FC236}">
              <a16:creationId xmlns="" xmlns:a16="http://schemas.microsoft.com/office/drawing/2014/main" id="{0B393228-F722-4224-8DF4-C86E3CC8BE5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2" name="Line 1813">
          <a:extLst>
            <a:ext uri="{FF2B5EF4-FFF2-40B4-BE49-F238E27FC236}">
              <a16:creationId xmlns="" xmlns:a16="http://schemas.microsoft.com/office/drawing/2014/main" id="{DC9E041D-473E-4770-8FCD-B4260235C5C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3" name="Line 1814">
          <a:extLst>
            <a:ext uri="{FF2B5EF4-FFF2-40B4-BE49-F238E27FC236}">
              <a16:creationId xmlns="" xmlns:a16="http://schemas.microsoft.com/office/drawing/2014/main" id="{5ECD3870-F09C-4CA5-B460-5A49B94E4E4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4" name="Line 1815">
          <a:extLst>
            <a:ext uri="{FF2B5EF4-FFF2-40B4-BE49-F238E27FC236}">
              <a16:creationId xmlns="" xmlns:a16="http://schemas.microsoft.com/office/drawing/2014/main" id="{22B1C583-C0C5-4846-844B-D66E531C21D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5" name="Line 1816">
          <a:extLst>
            <a:ext uri="{FF2B5EF4-FFF2-40B4-BE49-F238E27FC236}">
              <a16:creationId xmlns="" xmlns:a16="http://schemas.microsoft.com/office/drawing/2014/main" id="{D9FC73B8-4B2E-43E9-8F20-5D31811DD0F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6" name="Line 1817">
          <a:extLst>
            <a:ext uri="{FF2B5EF4-FFF2-40B4-BE49-F238E27FC236}">
              <a16:creationId xmlns="" xmlns:a16="http://schemas.microsoft.com/office/drawing/2014/main" id="{F1DA3D00-4A8A-486A-A585-4ADFF6DCC82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7" name="Line 1818">
          <a:extLst>
            <a:ext uri="{FF2B5EF4-FFF2-40B4-BE49-F238E27FC236}">
              <a16:creationId xmlns="" xmlns:a16="http://schemas.microsoft.com/office/drawing/2014/main" id="{CDE7E8E2-388C-4596-A0F1-62D8A1AE05F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8" name="Line 1819">
          <a:extLst>
            <a:ext uri="{FF2B5EF4-FFF2-40B4-BE49-F238E27FC236}">
              <a16:creationId xmlns="" xmlns:a16="http://schemas.microsoft.com/office/drawing/2014/main" id="{1B055F2E-293A-4256-AA80-40B16FC4C51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59" name="Line 1820">
          <a:extLst>
            <a:ext uri="{FF2B5EF4-FFF2-40B4-BE49-F238E27FC236}">
              <a16:creationId xmlns="" xmlns:a16="http://schemas.microsoft.com/office/drawing/2014/main" id="{DCF8C1F4-F8F0-43CF-A730-74ECE5CDCEC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0" name="Line 1821">
          <a:extLst>
            <a:ext uri="{FF2B5EF4-FFF2-40B4-BE49-F238E27FC236}">
              <a16:creationId xmlns="" xmlns:a16="http://schemas.microsoft.com/office/drawing/2014/main" id="{68E2AA17-745F-45D2-948B-03DBAF4B54E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1" name="Line 1822">
          <a:extLst>
            <a:ext uri="{FF2B5EF4-FFF2-40B4-BE49-F238E27FC236}">
              <a16:creationId xmlns="" xmlns:a16="http://schemas.microsoft.com/office/drawing/2014/main" id="{913895E5-4906-4504-9B2C-6608C4444CF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2" name="Line 1823">
          <a:extLst>
            <a:ext uri="{FF2B5EF4-FFF2-40B4-BE49-F238E27FC236}">
              <a16:creationId xmlns="" xmlns:a16="http://schemas.microsoft.com/office/drawing/2014/main" id="{98EB9042-8ED8-437D-A050-92817D8F9AE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3" name="Line 1824">
          <a:extLst>
            <a:ext uri="{FF2B5EF4-FFF2-40B4-BE49-F238E27FC236}">
              <a16:creationId xmlns="" xmlns:a16="http://schemas.microsoft.com/office/drawing/2014/main" id="{18874A45-083B-4B5E-8B2B-278CBABF8BB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4" name="Line 1825">
          <a:extLst>
            <a:ext uri="{FF2B5EF4-FFF2-40B4-BE49-F238E27FC236}">
              <a16:creationId xmlns="" xmlns:a16="http://schemas.microsoft.com/office/drawing/2014/main" id="{C2C08C70-32F0-4DED-ADF8-DC1EE981E96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5" name="Line 1826">
          <a:extLst>
            <a:ext uri="{FF2B5EF4-FFF2-40B4-BE49-F238E27FC236}">
              <a16:creationId xmlns="" xmlns:a16="http://schemas.microsoft.com/office/drawing/2014/main" id="{A8B89EE5-8C92-42FB-BE65-35AA222F1A2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6" name="Line 2086">
          <a:extLst>
            <a:ext uri="{FF2B5EF4-FFF2-40B4-BE49-F238E27FC236}">
              <a16:creationId xmlns="" xmlns:a16="http://schemas.microsoft.com/office/drawing/2014/main" id="{68115936-7749-4114-8E15-727A87E8BC4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7" name="Line 2087">
          <a:extLst>
            <a:ext uri="{FF2B5EF4-FFF2-40B4-BE49-F238E27FC236}">
              <a16:creationId xmlns="" xmlns:a16="http://schemas.microsoft.com/office/drawing/2014/main" id="{010D97B9-783B-4401-8D1B-AF54A6EED19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8" name="Line 2088">
          <a:extLst>
            <a:ext uri="{FF2B5EF4-FFF2-40B4-BE49-F238E27FC236}">
              <a16:creationId xmlns="" xmlns:a16="http://schemas.microsoft.com/office/drawing/2014/main" id="{8620CCEE-27FD-4DF1-8DD3-2461CC56F48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69" name="Line 2089">
          <a:extLst>
            <a:ext uri="{FF2B5EF4-FFF2-40B4-BE49-F238E27FC236}">
              <a16:creationId xmlns="" xmlns:a16="http://schemas.microsoft.com/office/drawing/2014/main" id="{DE12B65E-296B-4B06-8477-F17D3672C5B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0" name="Line 2090">
          <a:extLst>
            <a:ext uri="{FF2B5EF4-FFF2-40B4-BE49-F238E27FC236}">
              <a16:creationId xmlns="" xmlns:a16="http://schemas.microsoft.com/office/drawing/2014/main" id="{E8949C9F-686F-4783-8274-BAC050B5742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1" name="Line 2091">
          <a:extLst>
            <a:ext uri="{FF2B5EF4-FFF2-40B4-BE49-F238E27FC236}">
              <a16:creationId xmlns="" xmlns:a16="http://schemas.microsoft.com/office/drawing/2014/main" id="{0D2D98A3-62D3-4EA2-9EAA-39042BF7C71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2" name="Line 2092">
          <a:extLst>
            <a:ext uri="{FF2B5EF4-FFF2-40B4-BE49-F238E27FC236}">
              <a16:creationId xmlns="" xmlns:a16="http://schemas.microsoft.com/office/drawing/2014/main" id="{D0356BA6-1260-4EF3-8961-0BB68A8E2F5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3" name="Line 2093">
          <a:extLst>
            <a:ext uri="{FF2B5EF4-FFF2-40B4-BE49-F238E27FC236}">
              <a16:creationId xmlns="" xmlns:a16="http://schemas.microsoft.com/office/drawing/2014/main" id="{D7B89C6B-4E87-4BC2-8554-BF8B1912506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4" name="Line 2094">
          <a:extLst>
            <a:ext uri="{FF2B5EF4-FFF2-40B4-BE49-F238E27FC236}">
              <a16:creationId xmlns="" xmlns:a16="http://schemas.microsoft.com/office/drawing/2014/main" id="{88040705-D280-42C5-9F0F-575D9756B31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5" name="Line 2095">
          <a:extLst>
            <a:ext uri="{FF2B5EF4-FFF2-40B4-BE49-F238E27FC236}">
              <a16:creationId xmlns="" xmlns:a16="http://schemas.microsoft.com/office/drawing/2014/main" id="{78D9A791-D855-445F-B3FA-22B52E58A2A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6" name="Line 2096">
          <a:extLst>
            <a:ext uri="{FF2B5EF4-FFF2-40B4-BE49-F238E27FC236}">
              <a16:creationId xmlns="" xmlns:a16="http://schemas.microsoft.com/office/drawing/2014/main" id="{D58588DC-15FE-49F1-ACCA-C07178CDD12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7" name="Line 2097">
          <a:extLst>
            <a:ext uri="{FF2B5EF4-FFF2-40B4-BE49-F238E27FC236}">
              <a16:creationId xmlns="" xmlns:a16="http://schemas.microsoft.com/office/drawing/2014/main" id="{06D26B6A-CCAE-4607-9023-668B71CB867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8" name="Line 2098">
          <a:extLst>
            <a:ext uri="{FF2B5EF4-FFF2-40B4-BE49-F238E27FC236}">
              <a16:creationId xmlns="" xmlns:a16="http://schemas.microsoft.com/office/drawing/2014/main" id="{6ACCA292-B19C-408C-AE12-A46BCF55978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79" name="Line 2099">
          <a:extLst>
            <a:ext uri="{FF2B5EF4-FFF2-40B4-BE49-F238E27FC236}">
              <a16:creationId xmlns="" xmlns:a16="http://schemas.microsoft.com/office/drawing/2014/main" id="{8A75F860-5CA6-4D1A-AC49-0907297435F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0" name="Line 1827">
          <a:extLst>
            <a:ext uri="{FF2B5EF4-FFF2-40B4-BE49-F238E27FC236}">
              <a16:creationId xmlns="" xmlns:a16="http://schemas.microsoft.com/office/drawing/2014/main" id="{4002CE70-3B37-4DA6-AD93-E5B6C4FF115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1" name="Line 1828">
          <a:extLst>
            <a:ext uri="{FF2B5EF4-FFF2-40B4-BE49-F238E27FC236}">
              <a16:creationId xmlns="" xmlns:a16="http://schemas.microsoft.com/office/drawing/2014/main" id="{5EA42B70-4EAA-4CEE-9D1F-98923615CE7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2" name="Line 1829">
          <a:extLst>
            <a:ext uri="{FF2B5EF4-FFF2-40B4-BE49-F238E27FC236}">
              <a16:creationId xmlns="" xmlns:a16="http://schemas.microsoft.com/office/drawing/2014/main" id="{A4CE8274-5F1A-4AFA-A1F9-0311A53C667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3" name="Line 1830">
          <a:extLst>
            <a:ext uri="{FF2B5EF4-FFF2-40B4-BE49-F238E27FC236}">
              <a16:creationId xmlns="" xmlns:a16="http://schemas.microsoft.com/office/drawing/2014/main" id="{27CE2A05-116D-4F07-B527-0FAFEFFDCF3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4" name="Line 1831">
          <a:extLst>
            <a:ext uri="{FF2B5EF4-FFF2-40B4-BE49-F238E27FC236}">
              <a16:creationId xmlns="" xmlns:a16="http://schemas.microsoft.com/office/drawing/2014/main" id="{77A323D8-C115-4152-B9E5-2204AC62DDB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5" name="Line 1832">
          <a:extLst>
            <a:ext uri="{FF2B5EF4-FFF2-40B4-BE49-F238E27FC236}">
              <a16:creationId xmlns="" xmlns:a16="http://schemas.microsoft.com/office/drawing/2014/main" id="{5526916C-A754-4E2A-A6BA-CDB3F97270B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6" name="Line 1833">
          <a:extLst>
            <a:ext uri="{FF2B5EF4-FFF2-40B4-BE49-F238E27FC236}">
              <a16:creationId xmlns="" xmlns:a16="http://schemas.microsoft.com/office/drawing/2014/main" id="{7CA398FD-C327-42B2-B8EA-38D6B6D9D8C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7" name="Line 1834">
          <a:extLst>
            <a:ext uri="{FF2B5EF4-FFF2-40B4-BE49-F238E27FC236}">
              <a16:creationId xmlns="" xmlns:a16="http://schemas.microsoft.com/office/drawing/2014/main" id="{F9D7E31B-4184-4FF1-A416-E43107512F4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8" name="Line 1835">
          <a:extLst>
            <a:ext uri="{FF2B5EF4-FFF2-40B4-BE49-F238E27FC236}">
              <a16:creationId xmlns="" xmlns:a16="http://schemas.microsoft.com/office/drawing/2014/main" id="{CF2FDA49-2196-4FDA-8321-3F4B4DDFFA4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89" name="Line 1836">
          <a:extLst>
            <a:ext uri="{FF2B5EF4-FFF2-40B4-BE49-F238E27FC236}">
              <a16:creationId xmlns="" xmlns:a16="http://schemas.microsoft.com/office/drawing/2014/main" id="{1951EA83-E116-4832-AB1D-FD932A12337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0" name="Line 1837">
          <a:extLst>
            <a:ext uri="{FF2B5EF4-FFF2-40B4-BE49-F238E27FC236}">
              <a16:creationId xmlns="" xmlns:a16="http://schemas.microsoft.com/office/drawing/2014/main" id="{57E650A2-F3A3-468B-8ABC-1AB570C6969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1" name="Line 1838">
          <a:extLst>
            <a:ext uri="{FF2B5EF4-FFF2-40B4-BE49-F238E27FC236}">
              <a16:creationId xmlns="" xmlns:a16="http://schemas.microsoft.com/office/drawing/2014/main" id="{2CF4259D-00E4-4BD1-A8B5-E7EB443EFB7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2" name="Line 1839">
          <a:extLst>
            <a:ext uri="{FF2B5EF4-FFF2-40B4-BE49-F238E27FC236}">
              <a16:creationId xmlns="" xmlns:a16="http://schemas.microsoft.com/office/drawing/2014/main" id="{4F5A4C32-1822-4CA3-A674-FD9655E3464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3" name="Line 1840">
          <a:extLst>
            <a:ext uri="{FF2B5EF4-FFF2-40B4-BE49-F238E27FC236}">
              <a16:creationId xmlns="" xmlns:a16="http://schemas.microsoft.com/office/drawing/2014/main" id="{FA15764B-A58F-4E74-B0A8-CD56445A518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4" name="Line 1813">
          <a:extLst>
            <a:ext uri="{FF2B5EF4-FFF2-40B4-BE49-F238E27FC236}">
              <a16:creationId xmlns="" xmlns:a16="http://schemas.microsoft.com/office/drawing/2014/main" id="{0D6819D6-FB29-48B7-9EC9-2C9C6668600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5" name="Line 1814">
          <a:extLst>
            <a:ext uri="{FF2B5EF4-FFF2-40B4-BE49-F238E27FC236}">
              <a16:creationId xmlns="" xmlns:a16="http://schemas.microsoft.com/office/drawing/2014/main" id="{64D76199-E4D1-4F5B-BBAE-64227232E79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6" name="Line 1815">
          <a:extLst>
            <a:ext uri="{FF2B5EF4-FFF2-40B4-BE49-F238E27FC236}">
              <a16:creationId xmlns="" xmlns:a16="http://schemas.microsoft.com/office/drawing/2014/main" id="{66252C23-BB3F-4965-836F-FB1F43324AB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7" name="Line 1816">
          <a:extLst>
            <a:ext uri="{FF2B5EF4-FFF2-40B4-BE49-F238E27FC236}">
              <a16:creationId xmlns="" xmlns:a16="http://schemas.microsoft.com/office/drawing/2014/main" id="{25622812-0CCC-4288-BA30-C58302A6A33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8" name="Line 1817">
          <a:extLst>
            <a:ext uri="{FF2B5EF4-FFF2-40B4-BE49-F238E27FC236}">
              <a16:creationId xmlns="" xmlns:a16="http://schemas.microsoft.com/office/drawing/2014/main" id="{4031A196-F0FB-4D88-B765-4B3FAF6DFC3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799" name="Line 1818">
          <a:extLst>
            <a:ext uri="{FF2B5EF4-FFF2-40B4-BE49-F238E27FC236}">
              <a16:creationId xmlns="" xmlns:a16="http://schemas.microsoft.com/office/drawing/2014/main" id="{A7F72DB1-6758-4CBF-9C43-B105209B8FC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0" name="Line 1819">
          <a:extLst>
            <a:ext uri="{FF2B5EF4-FFF2-40B4-BE49-F238E27FC236}">
              <a16:creationId xmlns="" xmlns:a16="http://schemas.microsoft.com/office/drawing/2014/main" id="{0AE59353-9758-42D2-975A-93397593982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1" name="Line 1820">
          <a:extLst>
            <a:ext uri="{FF2B5EF4-FFF2-40B4-BE49-F238E27FC236}">
              <a16:creationId xmlns="" xmlns:a16="http://schemas.microsoft.com/office/drawing/2014/main" id="{DA819B59-9086-4F21-8C1A-F9717A4B6AB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2" name="Line 1821">
          <a:extLst>
            <a:ext uri="{FF2B5EF4-FFF2-40B4-BE49-F238E27FC236}">
              <a16:creationId xmlns="" xmlns:a16="http://schemas.microsoft.com/office/drawing/2014/main" id="{2EB0F429-5121-405B-BEF3-8B006C3CC27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3" name="Line 1822">
          <a:extLst>
            <a:ext uri="{FF2B5EF4-FFF2-40B4-BE49-F238E27FC236}">
              <a16:creationId xmlns="" xmlns:a16="http://schemas.microsoft.com/office/drawing/2014/main" id="{A2B1826F-F171-4CC7-B133-B75D0D695CF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4" name="Line 1823">
          <a:extLst>
            <a:ext uri="{FF2B5EF4-FFF2-40B4-BE49-F238E27FC236}">
              <a16:creationId xmlns="" xmlns:a16="http://schemas.microsoft.com/office/drawing/2014/main" id="{3E5FD641-9560-4F2F-90E6-08A486A5115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5" name="Line 1824">
          <a:extLst>
            <a:ext uri="{FF2B5EF4-FFF2-40B4-BE49-F238E27FC236}">
              <a16:creationId xmlns="" xmlns:a16="http://schemas.microsoft.com/office/drawing/2014/main" id="{7A2BA93D-26D9-48E5-A780-FF5E1959175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6" name="Line 1825">
          <a:extLst>
            <a:ext uri="{FF2B5EF4-FFF2-40B4-BE49-F238E27FC236}">
              <a16:creationId xmlns="" xmlns:a16="http://schemas.microsoft.com/office/drawing/2014/main" id="{CC6CE200-510B-4E96-A996-79C044935B5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6807" name="Line 1826">
          <a:extLst>
            <a:ext uri="{FF2B5EF4-FFF2-40B4-BE49-F238E27FC236}">
              <a16:creationId xmlns="" xmlns:a16="http://schemas.microsoft.com/office/drawing/2014/main" id="{666DF2DD-68EA-4FF4-911A-AE111E98F72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08" name="Line 2086">
          <a:extLst>
            <a:ext uri="{FF2B5EF4-FFF2-40B4-BE49-F238E27FC236}">
              <a16:creationId xmlns="" xmlns:a16="http://schemas.microsoft.com/office/drawing/2014/main" id="{7993ED64-D42B-47B2-8249-3FCFBC75524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09" name="Line 2087">
          <a:extLst>
            <a:ext uri="{FF2B5EF4-FFF2-40B4-BE49-F238E27FC236}">
              <a16:creationId xmlns="" xmlns:a16="http://schemas.microsoft.com/office/drawing/2014/main" id="{A40E5375-8757-4EC9-86F6-FB11BA8074D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0" name="Line 2088">
          <a:extLst>
            <a:ext uri="{FF2B5EF4-FFF2-40B4-BE49-F238E27FC236}">
              <a16:creationId xmlns="" xmlns:a16="http://schemas.microsoft.com/office/drawing/2014/main" id="{D4DDBEF3-57FF-4A05-8A5C-13046760072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1" name="Line 2089">
          <a:extLst>
            <a:ext uri="{FF2B5EF4-FFF2-40B4-BE49-F238E27FC236}">
              <a16:creationId xmlns="" xmlns:a16="http://schemas.microsoft.com/office/drawing/2014/main" id="{F55AD3FD-15B2-4D4D-9F2E-800F8201DE8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2" name="Line 2090">
          <a:extLst>
            <a:ext uri="{FF2B5EF4-FFF2-40B4-BE49-F238E27FC236}">
              <a16:creationId xmlns="" xmlns:a16="http://schemas.microsoft.com/office/drawing/2014/main" id="{9CC8A79F-E913-4BDF-AB81-D66890C7D7E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3" name="Line 2091">
          <a:extLst>
            <a:ext uri="{FF2B5EF4-FFF2-40B4-BE49-F238E27FC236}">
              <a16:creationId xmlns="" xmlns:a16="http://schemas.microsoft.com/office/drawing/2014/main" id="{36833D5A-4ABD-4E54-839B-3E7D8130856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4" name="Line 2092">
          <a:extLst>
            <a:ext uri="{FF2B5EF4-FFF2-40B4-BE49-F238E27FC236}">
              <a16:creationId xmlns="" xmlns:a16="http://schemas.microsoft.com/office/drawing/2014/main" id="{5576FC81-384B-4ADC-81AE-5226FBA214B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5" name="Line 2093">
          <a:extLst>
            <a:ext uri="{FF2B5EF4-FFF2-40B4-BE49-F238E27FC236}">
              <a16:creationId xmlns="" xmlns:a16="http://schemas.microsoft.com/office/drawing/2014/main" id="{A696687D-CA49-42B7-A075-DA2A5907734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6" name="Line 2094">
          <a:extLst>
            <a:ext uri="{FF2B5EF4-FFF2-40B4-BE49-F238E27FC236}">
              <a16:creationId xmlns="" xmlns:a16="http://schemas.microsoft.com/office/drawing/2014/main" id="{946F1971-86C0-4FDA-A42A-57D8DECBB04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7" name="Line 2095">
          <a:extLst>
            <a:ext uri="{FF2B5EF4-FFF2-40B4-BE49-F238E27FC236}">
              <a16:creationId xmlns="" xmlns:a16="http://schemas.microsoft.com/office/drawing/2014/main" id="{DECC3433-FB52-4781-B489-5AEFE72FD93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8" name="Line 2096">
          <a:extLst>
            <a:ext uri="{FF2B5EF4-FFF2-40B4-BE49-F238E27FC236}">
              <a16:creationId xmlns="" xmlns:a16="http://schemas.microsoft.com/office/drawing/2014/main" id="{97F0AA03-218B-4D25-AAFA-6E7CAAA4522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19" name="Line 2097">
          <a:extLst>
            <a:ext uri="{FF2B5EF4-FFF2-40B4-BE49-F238E27FC236}">
              <a16:creationId xmlns="" xmlns:a16="http://schemas.microsoft.com/office/drawing/2014/main" id="{AC0D41E0-5490-4E3E-A6E3-1974D1EBB92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0" name="Line 2098">
          <a:extLst>
            <a:ext uri="{FF2B5EF4-FFF2-40B4-BE49-F238E27FC236}">
              <a16:creationId xmlns="" xmlns:a16="http://schemas.microsoft.com/office/drawing/2014/main" id="{D9C28B99-73C3-45AE-B4A3-6D73778148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1" name="Line 2099">
          <a:extLst>
            <a:ext uri="{FF2B5EF4-FFF2-40B4-BE49-F238E27FC236}">
              <a16:creationId xmlns="" xmlns:a16="http://schemas.microsoft.com/office/drawing/2014/main" id="{C555CCB0-9FA9-45DB-80F1-72269F012BA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2" name="Line 1827">
          <a:extLst>
            <a:ext uri="{FF2B5EF4-FFF2-40B4-BE49-F238E27FC236}">
              <a16:creationId xmlns="" xmlns:a16="http://schemas.microsoft.com/office/drawing/2014/main" id="{F09F1ADE-09EE-47CC-A5DB-3B4B7C58AE4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3" name="Line 1828">
          <a:extLst>
            <a:ext uri="{FF2B5EF4-FFF2-40B4-BE49-F238E27FC236}">
              <a16:creationId xmlns="" xmlns:a16="http://schemas.microsoft.com/office/drawing/2014/main" id="{36C4CA2A-2942-4FFB-8446-8072C0ED26C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4" name="Line 1829">
          <a:extLst>
            <a:ext uri="{FF2B5EF4-FFF2-40B4-BE49-F238E27FC236}">
              <a16:creationId xmlns="" xmlns:a16="http://schemas.microsoft.com/office/drawing/2014/main" id="{8D412B1B-DC4F-422D-BFD3-58DC063C15A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5" name="Line 1830">
          <a:extLst>
            <a:ext uri="{FF2B5EF4-FFF2-40B4-BE49-F238E27FC236}">
              <a16:creationId xmlns="" xmlns:a16="http://schemas.microsoft.com/office/drawing/2014/main" id="{AE17163E-1A14-4487-8BD2-C37E465A424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6" name="Line 1831">
          <a:extLst>
            <a:ext uri="{FF2B5EF4-FFF2-40B4-BE49-F238E27FC236}">
              <a16:creationId xmlns="" xmlns:a16="http://schemas.microsoft.com/office/drawing/2014/main" id="{4500FD1A-9354-43FC-89D4-9D1C228EE2B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7" name="Line 1832">
          <a:extLst>
            <a:ext uri="{FF2B5EF4-FFF2-40B4-BE49-F238E27FC236}">
              <a16:creationId xmlns="" xmlns:a16="http://schemas.microsoft.com/office/drawing/2014/main" id="{127052AC-C5E9-4020-91B8-08FFD292AF5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8" name="Line 1833">
          <a:extLst>
            <a:ext uri="{FF2B5EF4-FFF2-40B4-BE49-F238E27FC236}">
              <a16:creationId xmlns="" xmlns:a16="http://schemas.microsoft.com/office/drawing/2014/main" id="{E55E46F6-BB38-4113-B851-3FAB0F3AFE5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29" name="Line 1834">
          <a:extLst>
            <a:ext uri="{FF2B5EF4-FFF2-40B4-BE49-F238E27FC236}">
              <a16:creationId xmlns="" xmlns:a16="http://schemas.microsoft.com/office/drawing/2014/main" id="{509CFF76-48EC-4B9F-8CCF-C27C25D7288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0" name="Line 1835">
          <a:extLst>
            <a:ext uri="{FF2B5EF4-FFF2-40B4-BE49-F238E27FC236}">
              <a16:creationId xmlns="" xmlns:a16="http://schemas.microsoft.com/office/drawing/2014/main" id="{4C9DDF6E-C9EE-45B1-8E49-3EDD693B271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1" name="Line 1836">
          <a:extLst>
            <a:ext uri="{FF2B5EF4-FFF2-40B4-BE49-F238E27FC236}">
              <a16:creationId xmlns="" xmlns:a16="http://schemas.microsoft.com/office/drawing/2014/main" id="{ACB65F58-2DB7-4148-868A-94A358F0BDF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2" name="Line 1837">
          <a:extLst>
            <a:ext uri="{FF2B5EF4-FFF2-40B4-BE49-F238E27FC236}">
              <a16:creationId xmlns="" xmlns:a16="http://schemas.microsoft.com/office/drawing/2014/main" id="{23F7C567-D056-4FE7-8A3A-924ADE02A38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3" name="Line 1838">
          <a:extLst>
            <a:ext uri="{FF2B5EF4-FFF2-40B4-BE49-F238E27FC236}">
              <a16:creationId xmlns="" xmlns:a16="http://schemas.microsoft.com/office/drawing/2014/main" id="{A1D27DD6-1F66-494C-84D5-323178D998E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4" name="Line 1839">
          <a:extLst>
            <a:ext uri="{FF2B5EF4-FFF2-40B4-BE49-F238E27FC236}">
              <a16:creationId xmlns="" xmlns:a16="http://schemas.microsoft.com/office/drawing/2014/main" id="{30D75DC8-5880-4A56-9156-40C0BE5FCD0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5" name="Line 1840">
          <a:extLst>
            <a:ext uri="{FF2B5EF4-FFF2-40B4-BE49-F238E27FC236}">
              <a16:creationId xmlns="" xmlns:a16="http://schemas.microsoft.com/office/drawing/2014/main" id="{1A75B1FF-7B9B-482B-8A6B-B2AFBCD46C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6" name="Line 1813">
          <a:extLst>
            <a:ext uri="{FF2B5EF4-FFF2-40B4-BE49-F238E27FC236}">
              <a16:creationId xmlns="" xmlns:a16="http://schemas.microsoft.com/office/drawing/2014/main" id="{AA4F0C5B-5D6F-4E7A-B8A0-D01F6A16CD2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7" name="Line 1814">
          <a:extLst>
            <a:ext uri="{FF2B5EF4-FFF2-40B4-BE49-F238E27FC236}">
              <a16:creationId xmlns="" xmlns:a16="http://schemas.microsoft.com/office/drawing/2014/main" id="{FB948FF8-3462-4C45-AFD6-063F0D74C7B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8" name="Line 1815">
          <a:extLst>
            <a:ext uri="{FF2B5EF4-FFF2-40B4-BE49-F238E27FC236}">
              <a16:creationId xmlns="" xmlns:a16="http://schemas.microsoft.com/office/drawing/2014/main" id="{F51C7E6C-10A5-4558-98A6-90203506F59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39" name="Line 1816">
          <a:extLst>
            <a:ext uri="{FF2B5EF4-FFF2-40B4-BE49-F238E27FC236}">
              <a16:creationId xmlns="" xmlns:a16="http://schemas.microsoft.com/office/drawing/2014/main" id="{485839A9-B43E-4FF0-B189-518FEFF744F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0" name="Line 1817">
          <a:extLst>
            <a:ext uri="{FF2B5EF4-FFF2-40B4-BE49-F238E27FC236}">
              <a16:creationId xmlns="" xmlns:a16="http://schemas.microsoft.com/office/drawing/2014/main" id="{5EBD4428-055C-484A-89E0-265441EBFCC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1" name="Line 1818">
          <a:extLst>
            <a:ext uri="{FF2B5EF4-FFF2-40B4-BE49-F238E27FC236}">
              <a16:creationId xmlns="" xmlns:a16="http://schemas.microsoft.com/office/drawing/2014/main" id="{D32F30FD-54D0-4831-9B9E-A43B443B67B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2" name="Line 1819">
          <a:extLst>
            <a:ext uri="{FF2B5EF4-FFF2-40B4-BE49-F238E27FC236}">
              <a16:creationId xmlns="" xmlns:a16="http://schemas.microsoft.com/office/drawing/2014/main" id="{7E38CD92-783E-49EC-A2D6-686E75057D4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3" name="Line 1820">
          <a:extLst>
            <a:ext uri="{FF2B5EF4-FFF2-40B4-BE49-F238E27FC236}">
              <a16:creationId xmlns="" xmlns:a16="http://schemas.microsoft.com/office/drawing/2014/main" id="{E842F1F5-C724-44BA-A74F-CEF4C00B1FD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4" name="Line 1821">
          <a:extLst>
            <a:ext uri="{FF2B5EF4-FFF2-40B4-BE49-F238E27FC236}">
              <a16:creationId xmlns="" xmlns:a16="http://schemas.microsoft.com/office/drawing/2014/main" id="{4D6E2ACC-9A2E-4101-8D9E-0FECE47D3B2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5" name="Line 1822">
          <a:extLst>
            <a:ext uri="{FF2B5EF4-FFF2-40B4-BE49-F238E27FC236}">
              <a16:creationId xmlns="" xmlns:a16="http://schemas.microsoft.com/office/drawing/2014/main" id="{CAD5979D-909F-4943-87C7-5C40A3EB44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6" name="Line 1823">
          <a:extLst>
            <a:ext uri="{FF2B5EF4-FFF2-40B4-BE49-F238E27FC236}">
              <a16:creationId xmlns="" xmlns:a16="http://schemas.microsoft.com/office/drawing/2014/main" id="{8F986691-1E29-46F5-B54C-3B4EA28FF07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7" name="Line 1824">
          <a:extLst>
            <a:ext uri="{FF2B5EF4-FFF2-40B4-BE49-F238E27FC236}">
              <a16:creationId xmlns="" xmlns:a16="http://schemas.microsoft.com/office/drawing/2014/main" id="{0F7CB856-AB94-4059-9A5B-74CEBD087E4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8" name="Line 1825">
          <a:extLst>
            <a:ext uri="{FF2B5EF4-FFF2-40B4-BE49-F238E27FC236}">
              <a16:creationId xmlns="" xmlns:a16="http://schemas.microsoft.com/office/drawing/2014/main" id="{BFC4D926-EE97-4160-AE9A-6B1A55CD8A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49" name="Line 1826">
          <a:extLst>
            <a:ext uri="{FF2B5EF4-FFF2-40B4-BE49-F238E27FC236}">
              <a16:creationId xmlns="" xmlns:a16="http://schemas.microsoft.com/office/drawing/2014/main" id="{25DF2312-41A9-4B5E-82B1-1E1B5CE758E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0" name="Line 2086">
          <a:extLst>
            <a:ext uri="{FF2B5EF4-FFF2-40B4-BE49-F238E27FC236}">
              <a16:creationId xmlns="" xmlns:a16="http://schemas.microsoft.com/office/drawing/2014/main" id="{021C93F5-2055-4E77-A3DF-3CBBED658FD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1" name="Line 2087">
          <a:extLst>
            <a:ext uri="{FF2B5EF4-FFF2-40B4-BE49-F238E27FC236}">
              <a16:creationId xmlns="" xmlns:a16="http://schemas.microsoft.com/office/drawing/2014/main" id="{65D6797B-9F15-4489-BA17-A773ED142FD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2" name="Line 2088">
          <a:extLst>
            <a:ext uri="{FF2B5EF4-FFF2-40B4-BE49-F238E27FC236}">
              <a16:creationId xmlns="" xmlns:a16="http://schemas.microsoft.com/office/drawing/2014/main" id="{5548E4CA-4BD6-4883-95B8-E5F08168023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3" name="Line 2089">
          <a:extLst>
            <a:ext uri="{FF2B5EF4-FFF2-40B4-BE49-F238E27FC236}">
              <a16:creationId xmlns="" xmlns:a16="http://schemas.microsoft.com/office/drawing/2014/main" id="{ED77D68F-9F24-4C5D-BF49-D3D5E2A1719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4" name="Line 2090">
          <a:extLst>
            <a:ext uri="{FF2B5EF4-FFF2-40B4-BE49-F238E27FC236}">
              <a16:creationId xmlns="" xmlns:a16="http://schemas.microsoft.com/office/drawing/2014/main" id="{2F432069-47EC-463A-8EA9-2FFD791E72C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5" name="Line 2091">
          <a:extLst>
            <a:ext uri="{FF2B5EF4-FFF2-40B4-BE49-F238E27FC236}">
              <a16:creationId xmlns="" xmlns:a16="http://schemas.microsoft.com/office/drawing/2014/main" id="{F177D70C-3BC4-450D-8827-1EC01AB56C1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6" name="Line 2092">
          <a:extLst>
            <a:ext uri="{FF2B5EF4-FFF2-40B4-BE49-F238E27FC236}">
              <a16:creationId xmlns="" xmlns:a16="http://schemas.microsoft.com/office/drawing/2014/main" id="{E01E786B-4A6F-4539-8CD4-9ED61C8E19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7" name="Line 2093">
          <a:extLst>
            <a:ext uri="{FF2B5EF4-FFF2-40B4-BE49-F238E27FC236}">
              <a16:creationId xmlns="" xmlns:a16="http://schemas.microsoft.com/office/drawing/2014/main" id="{01F4D58E-A88D-4D72-A56F-06341780416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8" name="Line 2094">
          <a:extLst>
            <a:ext uri="{FF2B5EF4-FFF2-40B4-BE49-F238E27FC236}">
              <a16:creationId xmlns="" xmlns:a16="http://schemas.microsoft.com/office/drawing/2014/main" id="{6516A882-E863-4E5D-8DD2-75C6E9BE7A4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59" name="Line 2095">
          <a:extLst>
            <a:ext uri="{FF2B5EF4-FFF2-40B4-BE49-F238E27FC236}">
              <a16:creationId xmlns="" xmlns:a16="http://schemas.microsoft.com/office/drawing/2014/main" id="{3DB557B6-D189-4DF4-AFD6-E6DE008B49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0" name="Line 2096">
          <a:extLst>
            <a:ext uri="{FF2B5EF4-FFF2-40B4-BE49-F238E27FC236}">
              <a16:creationId xmlns="" xmlns:a16="http://schemas.microsoft.com/office/drawing/2014/main" id="{CBA1127E-7D6B-4E6D-AE95-410848C56BF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1" name="Line 2097">
          <a:extLst>
            <a:ext uri="{FF2B5EF4-FFF2-40B4-BE49-F238E27FC236}">
              <a16:creationId xmlns="" xmlns:a16="http://schemas.microsoft.com/office/drawing/2014/main" id="{605D59D1-D7A0-4B8E-A98D-5E77F51A2A5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2" name="Line 2098">
          <a:extLst>
            <a:ext uri="{FF2B5EF4-FFF2-40B4-BE49-F238E27FC236}">
              <a16:creationId xmlns="" xmlns:a16="http://schemas.microsoft.com/office/drawing/2014/main" id="{D03CF50B-D2D5-40FF-97C5-E4E8E03BDC9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3" name="Line 2099">
          <a:extLst>
            <a:ext uri="{FF2B5EF4-FFF2-40B4-BE49-F238E27FC236}">
              <a16:creationId xmlns="" xmlns:a16="http://schemas.microsoft.com/office/drawing/2014/main" id="{0BB211B9-08FC-40FE-9C60-A29CFAF8BC9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4" name="Line 1827">
          <a:extLst>
            <a:ext uri="{FF2B5EF4-FFF2-40B4-BE49-F238E27FC236}">
              <a16:creationId xmlns="" xmlns:a16="http://schemas.microsoft.com/office/drawing/2014/main" id="{0F0781C1-98F3-4407-81D4-B74F8FA1935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5" name="Line 1828">
          <a:extLst>
            <a:ext uri="{FF2B5EF4-FFF2-40B4-BE49-F238E27FC236}">
              <a16:creationId xmlns="" xmlns:a16="http://schemas.microsoft.com/office/drawing/2014/main" id="{7D4EB195-1460-4085-BFBC-77778249ED0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6" name="Line 1829">
          <a:extLst>
            <a:ext uri="{FF2B5EF4-FFF2-40B4-BE49-F238E27FC236}">
              <a16:creationId xmlns="" xmlns:a16="http://schemas.microsoft.com/office/drawing/2014/main" id="{CA6FC06F-4778-40CB-A74F-03BB450296B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7" name="Line 1830">
          <a:extLst>
            <a:ext uri="{FF2B5EF4-FFF2-40B4-BE49-F238E27FC236}">
              <a16:creationId xmlns="" xmlns:a16="http://schemas.microsoft.com/office/drawing/2014/main" id="{C6F2EC49-D024-42BB-BEA8-496E307C331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8" name="Line 1831">
          <a:extLst>
            <a:ext uri="{FF2B5EF4-FFF2-40B4-BE49-F238E27FC236}">
              <a16:creationId xmlns="" xmlns:a16="http://schemas.microsoft.com/office/drawing/2014/main" id="{ECC6790C-2E7D-4B15-9F55-29A5DEBE8CC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69" name="Line 1832">
          <a:extLst>
            <a:ext uri="{FF2B5EF4-FFF2-40B4-BE49-F238E27FC236}">
              <a16:creationId xmlns="" xmlns:a16="http://schemas.microsoft.com/office/drawing/2014/main" id="{BBEB859F-B592-48AE-9AB0-E6758AEB0FD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0" name="Line 1833">
          <a:extLst>
            <a:ext uri="{FF2B5EF4-FFF2-40B4-BE49-F238E27FC236}">
              <a16:creationId xmlns="" xmlns:a16="http://schemas.microsoft.com/office/drawing/2014/main" id="{D50DB961-63D4-462B-A9E4-31317DFF0B8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1" name="Line 1834">
          <a:extLst>
            <a:ext uri="{FF2B5EF4-FFF2-40B4-BE49-F238E27FC236}">
              <a16:creationId xmlns="" xmlns:a16="http://schemas.microsoft.com/office/drawing/2014/main" id="{47435855-E561-4C6F-8701-BCCB3B669B2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2" name="Line 1835">
          <a:extLst>
            <a:ext uri="{FF2B5EF4-FFF2-40B4-BE49-F238E27FC236}">
              <a16:creationId xmlns="" xmlns:a16="http://schemas.microsoft.com/office/drawing/2014/main" id="{B112DD30-D716-424E-A372-39050C3C54E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3" name="Line 1836">
          <a:extLst>
            <a:ext uri="{FF2B5EF4-FFF2-40B4-BE49-F238E27FC236}">
              <a16:creationId xmlns="" xmlns:a16="http://schemas.microsoft.com/office/drawing/2014/main" id="{20488908-A674-414F-A571-EA71CF9338C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4" name="Line 1837">
          <a:extLst>
            <a:ext uri="{FF2B5EF4-FFF2-40B4-BE49-F238E27FC236}">
              <a16:creationId xmlns="" xmlns:a16="http://schemas.microsoft.com/office/drawing/2014/main" id="{8A3AF8AA-BD76-43D9-B3BF-5CD0838D53D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5" name="Line 1838">
          <a:extLst>
            <a:ext uri="{FF2B5EF4-FFF2-40B4-BE49-F238E27FC236}">
              <a16:creationId xmlns="" xmlns:a16="http://schemas.microsoft.com/office/drawing/2014/main" id="{A7EF2733-1E9B-468E-BEE0-AF37C072CB4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6" name="Line 1839">
          <a:extLst>
            <a:ext uri="{FF2B5EF4-FFF2-40B4-BE49-F238E27FC236}">
              <a16:creationId xmlns="" xmlns:a16="http://schemas.microsoft.com/office/drawing/2014/main" id="{B9FB7533-6D25-48A2-9D7B-CCC066DECDD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7" name="Line 1840">
          <a:extLst>
            <a:ext uri="{FF2B5EF4-FFF2-40B4-BE49-F238E27FC236}">
              <a16:creationId xmlns="" xmlns:a16="http://schemas.microsoft.com/office/drawing/2014/main" id="{71FA518B-ABE7-4FB4-810B-31E0CA9F20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8" name="Line 1813">
          <a:extLst>
            <a:ext uri="{FF2B5EF4-FFF2-40B4-BE49-F238E27FC236}">
              <a16:creationId xmlns="" xmlns:a16="http://schemas.microsoft.com/office/drawing/2014/main" id="{8BFBD30D-CD14-4E92-9EAE-52E4F2743A5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79" name="Line 1814">
          <a:extLst>
            <a:ext uri="{FF2B5EF4-FFF2-40B4-BE49-F238E27FC236}">
              <a16:creationId xmlns="" xmlns:a16="http://schemas.microsoft.com/office/drawing/2014/main" id="{AC191179-92B2-4F69-B272-D6128B63ECC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0" name="Line 1815">
          <a:extLst>
            <a:ext uri="{FF2B5EF4-FFF2-40B4-BE49-F238E27FC236}">
              <a16:creationId xmlns="" xmlns:a16="http://schemas.microsoft.com/office/drawing/2014/main" id="{24E0390B-6B14-4B41-B85F-B2FFAAB8B9A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1" name="Line 1816">
          <a:extLst>
            <a:ext uri="{FF2B5EF4-FFF2-40B4-BE49-F238E27FC236}">
              <a16:creationId xmlns="" xmlns:a16="http://schemas.microsoft.com/office/drawing/2014/main" id="{EC0E2099-B64C-4622-A4F8-2398FE9DB25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2" name="Line 1817">
          <a:extLst>
            <a:ext uri="{FF2B5EF4-FFF2-40B4-BE49-F238E27FC236}">
              <a16:creationId xmlns="" xmlns:a16="http://schemas.microsoft.com/office/drawing/2014/main" id="{A5A89BBE-5394-44FA-A765-654B7E6D18C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3" name="Line 1818">
          <a:extLst>
            <a:ext uri="{FF2B5EF4-FFF2-40B4-BE49-F238E27FC236}">
              <a16:creationId xmlns="" xmlns:a16="http://schemas.microsoft.com/office/drawing/2014/main" id="{2993FFE7-FF99-4261-9D3E-84BA5DCEA78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4" name="Line 1819">
          <a:extLst>
            <a:ext uri="{FF2B5EF4-FFF2-40B4-BE49-F238E27FC236}">
              <a16:creationId xmlns="" xmlns:a16="http://schemas.microsoft.com/office/drawing/2014/main" id="{DB9DC952-8BE6-4928-AC5F-444E3B69E16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5" name="Line 1820">
          <a:extLst>
            <a:ext uri="{FF2B5EF4-FFF2-40B4-BE49-F238E27FC236}">
              <a16:creationId xmlns="" xmlns:a16="http://schemas.microsoft.com/office/drawing/2014/main" id="{42ADE136-DDB5-44DE-A36A-46D9E7AB462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6" name="Line 1821">
          <a:extLst>
            <a:ext uri="{FF2B5EF4-FFF2-40B4-BE49-F238E27FC236}">
              <a16:creationId xmlns="" xmlns:a16="http://schemas.microsoft.com/office/drawing/2014/main" id="{A341E7AB-0263-484B-8304-6BE68F893F8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7" name="Line 1822">
          <a:extLst>
            <a:ext uri="{FF2B5EF4-FFF2-40B4-BE49-F238E27FC236}">
              <a16:creationId xmlns="" xmlns:a16="http://schemas.microsoft.com/office/drawing/2014/main" id="{A40CF3C9-D408-4763-9971-0D1981C6233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8" name="Line 1823">
          <a:extLst>
            <a:ext uri="{FF2B5EF4-FFF2-40B4-BE49-F238E27FC236}">
              <a16:creationId xmlns="" xmlns:a16="http://schemas.microsoft.com/office/drawing/2014/main" id="{D3653CAE-4353-4D57-838B-96A6EFC75AC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89" name="Line 1824">
          <a:extLst>
            <a:ext uri="{FF2B5EF4-FFF2-40B4-BE49-F238E27FC236}">
              <a16:creationId xmlns="" xmlns:a16="http://schemas.microsoft.com/office/drawing/2014/main" id="{F51B9686-4557-460B-BCA8-DB6E62372F9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90" name="Line 1825">
          <a:extLst>
            <a:ext uri="{FF2B5EF4-FFF2-40B4-BE49-F238E27FC236}">
              <a16:creationId xmlns="" xmlns:a16="http://schemas.microsoft.com/office/drawing/2014/main" id="{3D6DED4D-E874-4FD1-8C58-22D1DE4BE1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6891" name="Line 1826">
          <a:extLst>
            <a:ext uri="{FF2B5EF4-FFF2-40B4-BE49-F238E27FC236}">
              <a16:creationId xmlns="" xmlns:a16="http://schemas.microsoft.com/office/drawing/2014/main" id="{E985F2F9-2B52-4F16-A293-FFB6BA013D0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2" name="Line 2086">
          <a:extLst>
            <a:ext uri="{FF2B5EF4-FFF2-40B4-BE49-F238E27FC236}">
              <a16:creationId xmlns="" xmlns:a16="http://schemas.microsoft.com/office/drawing/2014/main" id="{4D852DF5-81DA-4420-AFFD-5640E564033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3" name="Line 2087">
          <a:extLst>
            <a:ext uri="{FF2B5EF4-FFF2-40B4-BE49-F238E27FC236}">
              <a16:creationId xmlns="" xmlns:a16="http://schemas.microsoft.com/office/drawing/2014/main" id="{1ED20F07-A71A-4B27-B543-139323530F5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4" name="Line 2088">
          <a:extLst>
            <a:ext uri="{FF2B5EF4-FFF2-40B4-BE49-F238E27FC236}">
              <a16:creationId xmlns="" xmlns:a16="http://schemas.microsoft.com/office/drawing/2014/main" id="{238A8CDB-8D8A-4EE3-BD51-FFD8C793129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5" name="Line 2089">
          <a:extLst>
            <a:ext uri="{FF2B5EF4-FFF2-40B4-BE49-F238E27FC236}">
              <a16:creationId xmlns="" xmlns:a16="http://schemas.microsoft.com/office/drawing/2014/main" id="{6AADFC9E-A705-43A6-AD7C-63959F2139C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6" name="Line 2090">
          <a:extLst>
            <a:ext uri="{FF2B5EF4-FFF2-40B4-BE49-F238E27FC236}">
              <a16:creationId xmlns="" xmlns:a16="http://schemas.microsoft.com/office/drawing/2014/main" id="{8D943DE2-89C2-4538-B650-58FBB839D09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7" name="Line 2091">
          <a:extLst>
            <a:ext uri="{FF2B5EF4-FFF2-40B4-BE49-F238E27FC236}">
              <a16:creationId xmlns="" xmlns:a16="http://schemas.microsoft.com/office/drawing/2014/main" id="{09777BA3-B645-4354-A9CA-D3EBB66B772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8" name="Line 2092">
          <a:extLst>
            <a:ext uri="{FF2B5EF4-FFF2-40B4-BE49-F238E27FC236}">
              <a16:creationId xmlns="" xmlns:a16="http://schemas.microsoft.com/office/drawing/2014/main" id="{D284EA6E-3EC5-4874-8272-3ED15ECA730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899" name="Line 2093">
          <a:extLst>
            <a:ext uri="{FF2B5EF4-FFF2-40B4-BE49-F238E27FC236}">
              <a16:creationId xmlns="" xmlns:a16="http://schemas.microsoft.com/office/drawing/2014/main" id="{90FA4249-D14E-4B99-8198-93D0ED89FC4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0" name="Line 2094">
          <a:extLst>
            <a:ext uri="{FF2B5EF4-FFF2-40B4-BE49-F238E27FC236}">
              <a16:creationId xmlns="" xmlns:a16="http://schemas.microsoft.com/office/drawing/2014/main" id="{5F0EBF3B-3D2C-43A1-A040-39C2547BE04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1" name="Line 2095">
          <a:extLst>
            <a:ext uri="{FF2B5EF4-FFF2-40B4-BE49-F238E27FC236}">
              <a16:creationId xmlns="" xmlns:a16="http://schemas.microsoft.com/office/drawing/2014/main" id="{A28B2FF9-9036-44CA-A4F9-D04578B83C3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2" name="Line 2096">
          <a:extLst>
            <a:ext uri="{FF2B5EF4-FFF2-40B4-BE49-F238E27FC236}">
              <a16:creationId xmlns="" xmlns:a16="http://schemas.microsoft.com/office/drawing/2014/main" id="{FBDC898E-B407-490D-BD43-AB7DD1D1F72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3" name="Line 2097">
          <a:extLst>
            <a:ext uri="{FF2B5EF4-FFF2-40B4-BE49-F238E27FC236}">
              <a16:creationId xmlns="" xmlns:a16="http://schemas.microsoft.com/office/drawing/2014/main" id="{A5AF9975-E5AC-45C2-987A-FFFCBB7BF26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4" name="Line 2098">
          <a:extLst>
            <a:ext uri="{FF2B5EF4-FFF2-40B4-BE49-F238E27FC236}">
              <a16:creationId xmlns="" xmlns:a16="http://schemas.microsoft.com/office/drawing/2014/main" id="{9A88EB99-61C6-456E-BB74-590E6A9B06F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5" name="Line 2099">
          <a:extLst>
            <a:ext uri="{FF2B5EF4-FFF2-40B4-BE49-F238E27FC236}">
              <a16:creationId xmlns="" xmlns:a16="http://schemas.microsoft.com/office/drawing/2014/main" id="{DF4C234C-1233-4DA1-929D-A9878833579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6" name="Line 1827">
          <a:extLst>
            <a:ext uri="{FF2B5EF4-FFF2-40B4-BE49-F238E27FC236}">
              <a16:creationId xmlns="" xmlns:a16="http://schemas.microsoft.com/office/drawing/2014/main" id="{B6F714A3-1FDE-4FA8-B555-BC772F1DCEB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7" name="Line 1828">
          <a:extLst>
            <a:ext uri="{FF2B5EF4-FFF2-40B4-BE49-F238E27FC236}">
              <a16:creationId xmlns="" xmlns:a16="http://schemas.microsoft.com/office/drawing/2014/main" id="{722C7EF1-DEDD-4B1E-B676-A171396628A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8" name="Line 1829">
          <a:extLst>
            <a:ext uri="{FF2B5EF4-FFF2-40B4-BE49-F238E27FC236}">
              <a16:creationId xmlns="" xmlns:a16="http://schemas.microsoft.com/office/drawing/2014/main" id="{16A118E2-6DE9-4D59-B8D9-27C91C354D2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09" name="Line 1830">
          <a:extLst>
            <a:ext uri="{FF2B5EF4-FFF2-40B4-BE49-F238E27FC236}">
              <a16:creationId xmlns="" xmlns:a16="http://schemas.microsoft.com/office/drawing/2014/main" id="{F0154099-ACD8-44B7-9817-695C1E660FB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0" name="Line 1831">
          <a:extLst>
            <a:ext uri="{FF2B5EF4-FFF2-40B4-BE49-F238E27FC236}">
              <a16:creationId xmlns="" xmlns:a16="http://schemas.microsoft.com/office/drawing/2014/main" id="{3FDB8545-44D2-4BD8-A54F-FF6A4C1143A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1" name="Line 1832">
          <a:extLst>
            <a:ext uri="{FF2B5EF4-FFF2-40B4-BE49-F238E27FC236}">
              <a16:creationId xmlns="" xmlns:a16="http://schemas.microsoft.com/office/drawing/2014/main" id="{E51BA984-F7F5-4019-B3FC-5410D726BE1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2" name="Line 1833">
          <a:extLst>
            <a:ext uri="{FF2B5EF4-FFF2-40B4-BE49-F238E27FC236}">
              <a16:creationId xmlns="" xmlns:a16="http://schemas.microsoft.com/office/drawing/2014/main" id="{2FEDA8BE-28B1-4789-8912-2284829C86D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3" name="Line 1834">
          <a:extLst>
            <a:ext uri="{FF2B5EF4-FFF2-40B4-BE49-F238E27FC236}">
              <a16:creationId xmlns="" xmlns:a16="http://schemas.microsoft.com/office/drawing/2014/main" id="{5FFCB780-B9C5-4FF3-9B4E-9EBA785313D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4" name="Line 1835">
          <a:extLst>
            <a:ext uri="{FF2B5EF4-FFF2-40B4-BE49-F238E27FC236}">
              <a16:creationId xmlns="" xmlns:a16="http://schemas.microsoft.com/office/drawing/2014/main" id="{0E500D7B-54D0-4AA8-A8C7-4F92C52702F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5" name="Line 1836">
          <a:extLst>
            <a:ext uri="{FF2B5EF4-FFF2-40B4-BE49-F238E27FC236}">
              <a16:creationId xmlns="" xmlns:a16="http://schemas.microsoft.com/office/drawing/2014/main" id="{186D940A-B2DB-439F-A953-B08CD832EDC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6" name="Line 1837">
          <a:extLst>
            <a:ext uri="{FF2B5EF4-FFF2-40B4-BE49-F238E27FC236}">
              <a16:creationId xmlns="" xmlns:a16="http://schemas.microsoft.com/office/drawing/2014/main" id="{869D9060-1BAD-4EC7-9E5C-D54C7ABD19E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7" name="Line 1838">
          <a:extLst>
            <a:ext uri="{FF2B5EF4-FFF2-40B4-BE49-F238E27FC236}">
              <a16:creationId xmlns="" xmlns:a16="http://schemas.microsoft.com/office/drawing/2014/main" id="{5268C90E-B04E-4460-A93E-80201E0E50E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8" name="Line 1839">
          <a:extLst>
            <a:ext uri="{FF2B5EF4-FFF2-40B4-BE49-F238E27FC236}">
              <a16:creationId xmlns="" xmlns:a16="http://schemas.microsoft.com/office/drawing/2014/main" id="{CA303D22-A15B-4453-84E5-AC88D9F07C0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19" name="Line 1840">
          <a:extLst>
            <a:ext uri="{FF2B5EF4-FFF2-40B4-BE49-F238E27FC236}">
              <a16:creationId xmlns="" xmlns:a16="http://schemas.microsoft.com/office/drawing/2014/main" id="{73010F9A-1A45-41D0-B955-125DE16E4CB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0" name="Line 1813">
          <a:extLst>
            <a:ext uri="{FF2B5EF4-FFF2-40B4-BE49-F238E27FC236}">
              <a16:creationId xmlns="" xmlns:a16="http://schemas.microsoft.com/office/drawing/2014/main" id="{52EF8658-74AD-449A-A1FE-98EAC82D81D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1" name="Line 1814">
          <a:extLst>
            <a:ext uri="{FF2B5EF4-FFF2-40B4-BE49-F238E27FC236}">
              <a16:creationId xmlns="" xmlns:a16="http://schemas.microsoft.com/office/drawing/2014/main" id="{87A51AE2-7C05-45C0-B9DE-21918C8A808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2" name="Line 1815">
          <a:extLst>
            <a:ext uri="{FF2B5EF4-FFF2-40B4-BE49-F238E27FC236}">
              <a16:creationId xmlns="" xmlns:a16="http://schemas.microsoft.com/office/drawing/2014/main" id="{8A303FE1-FA57-4DF1-BCE7-26EA327D727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3" name="Line 1816">
          <a:extLst>
            <a:ext uri="{FF2B5EF4-FFF2-40B4-BE49-F238E27FC236}">
              <a16:creationId xmlns="" xmlns:a16="http://schemas.microsoft.com/office/drawing/2014/main" id="{583336E8-E29A-4DEE-96E0-8BB636D93CA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4" name="Line 1817">
          <a:extLst>
            <a:ext uri="{FF2B5EF4-FFF2-40B4-BE49-F238E27FC236}">
              <a16:creationId xmlns="" xmlns:a16="http://schemas.microsoft.com/office/drawing/2014/main" id="{9D4B35A1-700A-4099-B00C-58DF8297340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5" name="Line 1818">
          <a:extLst>
            <a:ext uri="{FF2B5EF4-FFF2-40B4-BE49-F238E27FC236}">
              <a16:creationId xmlns="" xmlns:a16="http://schemas.microsoft.com/office/drawing/2014/main" id="{A948990C-D7CE-42BD-9573-EE2C78F7025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6" name="Line 1819">
          <a:extLst>
            <a:ext uri="{FF2B5EF4-FFF2-40B4-BE49-F238E27FC236}">
              <a16:creationId xmlns="" xmlns:a16="http://schemas.microsoft.com/office/drawing/2014/main" id="{7F68730F-BC61-497A-B324-F851152F97E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7" name="Line 1820">
          <a:extLst>
            <a:ext uri="{FF2B5EF4-FFF2-40B4-BE49-F238E27FC236}">
              <a16:creationId xmlns="" xmlns:a16="http://schemas.microsoft.com/office/drawing/2014/main" id="{EEC63915-6019-4EFB-92BC-D96D89DCA64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8" name="Line 1821">
          <a:extLst>
            <a:ext uri="{FF2B5EF4-FFF2-40B4-BE49-F238E27FC236}">
              <a16:creationId xmlns="" xmlns:a16="http://schemas.microsoft.com/office/drawing/2014/main" id="{7437DA19-A3BF-49BE-AC79-782F83E492D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29" name="Line 1822">
          <a:extLst>
            <a:ext uri="{FF2B5EF4-FFF2-40B4-BE49-F238E27FC236}">
              <a16:creationId xmlns="" xmlns:a16="http://schemas.microsoft.com/office/drawing/2014/main" id="{93184E42-4636-4AC2-B268-E214C565D92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0" name="Line 1823">
          <a:extLst>
            <a:ext uri="{FF2B5EF4-FFF2-40B4-BE49-F238E27FC236}">
              <a16:creationId xmlns="" xmlns:a16="http://schemas.microsoft.com/office/drawing/2014/main" id="{4C699F1C-CEE2-4774-9084-BDB603BC635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1" name="Line 1824">
          <a:extLst>
            <a:ext uri="{FF2B5EF4-FFF2-40B4-BE49-F238E27FC236}">
              <a16:creationId xmlns="" xmlns:a16="http://schemas.microsoft.com/office/drawing/2014/main" id="{8E9DDAD4-94C6-4545-B267-EC3B8639787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2" name="Line 1825">
          <a:extLst>
            <a:ext uri="{FF2B5EF4-FFF2-40B4-BE49-F238E27FC236}">
              <a16:creationId xmlns="" xmlns:a16="http://schemas.microsoft.com/office/drawing/2014/main" id="{B095E6D7-086E-4036-BC4F-5DCD613BED3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3" name="Line 1826">
          <a:extLst>
            <a:ext uri="{FF2B5EF4-FFF2-40B4-BE49-F238E27FC236}">
              <a16:creationId xmlns="" xmlns:a16="http://schemas.microsoft.com/office/drawing/2014/main" id="{FEFBC5B2-3533-4FAC-9F3B-F66321B0890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4" name="Line 2086">
          <a:extLst>
            <a:ext uri="{FF2B5EF4-FFF2-40B4-BE49-F238E27FC236}">
              <a16:creationId xmlns="" xmlns:a16="http://schemas.microsoft.com/office/drawing/2014/main" id="{AAF156C6-EFD4-4895-99BD-C7B1D6361FB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5" name="Line 2087">
          <a:extLst>
            <a:ext uri="{FF2B5EF4-FFF2-40B4-BE49-F238E27FC236}">
              <a16:creationId xmlns="" xmlns:a16="http://schemas.microsoft.com/office/drawing/2014/main" id="{5778AAC1-4D6F-4CC5-859E-A31AC5284F1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6" name="Line 2088">
          <a:extLst>
            <a:ext uri="{FF2B5EF4-FFF2-40B4-BE49-F238E27FC236}">
              <a16:creationId xmlns="" xmlns:a16="http://schemas.microsoft.com/office/drawing/2014/main" id="{178DE45C-D9E4-4D2B-BD93-89AA25F10E9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7" name="Line 2089">
          <a:extLst>
            <a:ext uri="{FF2B5EF4-FFF2-40B4-BE49-F238E27FC236}">
              <a16:creationId xmlns="" xmlns:a16="http://schemas.microsoft.com/office/drawing/2014/main" id="{36B90BDF-E569-476A-948C-AC292C8ADFD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8" name="Line 2090">
          <a:extLst>
            <a:ext uri="{FF2B5EF4-FFF2-40B4-BE49-F238E27FC236}">
              <a16:creationId xmlns="" xmlns:a16="http://schemas.microsoft.com/office/drawing/2014/main" id="{A34D1174-164C-4967-8B68-2D8D3CC0F17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39" name="Line 2091">
          <a:extLst>
            <a:ext uri="{FF2B5EF4-FFF2-40B4-BE49-F238E27FC236}">
              <a16:creationId xmlns="" xmlns:a16="http://schemas.microsoft.com/office/drawing/2014/main" id="{DE81DF13-C3FE-4208-8E26-7575379FD6E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0" name="Line 2092">
          <a:extLst>
            <a:ext uri="{FF2B5EF4-FFF2-40B4-BE49-F238E27FC236}">
              <a16:creationId xmlns="" xmlns:a16="http://schemas.microsoft.com/office/drawing/2014/main" id="{261FBECC-6D8A-410B-AECC-C44AAF110E3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1" name="Line 2093">
          <a:extLst>
            <a:ext uri="{FF2B5EF4-FFF2-40B4-BE49-F238E27FC236}">
              <a16:creationId xmlns="" xmlns:a16="http://schemas.microsoft.com/office/drawing/2014/main" id="{D07FA896-E88B-451C-AF1E-51543FA008A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2" name="Line 2094">
          <a:extLst>
            <a:ext uri="{FF2B5EF4-FFF2-40B4-BE49-F238E27FC236}">
              <a16:creationId xmlns="" xmlns:a16="http://schemas.microsoft.com/office/drawing/2014/main" id="{6DDB2C01-24DC-42B1-8E73-F34AEC93877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3" name="Line 2095">
          <a:extLst>
            <a:ext uri="{FF2B5EF4-FFF2-40B4-BE49-F238E27FC236}">
              <a16:creationId xmlns="" xmlns:a16="http://schemas.microsoft.com/office/drawing/2014/main" id="{B3EE7825-2D29-484C-9C09-3CCB6E9D942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4" name="Line 2096">
          <a:extLst>
            <a:ext uri="{FF2B5EF4-FFF2-40B4-BE49-F238E27FC236}">
              <a16:creationId xmlns="" xmlns:a16="http://schemas.microsoft.com/office/drawing/2014/main" id="{9C93A625-248D-48DB-8EB5-890F66CCA35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5" name="Line 2097">
          <a:extLst>
            <a:ext uri="{FF2B5EF4-FFF2-40B4-BE49-F238E27FC236}">
              <a16:creationId xmlns="" xmlns:a16="http://schemas.microsoft.com/office/drawing/2014/main" id="{4E0A781F-8536-4B77-9253-A8273B3FA1F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6" name="Line 2098">
          <a:extLst>
            <a:ext uri="{FF2B5EF4-FFF2-40B4-BE49-F238E27FC236}">
              <a16:creationId xmlns="" xmlns:a16="http://schemas.microsoft.com/office/drawing/2014/main" id="{1B7F7322-FFD6-4FE0-A5AF-591F423BB5C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7" name="Line 2099">
          <a:extLst>
            <a:ext uri="{FF2B5EF4-FFF2-40B4-BE49-F238E27FC236}">
              <a16:creationId xmlns="" xmlns:a16="http://schemas.microsoft.com/office/drawing/2014/main" id="{5F72500C-7D66-42F9-9FB1-56B281E9955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8" name="Line 1827">
          <a:extLst>
            <a:ext uri="{FF2B5EF4-FFF2-40B4-BE49-F238E27FC236}">
              <a16:creationId xmlns="" xmlns:a16="http://schemas.microsoft.com/office/drawing/2014/main" id="{BD2A6149-0E6D-408D-921E-66647C0ADF4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49" name="Line 1828">
          <a:extLst>
            <a:ext uri="{FF2B5EF4-FFF2-40B4-BE49-F238E27FC236}">
              <a16:creationId xmlns="" xmlns:a16="http://schemas.microsoft.com/office/drawing/2014/main" id="{B4E17731-AA2C-4DA2-8BC9-136D7026160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0" name="Line 1829">
          <a:extLst>
            <a:ext uri="{FF2B5EF4-FFF2-40B4-BE49-F238E27FC236}">
              <a16:creationId xmlns="" xmlns:a16="http://schemas.microsoft.com/office/drawing/2014/main" id="{24535430-0F3B-40EE-87F7-5EC484967DC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1" name="Line 1830">
          <a:extLst>
            <a:ext uri="{FF2B5EF4-FFF2-40B4-BE49-F238E27FC236}">
              <a16:creationId xmlns="" xmlns:a16="http://schemas.microsoft.com/office/drawing/2014/main" id="{C39F0CA4-13BE-4A4A-AE53-68D3496F0CA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2" name="Line 1831">
          <a:extLst>
            <a:ext uri="{FF2B5EF4-FFF2-40B4-BE49-F238E27FC236}">
              <a16:creationId xmlns="" xmlns:a16="http://schemas.microsoft.com/office/drawing/2014/main" id="{DB996958-31D7-4838-A48E-0135FB8DDF5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3" name="Line 1832">
          <a:extLst>
            <a:ext uri="{FF2B5EF4-FFF2-40B4-BE49-F238E27FC236}">
              <a16:creationId xmlns="" xmlns:a16="http://schemas.microsoft.com/office/drawing/2014/main" id="{B1D0B58D-3ED4-4CCD-BCDD-B36A4AE8A3C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4" name="Line 1833">
          <a:extLst>
            <a:ext uri="{FF2B5EF4-FFF2-40B4-BE49-F238E27FC236}">
              <a16:creationId xmlns="" xmlns:a16="http://schemas.microsoft.com/office/drawing/2014/main" id="{905614C3-DDAC-4E2D-A62D-B49DE594AEF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5" name="Line 1834">
          <a:extLst>
            <a:ext uri="{FF2B5EF4-FFF2-40B4-BE49-F238E27FC236}">
              <a16:creationId xmlns="" xmlns:a16="http://schemas.microsoft.com/office/drawing/2014/main" id="{B632E3A3-1420-4636-BF99-C830C887A03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6" name="Line 1835">
          <a:extLst>
            <a:ext uri="{FF2B5EF4-FFF2-40B4-BE49-F238E27FC236}">
              <a16:creationId xmlns="" xmlns:a16="http://schemas.microsoft.com/office/drawing/2014/main" id="{5AEEEC46-9C5F-47DE-86C6-9D68027BC6B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7" name="Line 1836">
          <a:extLst>
            <a:ext uri="{FF2B5EF4-FFF2-40B4-BE49-F238E27FC236}">
              <a16:creationId xmlns="" xmlns:a16="http://schemas.microsoft.com/office/drawing/2014/main" id="{2D9DD66F-C8C9-41DC-AAD3-6C728CC337D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8" name="Line 1837">
          <a:extLst>
            <a:ext uri="{FF2B5EF4-FFF2-40B4-BE49-F238E27FC236}">
              <a16:creationId xmlns="" xmlns:a16="http://schemas.microsoft.com/office/drawing/2014/main" id="{2EF983C2-B67B-477A-B1B3-9EF17F7AA34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59" name="Line 1838">
          <a:extLst>
            <a:ext uri="{FF2B5EF4-FFF2-40B4-BE49-F238E27FC236}">
              <a16:creationId xmlns="" xmlns:a16="http://schemas.microsoft.com/office/drawing/2014/main" id="{0FE37F5C-AE21-4E8E-8DC6-CF3AC646920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0" name="Line 1839">
          <a:extLst>
            <a:ext uri="{FF2B5EF4-FFF2-40B4-BE49-F238E27FC236}">
              <a16:creationId xmlns="" xmlns:a16="http://schemas.microsoft.com/office/drawing/2014/main" id="{45EFAF62-A92B-4D25-85C2-C184665D01D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1" name="Line 1840">
          <a:extLst>
            <a:ext uri="{FF2B5EF4-FFF2-40B4-BE49-F238E27FC236}">
              <a16:creationId xmlns="" xmlns:a16="http://schemas.microsoft.com/office/drawing/2014/main" id="{7C99B809-1FD5-438D-85FC-1E615F0B858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2" name="Line 1813">
          <a:extLst>
            <a:ext uri="{FF2B5EF4-FFF2-40B4-BE49-F238E27FC236}">
              <a16:creationId xmlns="" xmlns:a16="http://schemas.microsoft.com/office/drawing/2014/main" id="{D7560433-548B-42ED-A914-F8B9594F284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3" name="Line 1814">
          <a:extLst>
            <a:ext uri="{FF2B5EF4-FFF2-40B4-BE49-F238E27FC236}">
              <a16:creationId xmlns="" xmlns:a16="http://schemas.microsoft.com/office/drawing/2014/main" id="{725242FD-9B67-4C4C-83F4-3F662A9B932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4" name="Line 1815">
          <a:extLst>
            <a:ext uri="{FF2B5EF4-FFF2-40B4-BE49-F238E27FC236}">
              <a16:creationId xmlns="" xmlns:a16="http://schemas.microsoft.com/office/drawing/2014/main" id="{B172188E-03D9-47BF-AE3B-EB0D7C1633B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5" name="Line 1816">
          <a:extLst>
            <a:ext uri="{FF2B5EF4-FFF2-40B4-BE49-F238E27FC236}">
              <a16:creationId xmlns="" xmlns:a16="http://schemas.microsoft.com/office/drawing/2014/main" id="{4EA46614-6FCB-442C-9AD4-FB7DFDCA4A5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6" name="Line 1817">
          <a:extLst>
            <a:ext uri="{FF2B5EF4-FFF2-40B4-BE49-F238E27FC236}">
              <a16:creationId xmlns="" xmlns:a16="http://schemas.microsoft.com/office/drawing/2014/main" id="{C2934DDD-DC70-41F1-8C2E-9156DACBC1F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7" name="Line 1818">
          <a:extLst>
            <a:ext uri="{FF2B5EF4-FFF2-40B4-BE49-F238E27FC236}">
              <a16:creationId xmlns="" xmlns:a16="http://schemas.microsoft.com/office/drawing/2014/main" id="{BEA35749-1193-42FC-8AA2-70DBC9B1B75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8" name="Line 1819">
          <a:extLst>
            <a:ext uri="{FF2B5EF4-FFF2-40B4-BE49-F238E27FC236}">
              <a16:creationId xmlns="" xmlns:a16="http://schemas.microsoft.com/office/drawing/2014/main" id="{C082A317-FFBC-4C50-946F-F662CA64D98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69" name="Line 1820">
          <a:extLst>
            <a:ext uri="{FF2B5EF4-FFF2-40B4-BE49-F238E27FC236}">
              <a16:creationId xmlns="" xmlns:a16="http://schemas.microsoft.com/office/drawing/2014/main" id="{DB7EB2BC-89C8-4036-B64E-717175DCF8D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0" name="Line 1821">
          <a:extLst>
            <a:ext uri="{FF2B5EF4-FFF2-40B4-BE49-F238E27FC236}">
              <a16:creationId xmlns="" xmlns:a16="http://schemas.microsoft.com/office/drawing/2014/main" id="{1D00176B-C3B9-4050-8933-208DB53D5D9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1" name="Line 1822">
          <a:extLst>
            <a:ext uri="{FF2B5EF4-FFF2-40B4-BE49-F238E27FC236}">
              <a16:creationId xmlns="" xmlns:a16="http://schemas.microsoft.com/office/drawing/2014/main" id="{00D55E6D-7FF2-40E9-95ED-77A91D40975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2" name="Line 1823">
          <a:extLst>
            <a:ext uri="{FF2B5EF4-FFF2-40B4-BE49-F238E27FC236}">
              <a16:creationId xmlns="" xmlns:a16="http://schemas.microsoft.com/office/drawing/2014/main" id="{A04A5328-FE64-4B70-A784-392606A9F19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3" name="Line 1824">
          <a:extLst>
            <a:ext uri="{FF2B5EF4-FFF2-40B4-BE49-F238E27FC236}">
              <a16:creationId xmlns="" xmlns:a16="http://schemas.microsoft.com/office/drawing/2014/main" id="{8ADDD65E-BDD1-4CC1-8036-C96BF900028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4" name="Line 1825">
          <a:extLst>
            <a:ext uri="{FF2B5EF4-FFF2-40B4-BE49-F238E27FC236}">
              <a16:creationId xmlns="" xmlns:a16="http://schemas.microsoft.com/office/drawing/2014/main" id="{171AF2FA-9A7F-4B59-B8FF-A8C9558BD4D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6975" name="Line 1826">
          <a:extLst>
            <a:ext uri="{FF2B5EF4-FFF2-40B4-BE49-F238E27FC236}">
              <a16:creationId xmlns="" xmlns:a16="http://schemas.microsoft.com/office/drawing/2014/main" id="{CD026F86-0A53-4397-86DB-BA6D400B301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76" name="Line 2086">
          <a:extLst>
            <a:ext uri="{FF2B5EF4-FFF2-40B4-BE49-F238E27FC236}">
              <a16:creationId xmlns="" xmlns:a16="http://schemas.microsoft.com/office/drawing/2014/main" id="{C785749A-EFBD-4E18-A77B-D687678B5D3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77" name="Line 2087">
          <a:extLst>
            <a:ext uri="{FF2B5EF4-FFF2-40B4-BE49-F238E27FC236}">
              <a16:creationId xmlns="" xmlns:a16="http://schemas.microsoft.com/office/drawing/2014/main" id="{D6914421-94A3-448D-80D7-AD0784F05CA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78" name="Line 2088">
          <a:extLst>
            <a:ext uri="{FF2B5EF4-FFF2-40B4-BE49-F238E27FC236}">
              <a16:creationId xmlns="" xmlns:a16="http://schemas.microsoft.com/office/drawing/2014/main" id="{1AEBF326-E549-45DB-9208-E17CD1996EA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79" name="Line 2089">
          <a:extLst>
            <a:ext uri="{FF2B5EF4-FFF2-40B4-BE49-F238E27FC236}">
              <a16:creationId xmlns="" xmlns:a16="http://schemas.microsoft.com/office/drawing/2014/main" id="{9F15C729-034B-4C0C-A63A-080B221344D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0" name="Line 2090">
          <a:extLst>
            <a:ext uri="{FF2B5EF4-FFF2-40B4-BE49-F238E27FC236}">
              <a16:creationId xmlns="" xmlns:a16="http://schemas.microsoft.com/office/drawing/2014/main" id="{43E60C58-F185-40A5-B12C-13DF6BFE2F5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1" name="Line 2091">
          <a:extLst>
            <a:ext uri="{FF2B5EF4-FFF2-40B4-BE49-F238E27FC236}">
              <a16:creationId xmlns="" xmlns:a16="http://schemas.microsoft.com/office/drawing/2014/main" id="{E7556D3C-967B-4F4F-8B07-9DC36777406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2" name="Line 2092">
          <a:extLst>
            <a:ext uri="{FF2B5EF4-FFF2-40B4-BE49-F238E27FC236}">
              <a16:creationId xmlns="" xmlns:a16="http://schemas.microsoft.com/office/drawing/2014/main" id="{908F6C13-7F72-4CB8-A4E5-529EDE8CBD7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3" name="Line 2093">
          <a:extLst>
            <a:ext uri="{FF2B5EF4-FFF2-40B4-BE49-F238E27FC236}">
              <a16:creationId xmlns="" xmlns:a16="http://schemas.microsoft.com/office/drawing/2014/main" id="{20C73E58-F93F-45A7-A45D-2A8A6125933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4" name="Line 2094">
          <a:extLst>
            <a:ext uri="{FF2B5EF4-FFF2-40B4-BE49-F238E27FC236}">
              <a16:creationId xmlns="" xmlns:a16="http://schemas.microsoft.com/office/drawing/2014/main" id="{227178C7-3FF8-4C4A-8BB1-4A2FB6907D2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5" name="Line 2095">
          <a:extLst>
            <a:ext uri="{FF2B5EF4-FFF2-40B4-BE49-F238E27FC236}">
              <a16:creationId xmlns="" xmlns:a16="http://schemas.microsoft.com/office/drawing/2014/main" id="{D8A44F3C-7244-41FB-8EB5-B59826E19BE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6" name="Line 2096">
          <a:extLst>
            <a:ext uri="{FF2B5EF4-FFF2-40B4-BE49-F238E27FC236}">
              <a16:creationId xmlns="" xmlns:a16="http://schemas.microsoft.com/office/drawing/2014/main" id="{E7233093-66C4-45F3-8230-9FFDA2A5BC3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7" name="Line 2097">
          <a:extLst>
            <a:ext uri="{FF2B5EF4-FFF2-40B4-BE49-F238E27FC236}">
              <a16:creationId xmlns="" xmlns:a16="http://schemas.microsoft.com/office/drawing/2014/main" id="{2E61442A-E0C2-49E1-B4D5-2322CCC648B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8" name="Line 2098">
          <a:extLst>
            <a:ext uri="{FF2B5EF4-FFF2-40B4-BE49-F238E27FC236}">
              <a16:creationId xmlns="" xmlns:a16="http://schemas.microsoft.com/office/drawing/2014/main" id="{4D834245-3300-40AA-A8B1-EB29B7C86F7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89" name="Line 2099">
          <a:extLst>
            <a:ext uri="{FF2B5EF4-FFF2-40B4-BE49-F238E27FC236}">
              <a16:creationId xmlns="" xmlns:a16="http://schemas.microsoft.com/office/drawing/2014/main" id="{BFD16A9E-7056-45C0-B2D1-69F8E4A2F6A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0" name="Line 1827">
          <a:extLst>
            <a:ext uri="{FF2B5EF4-FFF2-40B4-BE49-F238E27FC236}">
              <a16:creationId xmlns="" xmlns:a16="http://schemas.microsoft.com/office/drawing/2014/main" id="{8C7BDFD8-F984-412F-8BE3-83DE3C78AA7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1" name="Line 1828">
          <a:extLst>
            <a:ext uri="{FF2B5EF4-FFF2-40B4-BE49-F238E27FC236}">
              <a16:creationId xmlns="" xmlns:a16="http://schemas.microsoft.com/office/drawing/2014/main" id="{D7A2DB8C-0B4A-44C9-A5CD-B0F37B261A9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2" name="Line 1829">
          <a:extLst>
            <a:ext uri="{FF2B5EF4-FFF2-40B4-BE49-F238E27FC236}">
              <a16:creationId xmlns="" xmlns:a16="http://schemas.microsoft.com/office/drawing/2014/main" id="{0CFBBC2F-842D-45EB-879F-EF15F7D565C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3" name="Line 1830">
          <a:extLst>
            <a:ext uri="{FF2B5EF4-FFF2-40B4-BE49-F238E27FC236}">
              <a16:creationId xmlns="" xmlns:a16="http://schemas.microsoft.com/office/drawing/2014/main" id="{DBD7EFA8-A737-4DCD-A317-75ACB52EF04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4" name="Line 1831">
          <a:extLst>
            <a:ext uri="{FF2B5EF4-FFF2-40B4-BE49-F238E27FC236}">
              <a16:creationId xmlns="" xmlns:a16="http://schemas.microsoft.com/office/drawing/2014/main" id="{5F7F5DDD-D930-426A-9B54-3D30ADD7EE8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5" name="Line 1832">
          <a:extLst>
            <a:ext uri="{FF2B5EF4-FFF2-40B4-BE49-F238E27FC236}">
              <a16:creationId xmlns="" xmlns:a16="http://schemas.microsoft.com/office/drawing/2014/main" id="{01D9ACF4-12D4-49B7-BFA3-9564CE168C4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6" name="Line 1833">
          <a:extLst>
            <a:ext uri="{FF2B5EF4-FFF2-40B4-BE49-F238E27FC236}">
              <a16:creationId xmlns="" xmlns:a16="http://schemas.microsoft.com/office/drawing/2014/main" id="{67FE0F91-A23E-4B7C-A946-A9CB6CEFB7E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7" name="Line 1834">
          <a:extLst>
            <a:ext uri="{FF2B5EF4-FFF2-40B4-BE49-F238E27FC236}">
              <a16:creationId xmlns="" xmlns:a16="http://schemas.microsoft.com/office/drawing/2014/main" id="{570AA8D1-967E-456C-83A5-3FDE50ABD1E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8" name="Line 1835">
          <a:extLst>
            <a:ext uri="{FF2B5EF4-FFF2-40B4-BE49-F238E27FC236}">
              <a16:creationId xmlns="" xmlns:a16="http://schemas.microsoft.com/office/drawing/2014/main" id="{FBE614C0-0C76-4781-9AB6-F8FC11D5C65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6999" name="Line 1836">
          <a:extLst>
            <a:ext uri="{FF2B5EF4-FFF2-40B4-BE49-F238E27FC236}">
              <a16:creationId xmlns="" xmlns:a16="http://schemas.microsoft.com/office/drawing/2014/main" id="{2B8773FC-C654-45CF-B34E-F22FC53A1D9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0" name="Line 1837">
          <a:extLst>
            <a:ext uri="{FF2B5EF4-FFF2-40B4-BE49-F238E27FC236}">
              <a16:creationId xmlns="" xmlns:a16="http://schemas.microsoft.com/office/drawing/2014/main" id="{0D2769B7-2F81-46A6-B405-B83CC55501B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1" name="Line 1838">
          <a:extLst>
            <a:ext uri="{FF2B5EF4-FFF2-40B4-BE49-F238E27FC236}">
              <a16:creationId xmlns="" xmlns:a16="http://schemas.microsoft.com/office/drawing/2014/main" id="{AABC3320-AD7C-493E-ACE2-10C10741CF0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2" name="Line 1839">
          <a:extLst>
            <a:ext uri="{FF2B5EF4-FFF2-40B4-BE49-F238E27FC236}">
              <a16:creationId xmlns="" xmlns:a16="http://schemas.microsoft.com/office/drawing/2014/main" id="{85E26BD3-B566-47DF-BA96-836795DCE06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3" name="Line 1840">
          <a:extLst>
            <a:ext uri="{FF2B5EF4-FFF2-40B4-BE49-F238E27FC236}">
              <a16:creationId xmlns="" xmlns:a16="http://schemas.microsoft.com/office/drawing/2014/main" id="{7CDD7281-4BB2-48DE-863E-56EF78437F4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4" name="Line 1813">
          <a:extLst>
            <a:ext uri="{FF2B5EF4-FFF2-40B4-BE49-F238E27FC236}">
              <a16:creationId xmlns="" xmlns:a16="http://schemas.microsoft.com/office/drawing/2014/main" id="{65726737-340E-4F5C-B3CA-2BD8297467B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5" name="Line 1814">
          <a:extLst>
            <a:ext uri="{FF2B5EF4-FFF2-40B4-BE49-F238E27FC236}">
              <a16:creationId xmlns="" xmlns:a16="http://schemas.microsoft.com/office/drawing/2014/main" id="{264369A1-28ED-43A5-AC37-456A34EB13B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6" name="Line 1815">
          <a:extLst>
            <a:ext uri="{FF2B5EF4-FFF2-40B4-BE49-F238E27FC236}">
              <a16:creationId xmlns="" xmlns:a16="http://schemas.microsoft.com/office/drawing/2014/main" id="{F2A95C81-71EF-4772-9A3D-D4B2784C618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7" name="Line 1816">
          <a:extLst>
            <a:ext uri="{FF2B5EF4-FFF2-40B4-BE49-F238E27FC236}">
              <a16:creationId xmlns="" xmlns:a16="http://schemas.microsoft.com/office/drawing/2014/main" id="{68DFB67A-F948-4736-9EED-24F1361A321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8" name="Line 1817">
          <a:extLst>
            <a:ext uri="{FF2B5EF4-FFF2-40B4-BE49-F238E27FC236}">
              <a16:creationId xmlns="" xmlns:a16="http://schemas.microsoft.com/office/drawing/2014/main" id="{F497FA09-4DFF-4BB9-8F2F-9371A2FB35F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09" name="Line 1818">
          <a:extLst>
            <a:ext uri="{FF2B5EF4-FFF2-40B4-BE49-F238E27FC236}">
              <a16:creationId xmlns="" xmlns:a16="http://schemas.microsoft.com/office/drawing/2014/main" id="{BBBD1480-D786-4131-96E1-0BEC5621D2F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0" name="Line 1819">
          <a:extLst>
            <a:ext uri="{FF2B5EF4-FFF2-40B4-BE49-F238E27FC236}">
              <a16:creationId xmlns="" xmlns:a16="http://schemas.microsoft.com/office/drawing/2014/main" id="{6DEA35D8-1EF3-4EB2-94C7-071DED2E7B6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1" name="Line 1820">
          <a:extLst>
            <a:ext uri="{FF2B5EF4-FFF2-40B4-BE49-F238E27FC236}">
              <a16:creationId xmlns="" xmlns:a16="http://schemas.microsoft.com/office/drawing/2014/main" id="{FF019617-C233-4978-801A-AFC52E639EE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2" name="Line 1821">
          <a:extLst>
            <a:ext uri="{FF2B5EF4-FFF2-40B4-BE49-F238E27FC236}">
              <a16:creationId xmlns="" xmlns:a16="http://schemas.microsoft.com/office/drawing/2014/main" id="{72E73D65-6923-4C6F-868C-56BE44BA007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3" name="Line 1822">
          <a:extLst>
            <a:ext uri="{FF2B5EF4-FFF2-40B4-BE49-F238E27FC236}">
              <a16:creationId xmlns="" xmlns:a16="http://schemas.microsoft.com/office/drawing/2014/main" id="{96FF4AE4-DF37-4637-8BAA-D939377FB66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4" name="Line 1823">
          <a:extLst>
            <a:ext uri="{FF2B5EF4-FFF2-40B4-BE49-F238E27FC236}">
              <a16:creationId xmlns="" xmlns:a16="http://schemas.microsoft.com/office/drawing/2014/main" id="{659F8AAE-FD18-4595-9C5C-D44A205FFBB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5" name="Line 1824">
          <a:extLst>
            <a:ext uri="{FF2B5EF4-FFF2-40B4-BE49-F238E27FC236}">
              <a16:creationId xmlns="" xmlns:a16="http://schemas.microsoft.com/office/drawing/2014/main" id="{1186F785-06D7-4165-8D79-7F3EA8083C8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6" name="Line 1825">
          <a:extLst>
            <a:ext uri="{FF2B5EF4-FFF2-40B4-BE49-F238E27FC236}">
              <a16:creationId xmlns="" xmlns:a16="http://schemas.microsoft.com/office/drawing/2014/main" id="{E51F7C78-ADEE-49CA-831F-7BB37694F2F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7" name="Line 1826">
          <a:extLst>
            <a:ext uri="{FF2B5EF4-FFF2-40B4-BE49-F238E27FC236}">
              <a16:creationId xmlns="" xmlns:a16="http://schemas.microsoft.com/office/drawing/2014/main" id="{26F2549D-8137-41C9-A493-047154A3ACA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8" name="Line 2086">
          <a:extLst>
            <a:ext uri="{FF2B5EF4-FFF2-40B4-BE49-F238E27FC236}">
              <a16:creationId xmlns="" xmlns:a16="http://schemas.microsoft.com/office/drawing/2014/main" id="{FC66A849-2A11-4243-A48C-0492598F0F8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19" name="Line 2087">
          <a:extLst>
            <a:ext uri="{FF2B5EF4-FFF2-40B4-BE49-F238E27FC236}">
              <a16:creationId xmlns="" xmlns:a16="http://schemas.microsoft.com/office/drawing/2014/main" id="{0C8FD816-FAC6-4A0B-8EA6-D5C4831CE18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0" name="Line 2088">
          <a:extLst>
            <a:ext uri="{FF2B5EF4-FFF2-40B4-BE49-F238E27FC236}">
              <a16:creationId xmlns="" xmlns:a16="http://schemas.microsoft.com/office/drawing/2014/main" id="{DDDB67BD-7342-4A69-9F78-3F244D36FB8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1" name="Line 2089">
          <a:extLst>
            <a:ext uri="{FF2B5EF4-FFF2-40B4-BE49-F238E27FC236}">
              <a16:creationId xmlns="" xmlns:a16="http://schemas.microsoft.com/office/drawing/2014/main" id="{F53CA9E3-D55B-4F7A-BEE2-764F34D72A1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2" name="Line 2090">
          <a:extLst>
            <a:ext uri="{FF2B5EF4-FFF2-40B4-BE49-F238E27FC236}">
              <a16:creationId xmlns="" xmlns:a16="http://schemas.microsoft.com/office/drawing/2014/main" id="{6E89B235-30D4-4A36-B454-BF51231BD9E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3" name="Line 2091">
          <a:extLst>
            <a:ext uri="{FF2B5EF4-FFF2-40B4-BE49-F238E27FC236}">
              <a16:creationId xmlns="" xmlns:a16="http://schemas.microsoft.com/office/drawing/2014/main" id="{EC84467A-106E-4ABA-8133-FE320C7976B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4" name="Line 2092">
          <a:extLst>
            <a:ext uri="{FF2B5EF4-FFF2-40B4-BE49-F238E27FC236}">
              <a16:creationId xmlns="" xmlns:a16="http://schemas.microsoft.com/office/drawing/2014/main" id="{6010A214-E9F9-40C2-A0EA-AD7686D00C4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5" name="Line 2093">
          <a:extLst>
            <a:ext uri="{FF2B5EF4-FFF2-40B4-BE49-F238E27FC236}">
              <a16:creationId xmlns="" xmlns:a16="http://schemas.microsoft.com/office/drawing/2014/main" id="{98A0208B-148E-4A29-9352-702AAFC6D0C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6" name="Line 2094">
          <a:extLst>
            <a:ext uri="{FF2B5EF4-FFF2-40B4-BE49-F238E27FC236}">
              <a16:creationId xmlns="" xmlns:a16="http://schemas.microsoft.com/office/drawing/2014/main" id="{CBDB3ADD-FB9B-474E-BAA8-17255D7112F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7" name="Line 2095">
          <a:extLst>
            <a:ext uri="{FF2B5EF4-FFF2-40B4-BE49-F238E27FC236}">
              <a16:creationId xmlns="" xmlns:a16="http://schemas.microsoft.com/office/drawing/2014/main" id="{A0A53E3A-0ACE-4BD5-A510-FBA88F948E2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8" name="Line 2096">
          <a:extLst>
            <a:ext uri="{FF2B5EF4-FFF2-40B4-BE49-F238E27FC236}">
              <a16:creationId xmlns="" xmlns:a16="http://schemas.microsoft.com/office/drawing/2014/main" id="{142ABC2B-642B-41C3-9A8D-35386CFFA8C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29" name="Line 2097">
          <a:extLst>
            <a:ext uri="{FF2B5EF4-FFF2-40B4-BE49-F238E27FC236}">
              <a16:creationId xmlns="" xmlns:a16="http://schemas.microsoft.com/office/drawing/2014/main" id="{0FF468A2-1A39-4359-BC8C-D99705A9752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0" name="Line 2098">
          <a:extLst>
            <a:ext uri="{FF2B5EF4-FFF2-40B4-BE49-F238E27FC236}">
              <a16:creationId xmlns="" xmlns:a16="http://schemas.microsoft.com/office/drawing/2014/main" id="{B7C6B7E8-1BC2-4309-B11A-03E50E15D46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1" name="Line 2099">
          <a:extLst>
            <a:ext uri="{FF2B5EF4-FFF2-40B4-BE49-F238E27FC236}">
              <a16:creationId xmlns="" xmlns:a16="http://schemas.microsoft.com/office/drawing/2014/main" id="{8BFA1569-A555-4C6F-83A0-1D0A8037BEA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2" name="Line 1827">
          <a:extLst>
            <a:ext uri="{FF2B5EF4-FFF2-40B4-BE49-F238E27FC236}">
              <a16:creationId xmlns="" xmlns:a16="http://schemas.microsoft.com/office/drawing/2014/main" id="{0424FA74-2867-42BA-9F29-EF78213FD33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3" name="Line 1828">
          <a:extLst>
            <a:ext uri="{FF2B5EF4-FFF2-40B4-BE49-F238E27FC236}">
              <a16:creationId xmlns="" xmlns:a16="http://schemas.microsoft.com/office/drawing/2014/main" id="{006A68C8-D274-4B7B-A644-A692B7CE172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4" name="Line 1829">
          <a:extLst>
            <a:ext uri="{FF2B5EF4-FFF2-40B4-BE49-F238E27FC236}">
              <a16:creationId xmlns="" xmlns:a16="http://schemas.microsoft.com/office/drawing/2014/main" id="{96CB793F-3D33-4A89-873E-C8654A8304B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5" name="Line 1830">
          <a:extLst>
            <a:ext uri="{FF2B5EF4-FFF2-40B4-BE49-F238E27FC236}">
              <a16:creationId xmlns="" xmlns:a16="http://schemas.microsoft.com/office/drawing/2014/main" id="{40355421-BF2D-4419-B5DA-E29B84A23C0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6" name="Line 1831">
          <a:extLst>
            <a:ext uri="{FF2B5EF4-FFF2-40B4-BE49-F238E27FC236}">
              <a16:creationId xmlns="" xmlns:a16="http://schemas.microsoft.com/office/drawing/2014/main" id="{AA5C611B-0D4F-408A-A3AE-13798B0DAB8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7" name="Line 1832">
          <a:extLst>
            <a:ext uri="{FF2B5EF4-FFF2-40B4-BE49-F238E27FC236}">
              <a16:creationId xmlns="" xmlns:a16="http://schemas.microsoft.com/office/drawing/2014/main" id="{F387C211-95ED-41F7-BDC4-81A07568159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8" name="Line 1833">
          <a:extLst>
            <a:ext uri="{FF2B5EF4-FFF2-40B4-BE49-F238E27FC236}">
              <a16:creationId xmlns="" xmlns:a16="http://schemas.microsoft.com/office/drawing/2014/main" id="{A7CC07CA-F23D-4051-B62C-FD29D4449E9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39" name="Line 1834">
          <a:extLst>
            <a:ext uri="{FF2B5EF4-FFF2-40B4-BE49-F238E27FC236}">
              <a16:creationId xmlns="" xmlns:a16="http://schemas.microsoft.com/office/drawing/2014/main" id="{9924F694-C6C5-464C-94A1-17515505165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0" name="Line 1835">
          <a:extLst>
            <a:ext uri="{FF2B5EF4-FFF2-40B4-BE49-F238E27FC236}">
              <a16:creationId xmlns="" xmlns:a16="http://schemas.microsoft.com/office/drawing/2014/main" id="{197CAFF9-1985-47F1-B679-4691119E8BD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1" name="Line 1836">
          <a:extLst>
            <a:ext uri="{FF2B5EF4-FFF2-40B4-BE49-F238E27FC236}">
              <a16:creationId xmlns="" xmlns:a16="http://schemas.microsoft.com/office/drawing/2014/main" id="{AA7822C1-0D24-4ECD-B29E-80F2EFDF4A4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2" name="Line 1837">
          <a:extLst>
            <a:ext uri="{FF2B5EF4-FFF2-40B4-BE49-F238E27FC236}">
              <a16:creationId xmlns="" xmlns:a16="http://schemas.microsoft.com/office/drawing/2014/main" id="{820687E4-26FE-41F7-82E0-E7A601A44FE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3" name="Line 1838">
          <a:extLst>
            <a:ext uri="{FF2B5EF4-FFF2-40B4-BE49-F238E27FC236}">
              <a16:creationId xmlns="" xmlns:a16="http://schemas.microsoft.com/office/drawing/2014/main" id="{3656014D-EA96-4C8D-88C6-E28F35F7FE6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4" name="Line 1839">
          <a:extLst>
            <a:ext uri="{FF2B5EF4-FFF2-40B4-BE49-F238E27FC236}">
              <a16:creationId xmlns="" xmlns:a16="http://schemas.microsoft.com/office/drawing/2014/main" id="{9AC9D9D3-0119-47C5-831A-D433BEEDA0A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5" name="Line 1840">
          <a:extLst>
            <a:ext uri="{FF2B5EF4-FFF2-40B4-BE49-F238E27FC236}">
              <a16:creationId xmlns="" xmlns:a16="http://schemas.microsoft.com/office/drawing/2014/main" id="{0C188BBE-2B8B-4177-B749-ADBCAA11FE4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6" name="Line 1813">
          <a:extLst>
            <a:ext uri="{FF2B5EF4-FFF2-40B4-BE49-F238E27FC236}">
              <a16:creationId xmlns="" xmlns:a16="http://schemas.microsoft.com/office/drawing/2014/main" id="{636074C4-14B0-479A-8B60-6E416AF7E99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7" name="Line 1814">
          <a:extLst>
            <a:ext uri="{FF2B5EF4-FFF2-40B4-BE49-F238E27FC236}">
              <a16:creationId xmlns="" xmlns:a16="http://schemas.microsoft.com/office/drawing/2014/main" id="{0C86DAEF-1860-4576-8F43-64E29C286EE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8" name="Line 1815">
          <a:extLst>
            <a:ext uri="{FF2B5EF4-FFF2-40B4-BE49-F238E27FC236}">
              <a16:creationId xmlns="" xmlns:a16="http://schemas.microsoft.com/office/drawing/2014/main" id="{5F1DF2C4-F963-4E3E-AB09-1BE397F8F5D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49" name="Line 1816">
          <a:extLst>
            <a:ext uri="{FF2B5EF4-FFF2-40B4-BE49-F238E27FC236}">
              <a16:creationId xmlns="" xmlns:a16="http://schemas.microsoft.com/office/drawing/2014/main" id="{1E7D8E9D-3AE3-410B-BAAF-9C675C844C7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0" name="Line 1817">
          <a:extLst>
            <a:ext uri="{FF2B5EF4-FFF2-40B4-BE49-F238E27FC236}">
              <a16:creationId xmlns="" xmlns:a16="http://schemas.microsoft.com/office/drawing/2014/main" id="{48626DBF-11E6-4025-AEEF-CC00C2B6BC8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1" name="Line 1818">
          <a:extLst>
            <a:ext uri="{FF2B5EF4-FFF2-40B4-BE49-F238E27FC236}">
              <a16:creationId xmlns="" xmlns:a16="http://schemas.microsoft.com/office/drawing/2014/main" id="{4B2E0479-5FA4-455C-B27D-0BBB0AF85EA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2" name="Line 1819">
          <a:extLst>
            <a:ext uri="{FF2B5EF4-FFF2-40B4-BE49-F238E27FC236}">
              <a16:creationId xmlns="" xmlns:a16="http://schemas.microsoft.com/office/drawing/2014/main" id="{B25F7B4E-C529-4A2E-A537-6AF7F5AA4AE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3" name="Line 1820">
          <a:extLst>
            <a:ext uri="{FF2B5EF4-FFF2-40B4-BE49-F238E27FC236}">
              <a16:creationId xmlns="" xmlns:a16="http://schemas.microsoft.com/office/drawing/2014/main" id="{1A585B8A-76B4-4038-BA5F-D85D44E52FB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4" name="Line 1821">
          <a:extLst>
            <a:ext uri="{FF2B5EF4-FFF2-40B4-BE49-F238E27FC236}">
              <a16:creationId xmlns="" xmlns:a16="http://schemas.microsoft.com/office/drawing/2014/main" id="{D3F131A7-D038-45F6-9067-7542F5B6D15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5" name="Line 1822">
          <a:extLst>
            <a:ext uri="{FF2B5EF4-FFF2-40B4-BE49-F238E27FC236}">
              <a16:creationId xmlns="" xmlns:a16="http://schemas.microsoft.com/office/drawing/2014/main" id="{28EB71B0-0DF0-403B-9F7C-F0BE5385417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6" name="Line 1823">
          <a:extLst>
            <a:ext uri="{FF2B5EF4-FFF2-40B4-BE49-F238E27FC236}">
              <a16:creationId xmlns="" xmlns:a16="http://schemas.microsoft.com/office/drawing/2014/main" id="{C0E6051D-9472-4ABB-A6EF-5ACD9B4EA9C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7" name="Line 1824">
          <a:extLst>
            <a:ext uri="{FF2B5EF4-FFF2-40B4-BE49-F238E27FC236}">
              <a16:creationId xmlns="" xmlns:a16="http://schemas.microsoft.com/office/drawing/2014/main" id="{3E40D259-F0B7-47DA-9920-8867FEB204D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8" name="Line 1825">
          <a:extLst>
            <a:ext uri="{FF2B5EF4-FFF2-40B4-BE49-F238E27FC236}">
              <a16:creationId xmlns="" xmlns:a16="http://schemas.microsoft.com/office/drawing/2014/main" id="{332B600C-DF8D-4982-83FE-0BFA32C2100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7059" name="Line 1826">
          <a:extLst>
            <a:ext uri="{FF2B5EF4-FFF2-40B4-BE49-F238E27FC236}">
              <a16:creationId xmlns="" xmlns:a16="http://schemas.microsoft.com/office/drawing/2014/main" id="{BF1137A9-8E60-460D-A552-7648B95CEBD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0" name="Line 2086">
          <a:extLst>
            <a:ext uri="{FF2B5EF4-FFF2-40B4-BE49-F238E27FC236}">
              <a16:creationId xmlns="" xmlns:a16="http://schemas.microsoft.com/office/drawing/2014/main" id="{581CFF3D-E025-4B93-ADF7-CD4AADC0824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1" name="Line 2087">
          <a:extLst>
            <a:ext uri="{FF2B5EF4-FFF2-40B4-BE49-F238E27FC236}">
              <a16:creationId xmlns="" xmlns:a16="http://schemas.microsoft.com/office/drawing/2014/main" id="{E77069A0-4F57-43A3-BB8B-3D67189F833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2" name="Line 2088">
          <a:extLst>
            <a:ext uri="{FF2B5EF4-FFF2-40B4-BE49-F238E27FC236}">
              <a16:creationId xmlns="" xmlns:a16="http://schemas.microsoft.com/office/drawing/2014/main" id="{94600B1B-BAEA-48C4-AF05-E57E8978F32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3" name="Line 2089">
          <a:extLst>
            <a:ext uri="{FF2B5EF4-FFF2-40B4-BE49-F238E27FC236}">
              <a16:creationId xmlns="" xmlns:a16="http://schemas.microsoft.com/office/drawing/2014/main" id="{012C5CE5-16E1-414C-8205-7272037DEE5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4" name="Line 2090">
          <a:extLst>
            <a:ext uri="{FF2B5EF4-FFF2-40B4-BE49-F238E27FC236}">
              <a16:creationId xmlns="" xmlns:a16="http://schemas.microsoft.com/office/drawing/2014/main" id="{1CBFF6B1-1379-42BD-B9B5-245B146E05E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5" name="Line 2091">
          <a:extLst>
            <a:ext uri="{FF2B5EF4-FFF2-40B4-BE49-F238E27FC236}">
              <a16:creationId xmlns="" xmlns:a16="http://schemas.microsoft.com/office/drawing/2014/main" id="{6EAC339D-9967-4843-8FA3-EED65C2A19A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6" name="Line 2092">
          <a:extLst>
            <a:ext uri="{FF2B5EF4-FFF2-40B4-BE49-F238E27FC236}">
              <a16:creationId xmlns="" xmlns:a16="http://schemas.microsoft.com/office/drawing/2014/main" id="{5CC2AB46-137E-480F-ADDD-4516D2656A0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7" name="Line 2093">
          <a:extLst>
            <a:ext uri="{FF2B5EF4-FFF2-40B4-BE49-F238E27FC236}">
              <a16:creationId xmlns="" xmlns:a16="http://schemas.microsoft.com/office/drawing/2014/main" id="{5E182B37-13C6-46FA-8599-E89C56EBA67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8" name="Line 2094">
          <a:extLst>
            <a:ext uri="{FF2B5EF4-FFF2-40B4-BE49-F238E27FC236}">
              <a16:creationId xmlns="" xmlns:a16="http://schemas.microsoft.com/office/drawing/2014/main" id="{4C8A47DF-DDF5-4AB0-BA10-E8D7171B95F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69" name="Line 2095">
          <a:extLst>
            <a:ext uri="{FF2B5EF4-FFF2-40B4-BE49-F238E27FC236}">
              <a16:creationId xmlns="" xmlns:a16="http://schemas.microsoft.com/office/drawing/2014/main" id="{BD328387-315A-4483-A498-070A96B8B70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0" name="Line 2096">
          <a:extLst>
            <a:ext uri="{FF2B5EF4-FFF2-40B4-BE49-F238E27FC236}">
              <a16:creationId xmlns="" xmlns:a16="http://schemas.microsoft.com/office/drawing/2014/main" id="{FD053F16-60DD-4E5E-8B59-C0FE6CF8CDB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1" name="Line 2097">
          <a:extLst>
            <a:ext uri="{FF2B5EF4-FFF2-40B4-BE49-F238E27FC236}">
              <a16:creationId xmlns="" xmlns:a16="http://schemas.microsoft.com/office/drawing/2014/main" id="{5D6EB51E-9155-4CA4-AC87-A92237CAD47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2" name="Line 2098">
          <a:extLst>
            <a:ext uri="{FF2B5EF4-FFF2-40B4-BE49-F238E27FC236}">
              <a16:creationId xmlns="" xmlns:a16="http://schemas.microsoft.com/office/drawing/2014/main" id="{CFB6189A-DB3F-473B-8910-C6A03DEBFFF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3" name="Line 2099">
          <a:extLst>
            <a:ext uri="{FF2B5EF4-FFF2-40B4-BE49-F238E27FC236}">
              <a16:creationId xmlns="" xmlns:a16="http://schemas.microsoft.com/office/drawing/2014/main" id="{5584B4E4-5568-4A06-8A0A-64A78180E75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4" name="Line 1827">
          <a:extLst>
            <a:ext uri="{FF2B5EF4-FFF2-40B4-BE49-F238E27FC236}">
              <a16:creationId xmlns="" xmlns:a16="http://schemas.microsoft.com/office/drawing/2014/main" id="{EF1AB6BD-A7F1-436B-A09C-2CC8711F907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5" name="Line 1828">
          <a:extLst>
            <a:ext uri="{FF2B5EF4-FFF2-40B4-BE49-F238E27FC236}">
              <a16:creationId xmlns="" xmlns:a16="http://schemas.microsoft.com/office/drawing/2014/main" id="{5C33DA79-5159-447B-A17B-2901CBA5C6D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6" name="Line 1829">
          <a:extLst>
            <a:ext uri="{FF2B5EF4-FFF2-40B4-BE49-F238E27FC236}">
              <a16:creationId xmlns="" xmlns:a16="http://schemas.microsoft.com/office/drawing/2014/main" id="{FABF8236-77D2-4B13-8431-F8CF9A5BF15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7" name="Line 1830">
          <a:extLst>
            <a:ext uri="{FF2B5EF4-FFF2-40B4-BE49-F238E27FC236}">
              <a16:creationId xmlns="" xmlns:a16="http://schemas.microsoft.com/office/drawing/2014/main" id="{DBD177C8-BC0C-4CE7-B44B-F1F5343EB0A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8" name="Line 1831">
          <a:extLst>
            <a:ext uri="{FF2B5EF4-FFF2-40B4-BE49-F238E27FC236}">
              <a16:creationId xmlns="" xmlns:a16="http://schemas.microsoft.com/office/drawing/2014/main" id="{C70BD458-7903-4768-8CBF-2E1B8554D66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79" name="Line 1832">
          <a:extLst>
            <a:ext uri="{FF2B5EF4-FFF2-40B4-BE49-F238E27FC236}">
              <a16:creationId xmlns="" xmlns:a16="http://schemas.microsoft.com/office/drawing/2014/main" id="{39EA8CDD-9153-4795-A07E-94C260AEF04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0" name="Line 1833">
          <a:extLst>
            <a:ext uri="{FF2B5EF4-FFF2-40B4-BE49-F238E27FC236}">
              <a16:creationId xmlns="" xmlns:a16="http://schemas.microsoft.com/office/drawing/2014/main" id="{11BD76ED-356A-43CD-9401-2FC05F35D69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1" name="Line 1834">
          <a:extLst>
            <a:ext uri="{FF2B5EF4-FFF2-40B4-BE49-F238E27FC236}">
              <a16:creationId xmlns="" xmlns:a16="http://schemas.microsoft.com/office/drawing/2014/main" id="{4786A2AC-E1E4-4040-8340-3E334D802C7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2" name="Line 1835">
          <a:extLst>
            <a:ext uri="{FF2B5EF4-FFF2-40B4-BE49-F238E27FC236}">
              <a16:creationId xmlns="" xmlns:a16="http://schemas.microsoft.com/office/drawing/2014/main" id="{C7C903AB-8A5D-477F-B7E5-852ACE50AA3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3" name="Line 1836">
          <a:extLst>
            <a:ext uri="{FF2B5EF4-FFF2-40B4-BE49-F238E27FC236}">
              <a16:creationId xmlns="" xmlns:a16="http://schemas.microsoft.com/office/drawing/2014/main" id="{696A531F-5190-40DA-B222-4A76011573F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4" name="Line 1837">
          <a:extLst>
            <a:ext uri="{FF2B5EF4-FFF2-40B4-BE49-F238E27FC236}">
              <a16:creationId xmlns="" xmlns:a16="http://schemas.microsoft.com/office/drawing/2014/main" id="{FF04C740-128E-4296-B53C-F9A6370350A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5" name="Line 1838">
          <a:extLst>
            <a:ext uri="{FF2B5EF4-FFF2-40B4-BE49-F238E27FC236}">
              <a16:creationId xmlns="" xmlns:a16="http://schemas.microsoft.com/office/drawing/2014/main" id="{65790143-FB00-4FF5-9640-E0FA8C22622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6" name="Line 1839">
          <a:extLst>
            <a:ext uri="{FF2B5EF4-FFF2-40B4-BE49-F238E27FC236}">
              <a16:creationId xmlns="" xmlns:a16="http://schemas.microsoft.com/office/drawing/2014/main" id="{354746AC-2D9F-4C76-9FE6-E383AFBCC51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7" name="Line 1840">
          <a:extLst>
            <a:ext uri="{FF2B5EF4-FFF2-40B4-BE49-F238E27FC236}">
              <a16:creationId xmlns="" xmlns:a16="http://schemas.microsoft.com/office/drawing/2014/main" id="{2EEDAF91-3BBB-4FE9-9C0B-00F3FEC207C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8" name="Line 1813">
          <a:extLst>
            <a:ext uri="{FF2B5EF4-FFF2-40B4-BE49-F238E27FC236}">
              <a16:creationId xmlns="" xmlns:a16="http://schemas.microsoft.com/office/drawing/2014/main" id="{38A60665-C1C6-43B1-8F7C-ED06837685F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89" name="Line 1814">
          <a:extLst>
            <a:ext uri="{FF2B5EF4-FFF2-40B4-BE49-F238E27FC236}">
              <a16:creationId xmlns="" xmlns:a16="http://schemas.microsoft.com/office/drawing/2014/main" id="{8D5F2C5C-2367-4652-90C0-D39825C6D0D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0" name="Line 1815">
          <a:extLst>
            <a:ext uri="{FF2B5EF4-FFF2-40B4-BE49-F238E27FC236}">
              <a16:creationId xmlns="" xmlns:a16="http://schemas.microsoft.com/office/drawing/2014/main" id="{55FF0149-E7A6-43AC-953C-7DE584BD0E5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1" name="Line 1816">
          <a:extLst>
            <a:ext uri="{FF2B5EF4-FFF2-40B4-BE49-F238E27FC236}">
              <a16:creationId xmlns="" xmlns:a16="http://schemas.microsoft.com/office/drawing/2014/main" id="{A60A5BE0-3087-4288-B64A-70876F3D685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2" name="Line 1817">
          <a:extLst>
            <a:ext uri="{FF2B5EF4-FFF2-40B4-BE49-F238E27FC236}">
              <a16:creationId xmlns="" xmlns:a16="http://schemas.microsoft.com/office/drawing/2014/main" id="{F7F93815-9205-4D92-8844-65382D20769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3" name="Line 1818">
          <a:extLst>
            <a:ext uri="{FF2B5EF4-FFF2-40B4-BE49-F238E27FC236}">
              <a16:creationId xmlns="" xmlns:a16="http://schemas.microsoft.com/office/drawing/2014/main" id="{E0424A61-BA67-4283-8333-27CD8FEC332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4" name="Line 1819">
          <a:extLst>
            <a:ext uri="{FF2B5EF4-FFF2-40B4-BE49-F238E27FC236}">
              <a16:creationId xmlns="" xmlns:a16="http://schemas.microsoft.com/office/drawing/2014/main" id="{D0DD2198-B170-4AEE-87CC-C8C782005B6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5" name="Line 1820">
          <a:extLst>
            <a:ext uri="{FF2B5EF4-FFF2-40B4-BE49-F238E27FC236}">
              <a16:creationId xmlns="" xmlns:a16="http://schemas.microsoft.com/office/drawing/2014/main" id="{12EC74F9-10A5-42F6-8FA4-CF5B5FF70BD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6" name="Line 1821">
          <a:extLst>
            <a:ext uri="{FF2B5EF4-FFF2-40B4-BE49-F238E27FC236}">
              <a16:creationId xmlns="" xmlns:a16="http://schemas.microsoft.com/office/drawing/2014/main" id="{7B0D3C6E-EAE0-4344-B28C-0F0E4662E04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7" name="Line 1822">
          <a:extLst>
            <a:ext uri="{FF2B5EF4-FFF2-40B4-BE49-F238E27FC236}">
              <a16:creationId xmlns="" xmlns:a16="http://schemas.microsoft.com/office/drawing/2014/main" id="{6C476095-2899-4D7B-A4CE-165924058AB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8" name="Line 1823">
          <a:extLst>
            <a:ext uri="{FF2B5EF4-FFF2-40B4-BE49-F238E27FC236}">
              <a16:creationId xmlns="" xmlns:a16="http://schemas.microsoft.com/office/drawing/2014/main" id="{3E7F2F74-D2BB-4B0A-A177-DB18C18B05C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099" name="Line 1824">
          <a:extLst>
            <a:ext uri="{FF2B5EF4-FFF2-40B4-BE49-F238E27FC236}">
              <a16:creationId xmlns="" xmlns:a16="http://schemas.microsoft.com/office/drawing/2014/main" id="{2E003164-19B4-4804-A2CC-D72F7663C24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0" name="Line 1825">
          <a:extLst>
            <a:ext uri="{FF2B5EF4-FFF2-40B4-BE49-F238E27FC236}">
              <a16:creationId xmlns="" xmlns:a16="http://schemas.microsoft.com/office/drawing/2014/main" id="{64190DFA-1F86-4F23-86EF-B10D84CD6DE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1" name="Line 1826">
          <a:extLst>
            <a:ext uri="{FF2B5EF4-FFF2-40B4-BE49-F238E27FC236}">
              <a16:creationId xmlns="" xmlns:a16="http://schemas.microsoft.com/office/drawing/2014/main" id="{BAA01AFF-A220-4E1B-8529-A881A65D596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2" name="Line 2086">
          <a:extLst>
            <a:ext uri="{FF2B5EF4-FFF2-40B4-BE49-F238E27FC236}">
              <a16:creationId xmlns="" xmlns:a16="http://schemas.microsoft.com/office/drawing/2014/main" id="{9587D30E-F3C2-419A-864A-92C86C0B436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3" name="Line 2087">
          <a:extLst>
            <a:ext uri="{FF2B5EF4-FFF2-40B4-BE49-F238E27FC236}">
              <a16:creationId xmlns="" xmlns:a16="http://schemas.microsoft.com/office/drawing/2014/main" id="{3631AE1A-D7B3-4FC8-A91A-2ABA00637A6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4" name="Line 2088">
          <a:extLst>
            <a:ext uri="{FF2B5EF4-FFF2-40B4-BE49-F238E27FC236}">
              <a16:creationId xmlns="" xmlns:a16="http://schemas.microsoft.com/office/drawing/2014/main" id="{672D75A3-81C5-484C-9E9F-A959906270C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5" name="Line 2089">
          <a:extLst>
            <a:ext uri="{FF2B5EF4-FFF2-40B4-BE49-F238E27FC236}">
              <a16:creationId xmlns="" xmlns:a16="http://schemas.microsoft.com/office/drawing/2014/main" id="{52E4B3DE-EFC0-4B4F-A466-C4CFCB46739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6" name="Line 2090">
          <a:extLst>
            <a:ext uri="{FF2B5EF4-FFF2-40B4-BE49-F238E27FC236}">
              <a16:creationId xmlns="" xmlns:a16="http://schemas.microsoft.com/office/drawing/2014/main" id="{1EE90030-7A7D-4CD9-B7E3-CF02854835D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7" name="Line 2091">
          <a:extLst>
            <a:ext uri="{FF2B5EF4-FFF2-40B4-BE49-F238E27FC236}">
              <a16:creationId xmlns="" xmlns:a16="http://schemas.microsoft.com/office/drawing/2014/main" id="{425C867F-9971-4DB4-9D5C-85A72B64A28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8" name="Line 2092">
          <a:extLst>
            <a:ext uri="{FF2B5EF4-FFF2-40B4-BE49-F238E27FC236}">
              <a16:creationId xmlns="" xmlns:a16="http://schemas.microsoft.com/office/drawing/2014/main" id="{A998C888-8E22-4508-B342-F3466C957B5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09" name="Line 2093">
          <a:extLst>
            <a:ext uri="{FF2B5EF4-FFF2-40B4-BE49-F238E27FC236}">
              <a16:creationId xmlns="" xmlns:a16="http://schemas.microsoft.com/office/drawing/2014/main" id="{9A12AE78-CF11-477D-BD8C-557B0CC58B4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0" name="Line 2094">
          <a:extLst>
            <a:ext uri="{FF2B5EF4-FFF2-40B4-BE49-F238E27FC236}">
              <a16:creationId xmlns="" xmlns:a16="http://schemas.microsoft.com/office/drawing/2014/main" id="{E6C04B9E-788F-4FD7-8E47-191CFBF253D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1" name="Line 2095">
          <a:extLst>
            <a:ext uri="{FF2B5EF4-FFF2-40B4-BE49-F238E27FC236}">
              <a16:creationId xmlns="" xmlns:a16="http://schemas.microsoft.com/office/drawing/2014/main" id="{DCAB8B11-62A4-4C69-A91B-2A563E3C6F0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2" name="Line 2096">
          <a:extLst>
            <a:ext uri="{FF2B5EF4-FFF2-40B4-BE49-F238E27FC236}">
              <a16:creationId xmlns="" xmlns:a16="http://schemas.microsoft.com/office/drawing/2014/main" id="{C15F8054-3067-41FD-A98A-7BBBF1A0D3F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3" name="Line 2097">
          <a:extLst>
            <a:ext uri="{FF2B5EF4-FFF2-40B4-BE49-F238E27FC236}">
              <a16:creationId xmlns="" xmlns:a16="http://schemas.microsoft.com/office/drawing/2014/main" id="{2CBF00DD-9A89-41B9-9E83-D625B1EBD35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4" name="Line 2098">
          <a:extLst>
            <a:ext uri="{FF2B5EF4-FFF2-40B4-BE49-F238E27FC236}">
              <a16:creationId xmlns="" xmlns:a16="http://schemas.microsoft.com/office/drawing/2014/main" id="{CF888CA8-F27E-4DC7-BA4E-A31794E2CAA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5" name="Line 2099">
          <a:extLst>
            <a:ext uri="{FF2B5EF4-FFF2-40B4-BE49-F238E27FC236}">
              <a16:creationId xmlns="" xmlns:a16="http://schemas.microsoft.com/office/drawing/2014/main" id="{E8C397A8-C104-40F5-8472-644CCF1ED3B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6" name="Line 1827">
          <a:extLst>
            <a:ext uri="{FF2B5EF4-FFF2-40B4-BE49-F238E27FC236}">
              <a16:creationId xmlns="" xmlns:a16="http://schemas.microsoft.com/office/drawing/2014/main" id="{D50ECA83-87F1-4D8A-A79F-7E1CFFF3744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7" name="Line 1828">
          <a:extLst>
            <a:ext uri="{FF2B5EF4-FFF2-40B4-BE49-F238E27FC236}">
              <a16:creationId xmlns="" xmlns:a16="http://schemas.microsoft.com/office/drawing/2014/main" id="{84FFB59F-0DFC-40BC-9A04-5BCA49345BC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8" name="Line 1829">
          <a:extLst>
            <a:ext uri="{FF2B5EF4-FFF2-40B4-BE49-F238E27FC236}">
              <a16:creationId xmlns="" xmlns:a16="http://schemas.microsoft.com/office/drawing/2014/main" id="{6AF42301-7615-4E20-AC52-7F8DF765846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19" name="Line 1830">
          <a:extLst>
            <a:ext uri="{FF2B5EF4-FFF2-40B4-BE49-F238E27FC236}">
              <a16:creationId xmlns="" xmlns:a16="http://schemas.microsoft.com/office/drawing/2014/main" id="{784BAE4D-9F61-47D7-AA42-FA8A04029E0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0" name="Line 1831">
          <a:extLst>
            <a:ext uri="{FF2B5EF4-FFF2-40B4-BE49-F238E27FC236}">
              <a16:creationId xmlns="" xmlns:a16="http://schemas.microsoft.com/office/drawing/2014/main" id="{24FCC786-98F8-4A8F-B07C-26E6FC424A4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1" name="Line 1832">
          <a:extLst>
            <a:ext uri="{FF2B5EF4-FFF2-40B4-BE49-F238E27FC236}">
              <a16:creationId xmlns="" xmlns:a16="http://schemas.microsoft.com/office/drawing/2014/main" id="{00B5453D-25AA-4E73-8F9C-247E5C1EA80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2" name="Line 1833">
          <a:extLst>
            <a:ext uri="{FF2B5EF4-FFF2-40B4-BE49-F238E27FC236}">
              <a16:creationId xmlns="" xmlns:a16="http://schemas.microsoft.com/office/drawing/2014/main" id="{5C38204B-068F-4DB5-B9A5-12318549E7A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3" name="Line 1834">
          <a:extLst>
            <a:ext uri="{FF2B5EF4-FFF2-40B4-BE49-F238E27FC236}">
              <a16:creationId xmlns="" xmlns:a16="http://schemas.microsoft.com/office/drawing/2014/main" id="{AE373B51-5DF3-41E3-B64C-8BE32324B39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4" name="Line 1835">
          <a:extLst>
            <a:ext uri="{FF2B5EF4-FFF2-40B4-BE49-F238E27FC236}">
              <a16:creationId xmlns="" xmlns:a16="http://schemas.microsoft.com/office/drawing/2014/main" id="{1A8C6AD4-F40D-415D-8E69-9248EA275AD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5" name="Line 1836">
          <a:extLst>
            <a:ext uri="{FF2B5EF4-FFF2-40B4-BE49-F238E27FC236}">
              <a16:creationId xmlns="" xmlns:a16="http://schemas.microsoft.com/office/drawing/2014/main" id="{0C69D685-65E6-4DA4-B449-855D1A411AF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6" name="Line 1837">
          <a:extLst>
            <a:ext uri="{FF2B5EF4-FFF2-40B4-BE49-F238E27FC236}">
              <a16:creationId xmlns="" xmlns:a16="http://schemas.microsoft.com/office/drawing/2014/main" id="{1FE9C861-B054-43C3-AEC2-7BDDF26734F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7" name="Line 1838">
          <a:extLst>
            <a:ext uri="{FF2B5EF4-FFF2-40B4-BE49-F238E27FC236}">
              <a16:creationId xmlns="" xmlns:a16="http://schemas.microsoft.com/office/drawing/2014/main" id="{1ACAC117-88EA-49F8-B160-5D3E32C18EF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8" name="Line 1839">
          <a:extLst>
            <a:ext uri="{FF2B5EF4-FFF2-40B4-BE49-F238E27FC236}">
              <a16:creationId xmlns="" xmlns:a16="http://schemas.microsoft.com/office/drawing/2014/main" id="{57FAC8F1-FBBB-48E7-B20B-67B75111998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29" name="Line 1840">
          <a:extLst>
            <a:ext uri="{FF2B5EF4-FFF2-40B4-BE49-F238E27FC236}">
              <a16:creationId xmlns="" xmlns:a16="http://schemas.microsoft.com/office/drawing/2014/main" id="{2C20662E-F22D-4011-ACD8-E76D2CA474F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0" name="Line 1813">
          <a:extLst>
            <a:ext uri="{FF2B5EF4-FFF2-40B4-BE49-F238E27FC236}">
              <a16:creationId xmlns="" xmlns:a16="http://schemas.microsoft.com/office/drawing/2014/main" id="{CE2999CB-B6E4-42CA-86AE-ACC58A00B52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1" name="Line 1814">
          <a:extLst>
            <a:ext uri="{FF2B5EF4-FFF2-40B4-BE49-F238E27FC236}">
              <a16:creationId xmlns="" xmlns:a16="http://schemas.microsoft.com/office/drawing/2014/main" id="{240DEBDB-1D00-4606-9D05-B7BFFACCBE1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2" name="Line 1815">
          <a:extLst>
            <a:ext uri="{FF2B5EF4-FFF2-40B4-BE49-F238E27FC236}">
              <a16:creationId xmlns="" xmlns:a16="http://schemas.microsoft.com/office/drawing/2014/main" id="{5048CB0B-D217-4C16-BAD2-441535515A1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3" name="Line 1816">
          <a:extLst>
            <a:ext uri="{FF2B5EF4-FFF2-40B4-BE49-F238E27FC236}">
              <a16:creationId xmlns="" xmlns:a16="http://schemas.microsoft.com/office/drawing/2014/main" id="{6774E481-3C59-4DF3-B88D-34EE9931848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4" name="Line 1817">
          <a:extLst>
            <a:ext uri="{FF2B5EF4-FFF2-40B4-BE49-F238E27FC236}">
              <a16:creationId xmlns="" xmlns:a16="http://schemas.microsoft.com/office/drawing/2014/main" id="{2C9CD9A3-2358-41C2-AF69-5D9BC345337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5" name="Line 1818">
          <a:extLst>
            <a:ext uri="{FF2B5EF4-FFF2-40B4-BE49-F238E27FC236}">
              <a16:creationId xmlns="" xmlns:a16="http://schemas.microsoft.com/office/drawing/2014/main" id="{9BE58937-75E4-4FAA-B83D-0BAA34F18A6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6" name="Line 1819">
          <a:extLst>
            <a:ext uri="{FF2B5EF4-FFF2-40B4-BE49-F238E27FC236}">
              <a16:creationId xmlns="" xmlns:a16="http://schemas.microsoft.com/office/drawing/2014/main" id="{1B97E7E1-A241-40EE-A5BA-9C10A96161F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7" name="Line 1820">
          <a:extLst>
            <a:ext uri="{FF2B5EF4-FFF2-40B4-BE49-F238E27FC236}">
              <a16:creationId xmlns="" xmlns:a16="http://schemas.microsoft.com/office/drawing/2014/main" id="{ACD87F4A-4D58-48A8-979C-A17746C306D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8" name="Line 1821">
          <a:extLst>
            <a:ext uri="{FF2B5EF4-FFF2-40B4-BE49-F238E27FC236}">
              <a16:creationId xmlns="" xmlns:a16="http://schemas.microsoft.com/office/drawing/2014/main" id="{2EC3CD44-B0EF-426F-A3DC-ECFF37BC41A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39" name="Line 1822">
          <a:extLst>
            <a:ext uri="{FF2B5EF4-FFF2-40B4-BE49-F238E27FC236}">
              <a16:creationId xmlns="" xmlns:a16="http://schemas.microsoft.com/office/drawing/2014/main" id="{51836A3B-B5C5-421E-BF13-91585E57B84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40" name="Line 1823">
          <a:extLst>
            <a:ext uri="{FF2B5EF4-FFF2-40B4-BE49-F238E27FC236}">
              <a16:creationId xmlns="" xmlns:a16="http://schemas.microsoft.com/office/drawing/2014/main" id="{5A4FFDD0-ED8E-4142-AB3B-C08DC93D505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41" name="Line 1824">
          <a:extLst>
            <a:ext uri="{FF2B5EF4-FFF2-40B4-BE49-F238E27FC236}">
              <a16:creationId xmlns="" xmlns:a16="http://schemas.microsoft.com/office/drawing/2014/main" id="{E209F5E8-C1F6-4590-914A-D4885A1FBF6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42" name="Line 1825">
          <a:extLst>
            <a:ext uri="{FF2B5EF4-FFF2-40B4-BE49-F238E27FC236}">
              <a16:creationId xmlns="" xmlns:a16="http://schemas.microsoft.com/office/drawing/2014/main" id="{AF073518-D799-45D2-9884-6162401973F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7143" name="Line 1826">
          <a:extLst>
            <a:ext uri="{FF2B5EF4-FFF2-40B4-BE49-F238E27FC236}">
              <a16:creationId xmlns="" xmlns:a16="http://schemas.microsoft.com/office/drawing/2014/main" id="{5E0C7742-CA16-4698-94D2-D0C0EB6FEE1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4" name="Line 2086">
          <a:extLst>
            <a:ext uri="{FF2B5EF4-FFF2-40B4-BE49-F238E27FC236}">
              <a16:creationId xmlns="" xmlns:a16="http://schemas.microsoft.com/office/drawing/2014/main" id="{B5BE85CC-7D4C-4CB5-89B6-99C09B44C70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5" name="Line 2087">
          <a:extLst>
            <a:ext uri="{FF2B5EF4-FFF2-40B4-BE49-F238E27FC236}">
              <a16:creationId xmlns="" xmlns:a16="http://schemas.microsoft.com/office/drawing/2014/main" id="{946E42A3-AF94-46A2-89FB-E076E7BE160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6" name="Line 2088">
          <a:extLst>
            <a:ext uri="{FF2B5EF4-FFF2-40B4-BE49-F238E27FC236}">
              <a16:creationId xmlns="" xmlns:a16="http://schemas.microsoft.com/office/drawing/2014/main" id="{EBAE8625-FA94-4D91-866F-7E9A3260B70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7" name="Line 2089">
          <a:extLst>
            <a:ext uri="{FF2B5EF4-FFF2-40B4-BE49-F238E27FC236}">
              <a16:creationId xmlns="" xmlns:a16="http://schemas.microsoft.com/office/drawing/2014/main" id="{01C5F4FA-4E78-484E-9183-F26A7AF4631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8" name="Line 2090">
          <a:extLst>
            <a:ext uri="{FF2B5EF4-FFF2-40B4-BE49-F238E27FC236}">
              <a16:creationId xmlns="" xmlns:a16="http://schemas.microsoft.com/office/drawing/2014/main" id="{CB7F5D1F-B727-45E2-822B-736224E7942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49" name="Line 2091">
          <a:extLst>
            <a:ext uri="{FF2B5EF4-FFF2-40B4-BE49-F238E27FC236}">
              <a16:creationId xmlns="" xmlns:a16="http://schemas.microsoft.com/office/drawing/2014/main" id="{3F357980-C3C8-4CAC-BC61-9EA52D9B8E8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0" name="Line 2092">
          <a:extLst>
            <a:ext uri="{FF2B5EF4-FFF2-40B4-BE49-F238E27FC236}">
              <a16:creationId xmlns="" xmlns:a16="http://schemas.microsoft.com/office/drawing/2014/main" id="{2B060B76-1767-4EEC-9ACC-E3F8B2943F9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1" name="Line 2093">
          <a:extLst>
            <a:ext uri="{FF2B5EF4-FFF2-40B4-BE49-F238E27FC236}">
              <a16:creationId xmlns="" xmlns:a16="http://schemas.microsoft.com/office/drawing/2014/main" id="{5254446B-84CD-48BB-8770-5EB3C3B24CC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2" name="Line 2094">
          <a:extLst>
            <a:ext uri="{FF2B5EF4-FFF2-40B4-BE49-F238E27FC236}">
              <a16:creationId xmlns="" xmlns:a16="http://schemas.microsoft.com/office/drawing/2014/main" id="{32812B83-0844-4E20-855C-664BA09C3D1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3" name="Line 2095">
          <a:extLst>
            <a:ext uri="{FF2B5EF4-FFF2-40B4-BE49-F238E27FC236}">
              <a16:creationId xmlns="" xmlns:a16="http://schemas.microsoft.com/office/drawing/2014/main" id="{56B194CC-2F52-47CC-80BC-C0866BD6FCE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4" name="Line 2096">
          <a:extLst>
            <a:ext uri="{FF2B5EF4-FFF2-40B4-BE49-F238E27FC236}">
              <a16:creationId xmlns="" xmlns:a16="http://schemas.microsoft.com/office/drawing/2014/main" id="{58B75483-3FF6-4652-A3F2-604B0BEEAED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5" name="Line 2097">
          <a:extLst>
            <a:ext uri="{FF2B5EF4-FFF2-40B4-BE49-F238E27FC236}">
              <a16:creationId xmlns="" xmlns:a16="http://schemas.microsoft.com/office/drawing/2014/main" id="{B5ABCE70-339F-4602-BFAE-3791858A4EE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6" name="Line 2098">
          <a:extLst>
            <a:ext uri="{FF2B5EF4-FFF2-40B4-BE49-F238E27FC236}">
              <a16:creationId xmlns="" xmlns:a16="http://schemas.microsoft.com/office/drawing/2014/main" id="{6A5E1D33-F427-41B2-B521-B4B9FBA24BF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7" name="Line 2099">
          <a:extLst>
            <a:ext uri="{FF2B5EF4-FFF2-40B4-BE49-F238E27FC236}">
              <a16:creationId xmlns="" xmlns:a16="http://schemas.microsoft.com/office/drawing/2014/main" id="{515E5089-2378-4A73-820F-53BF6CAE46C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8" name="Line 1827">
          <a:extLst>
            <a:ext uri="{FF2B5EF4-FFF2-40B4-BE49-F238E27FC236}">
              <a16:creationId xmlns="" xmlns:a16="http://schemas.microsoft.com/office/drawing/2014/main" id="{F8025072-CA5C-4D82-9E3E-2378616D5E1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59" name="Line 1828">
          <a:extLst>
            <a:ext uri="{FF2B5EF4-FFF2-40B4-BE49-F238E27FC236}">
              <a16:creationId xmlns="" xmlns:a16="http://schemas.microsoft.com/office/drawing/2014/main" id="{06354A9F-58C5-4340-BA95-343910021F6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0" name="Line 1829">
          <a:extLst>
            <a:ext uri="{FF2B5EF4-FFF2-40B4-BE49-F238E27FC236}">
              <a16:creationId xmlns="" xmlns:a16="http://schemas.microsoft.com/office/drawing/2014/main" id="{68D2C34A-2AC5-4A2A-B658-BFF8A509882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1" name="Line 1830">
          <a:extLst>
            <a:ext uri="{FF2B5EF4-FFF2-40B4-BE49-F238E27FC236}">
              <a16:creationId xmlns="" xmlns:a16="http://schemas.microsoft.com/office/drawing/2014/main" id="{25D068A1-6433-4A5F-8A15-09F80485EDC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2" name="Line 1831">
          <a:extLst>
            <a:ext uri="{FF2B5EF4-FFF2-40B4-BE49-F238E27FC236}">
              <a16:creationId xmlns="" xmlns:a16="http://schemas.microsoft.com/office/drawing/2014/main" id="{B2D2EB90-24A0-4F46-B062-EC48A4FF0E2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3" name="Line 1832">
          <a:extLst>
            <a:ext uri="{FF2B5EF4-FFF2-40B4-BE49-F238E27FC236}">
              <a16:creationId xmlns="" xmlns:a16="http://schemas.microsoft.com/office/drawing/2014/main" id="{6FA90953-DC70-42A4-A524-8F95BC41C36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4" name="Line 1833">
          <a:extLst>
            <a:ext uri="{FF2B5EF4-FFF2-40B4-BE49-F238E27FC236}">
              <a16:creationId xmlns="" xmlns:a16="http://schemas.microsoft.com/office/drawing/2014/main" id="{55584F3E-556D-4256-B88B-E257AC6EDC8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5" name="Line 1834">
          <a:extLst>
            <a:ext uri="{FF2B5EF4-FFF2-40B4-BE49-F238E27FC236}">
              <a16:creationId xmlns="" xmlns:a16="http://schemas.microsoft.com/office/drawing/2014/main" id="{69B4B604-2718-4024-92AD-45EF4BDD803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6" name="Line 1835">
          <a:extLst>
            <a:ext uri="{FF2B5EF4-FFF2-40B4-BE49-F238E27FC236}">
              <a16:creationId xmlns="" xmlns:a16="http://schemas.microsoft.com/office/drawing/2014/main" id="{80A0BC3D-F0B5-4362-882C-B745BE1903E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7" name="Line 1836">
          <a:extLst>
            <a:ext uri="{FF2B5EF4-FFF2-40B4-BE49-F238E27FC236}">
              <a16:creationId xmlns="" xmlns:a16="http://schemas.microsoft.com/office/drawing/2014/main" id="{1ADCBCF1-7612-4C4E-B9BA-7ED32A2E577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8" name="Line 1837">
          <a:extLst>
            <a:ext uri="{FF2B5EF4-FFF2-40B4-BE49-F238E27FC236}">
              <a16:creationId xmlns="" xmlns:a16="http://schemas.microsoft.com/office/drawing/2014/main" id="{CE550300-0145-46A3-B044-08E40D0A65F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69" name="Line 1838">
          <a:extLst>
            <a:ext uri="{FF2B5EF4-FFF2-40B4-BE49-F238E27FC236}">
              <a16:creationId xmlns="" xmlns:a16="http://schemas.microsoft.com/office/drawing/2014/main" id="{481D5494-F4A3-4839-BD92-2D9617619BE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0" name="Line 1839">
          <a:extLst>
            <a:ext uri="{FF2B5EF4-FFF2-40B4-BE49-F238E27FC236}">
              <a16:creationId xmlns="" xmlns:a16="http://schemas.microsoft.com/office/drawing/2014/main" id="{2C4D1781-25D1-47A6-BCCF-521B989BA3B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1" name="Line 1840">
          <a:extLst>
            <a:ext uri="{FF2B5EF4-FFF2-40B4-BE49-F238E27FC236}">
              <a16:creationId xmlns="" xmlns:a16="http://schemas.microsoft.com/office/drawing/2014/main" id="{39344596-5A6A-447C-B946-30E87132750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2" name="Line 1813">
          <a:extLst>
            <a:ext uri="{FF2B5EF4-FFF2-40B4-BE49-F238E27FC236}">
              <a16:creationId xmlns="" xmlns:a16="http://schemas.microsoft.com/office/drawing/2014/main" id="{7D924330-C982-478B-AD96-7CA14A16176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3" name="Line 1814">
          <a:extLst>
            <a:ext uri="{FF2B5EF4-FFF2-40B4-BE49-F238E27FC236}">
              <a16:creationId xmlns="" xmlns:a16="http://schemas.microsoft.com/office/drawing/2014/main" id="{B498949B-E28E-4586-BE73-37B56323031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4" name="Line 1815">
          <a:extLst>
            <a:ext uri="{FF2B5EF4-FFF2-40B4-BE49-F238E27FC236}">
              <a16:creationId xmlns="" xmlns:a16="http://schemas.microsoft.com/office/drawing/2014/main" id="{3B890A29-2471-4C2D-99EC-478377B9143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5" name="Line 1816">
          <a:extLst>
            <a:ext uri="{FF2B5EF4-FFF2-40B4-BE49-F238E27FC236}">
              <a16:creationId xmlns="" xmlns:a16="http://schemas.microsoft.com/office/drawing/2014/main" id="{F81D10FD-6999-457E-ACCA-92067D4AF68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6" name="Line 1817">
          <a:extLst>
            <a:ext uri="{FF2B5EF4-FFF2-40B4-BE49-F238E27FC236}">
              <a16:creationId xmlns="" xmlns:a16="http://schemas.microsoft.com/office/drawing/2014/main" id="{FAD1294A-986F-4024-B3BE-DB25711FFEB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7" name="Line 1818">
          <a:extLst>
            <a:ext uri="{FF2B5EF4-FFF2-40B4-BE49-F238E27FC236}">
              <a16:creationId xmlns="" xmlns:a16="http://schemas.microsoft.com/office/drawing/2014/main" id="{D0B51EB4-4AF8-46C7-91F4-4A6F1DDD979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8" name="Line 1819">
          <a:extLst>
            <a:ext uri="{FF2B5EF4-FFF2-40B4-BE49-F238E27FC236}">
              <a16:creationId xmlns="" xmlns:a16="http://schemas.microsoft.com/office/drawing/2014/main" id="{392DF418-D426-441E-8CDE-DF00896F0D0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79" name="Line 1820">
          <a:extLst>
            <a:ext uri="{FF2B5EF4-FFF2-40B4-BE49-F238E27FC236}">
              <a16:creationId xmlns="" xmlns:a16="http://schemas.microsoft.com/office/drawing/2014/main" id="{06FACFE9-3E6B-408A-82A0-DBA2D3AFF63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0" name="Line 1821">
          <a:extLst>
            <a:ext uri="{FF2B5EF4-FFF2-40B4-BE49-F238E27FC236}">
              <a16:creationId xmlns="" xmlns:a16="http://schemas.microsoft.com/office/drawing/2014/main" id="{6FF70992-94C9-4BC0-B774-4AE2283FA30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1" name="Line 1822">
          <a:extLst>
            <a:ext uri="{FF2B5EF4-FFF2-40B4-BE49-F238E27FC236}">
              <a16:creationId xmlns="" xmlns:a16="http://schemas.microsoft.com/office/drawing/2014/main" id="{81C78091-99A6-4AEC-BE2A-DFBB3ADFD75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2" name="Line 1823">
          <a:extLst>
            <a:ext uri="{FF2B5EF4-FFF2-40B4-BE49-F238E27FC236}">
              <a16:creationId xmlns="" xmlns:a16="http://schemas.microsoft.com/office/drawing/2014/main" id="{F2AF8624-0C0E-47EC-9B89-4BBB4841298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3" name="Line 1824">
          <a:extLst>
            <a:ext uri="{FF2B5EF4-FFF2-40B4-BE49-F238E27FC236}">
              <a16:creationId xmlns="" xmlns:a16="http://schemas.microsoft.com/office/drawing/2014/main" id="{4BDCEDA0-83D2-4924-ADC7-2932729A8B7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4" name="Line 1825">
          <a:extLst>
            <a:ext uri="{FF2B5EF4-FFF2-40B4-BE49-F238E27FC236}">
              <a16:creationId xmlns="" xmlns:a16="http://schemas.microsoft.com/office/drawing/2014/main" id="{2C76EE1E-DDA2-4F8D-A638-00F4F8167FF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5" name="Line 1826">
          <a:extLst>
            <a:ext uri="{FF2B5EF4-FFF2-40B4-BE49-F238E27FC236}">
              <a16:creationId xmlns="" xmlns:a16="http://schemas.microsoft.com/office/drawing/2014/main" id="{F937F409-DB8F-4EAD-A17B-E93E415816D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6" name="Line 2086">
          <a:extLst>
            <a:ext uri="{FF2B5EF4-FFF2-40B4-BE49-F238E27FC236}">
              <a16:creationId xmlns="" xmlns:a16="http://schemas.microsoft.com/office/drawing/2014/main" id="{3FF3BF23-B317-4C23-ADCE-B135CB4C3EB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7" name="Line 2087">
          <a:extLst>
            <a:ext uri="{FF2B5EF4-FFF2-40B4-BE49-F238E27FC236}">
              <a16:creationId xmlns="" xmlns:a16="http://schemas.microsoft.com/office/drawing/2014/main" id="{FB981E3E-30D5-45D2-9B42-C1DE99FC9B9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8" name="Line 2088">
          <a:extLst>
            <a:ext uri="{FF2B5EF4-FFF2-40B4-BE49-F238E27FC236}">
              <a16:creationId xmlns="" xmlns:a16="http://schemas.microsoft.com/office/drawing/2014/main" id="{9DF41B6C-B463-4D8A-8A1C-E7EE5F27926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89" name="Line 2089">
          <a:extLst>
            <a:ext uri="{FF2B5EF4-FFF2-40B4-BE49-F238E27FC236}">
              <a16:creationId xmlns="" xmlns:a16="http://schemas.microsoft.com/office/drawing/2014/main" id="{A352657C-A6D2-482C-9EFD-CA128689DDF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0" name="Line 2090">
          <a:extLst>
            <a:ext uri="{FF2B5EF4-FFF2-40B4-BE49-F238E27FC236}">
              <a16:creationId xmlns="" xmlns:a16="http://schemas.microsoft.com/office/drawing/2014/main" id="{1A08090C-CBDD-418B-AD21-22826478271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1" name="Line 2091">
          <a:extLst>
            <a:ext uri="{FF2B5EF4-FFF2-40B4-BE49-F238E27FC236}">
              <a16:creationId xmlns="" xmlns:a16="http://schemas.microsoft.com/office/drawing/2014/main" id="{DBFAA860-F8C5-4565-9FD6-8F68BBB17C4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2" name="Line 2092">
          <a:extLst>
            <a:ext uri="{FF2B5EF4-FFF2-40B4-BE49-F238E27FC236}">
              <a16:creationId xmlns="" xmlns:a16="http://schemas.microsoft.com/office/drawing/2014/main" id="{8A530FE7-AEA9-4F2F-AFEE-5326E578330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3" name="Line 2093">
          <a:extLst>
            <a:ext uri="{FF2B5EF4-FFF2-40B4-BE49-F238E27FC236}">
              <a16:creationId xmlns="" xmlns:a16="http://schemas.microsoft.com/office/drawing/2014/main" id="{DB2119FB-F7D8-4EF5-8FFE-FF1CDD791A0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4" name="Line 2094">
          <a:extLst>
            <a:ext uri="{FF2B5EF4-FFF2-40B4-BE49-F238E27FC236}">
              <a16:creationId xmlns="" xmlns:a16="http://schemas.microsoft.com/office/drawing/2014/main" id="{8F6C39C7-5036-4DE6-A9F3-68769D8956E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5" name="Line 2095">
          <a:extLst>
            <a:ext uri="{FF2B5EF4-FFF2-40B4-BE49-F238E27FC236}">
              <a16:creationId xmlns="" xmlns:a16="http://schemas.microsoft.com/office/drawing/2014/main" id="{9701733F-163B-4964-B72F-187D1455344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6" name="Line 2096">
          <a:extLst>
            <a:ext uri="{FF2B5EF4-FFF2-40B4-BE49-F238E27FC236}">
              <a16:creationId xmlns="" xmlns:a16="http://schemas.microsoft.com/office/drawing/2014/main" id="{F170DFD9-0EF6-4F20-9522-74D4571B284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7" name="Line 2097">
          <a:extLst>
            <a:ext uri="{FF2B5EF4-FFF2-40B4-BE49-F238E27FC236}">
              <a16:creationId xmlns="" xmlns:a16="http://schemas.microsoft.com/office/drawing/2014/main" id="{18E273F9-E8C0-484B-B632-B5AD23C56B2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8" name="Line 2098">
          <a:extLst>
            <a:ext uri="{FF2B5EF4-FFF2-40B4-BE49-F238E27FC236}">
              <a16:creationId xmlns="" xmlns:a16="http://schemas.microsoft.com/office/drawing/2014/main" id="{A29E1EB4-4B1B-49A6-B112-B9A3FEF9B3F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199" name="Line 2099">
          <a:extLst>
            <a:ext uri="{FF2B5EF4-FFF2-40B4-BE49-F238E27FC236}">
              <a16:creationId xmlns="" xmlns:a16="http://schemas.microsoft.com/office/drawing/2014/main" id="{8733D2C1-5ED7-4EBA-A2B2-CBF23435477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0" name="Line 1827">
          <a:extLst>
            <a:ext uri="{FF2B5EF4-FFF2-40B4-BE49-F238E27FC236}">
              <a16:creationId xmlns="" xmlns:a16="http://schemas.microsoft.com/office/drawing/2014/main" id="{7F0B8E39-6458-43E6-9D37-A03DE1BED99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1" name="Line 1828">
          <a:extLst>
            <a:ext uri="{FF2B5EF4-FFF2-40B4-BE49-F238E27FC236}">
              <a16:creationId xmlns="" xmlns:a16="http://schemas.microsoft.com/office/drawing/2014/main" id="{840375DE-50E1-4DB3-B910-9F70CA1DB26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2" name="Line 1829">
          <a:extLst>
            <a:ext uri="{FF2B5EF4-FFF2-40B4-BE49-F238E27FC236}">
              <a16:creationId xmlns="" xmlns:a16="http://schemas.microsoft.com/office/drawing/2014/main" id="{A6073387-FECE-4FED-B56C-363C4B297B7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3" name="Line 1830">
          <a:extLst>
            <a:ext uri="{FF2B5EF4-FFF2-40B4-BE49-F238E27FC236}">
              <a16:creationId xmlns="" xmlns:a16="http://schemas.microsoft.com/office/drawing/2014/main" id="{EBB1F0B0-A4C4-490B-9D68-24FCAF4E31B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4" name="Line 1831">
          <a:extLst>
            <a:ext uri="{FF2B5EF4-FFF2-40B4-BE49-F238E27FC236}">
              <a16:creationId xmlns="" xmlns:a16="http://schemas.microsoft.com/office/drawing/2014/main" id="{F078BFAC-D6E9-4048-AE2A-DD2B43D5A73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5" name="Line 1832">
          <a:extLst>
            <a:ext uri="{FF2B5EF4-FFF2-40B4-BE49-F238E27FC236}">
              <a16:creationId xmlns="" xmlns:a16="http://schemas.microsoft.com/office/drawing/2014/main" id="{FAD59E67-63B6-49D7-A818-3CB4A17EE57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6" name="Line 1833">
          <a:extLst>
            <a:ext uri="{FF2B5EF4-FFF2-40B4-BE49-F238E27FC236}">
              <a16:creationId xmlns="" xmlns:a16="http://schemas.microsoft.com/office/drawing/2014/main" id="{AF5A1A0F-1B43-4E7C-8917-D73875745CA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7" name="Line 1834">
          <a:extLst>
            <a:ext uri="{FF2B5EF4-FFF2-40B4-BE49-F238E27FC236}">
              <a16:creationId xmlns="" xmlns:a16="http://schemas.microsoft.com/office/drawing/2014/main" id="{B717E1E5-E5F7-4685-B4A7-31540FF360B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8" name="Line 1835">
          <a:extLst>
            <a:ext uri="{FF2B5EF4-FFF2-40B4-BE49-F238E27FC236}">
              <a16:creationId xmlns="" xmlns:a16="http://schemas.microsoft.com/office/drawing/2014/main" id="{D3652BDE-837B-4166-9AF8-9889F9A7290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09" name="Line 1836">
          <a:extLst>
            <a:ext uri="{FF2B5EF4-FFF2-40B4-BE49-F238E27FC236}">
              <a16:creationId xmlns="" xmlns:a16="http://schemas.microsoft.com/office/drawing/2014/main" id="{15D47D2E-6A0F-46D5-B1C1-779965D0247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0" name="Line 1837">
          <a:extLst>
            <a:ext uri="{FF2B5EF4-FFF2-40B4-BE49-F238E27FC236}">
              <a16:creationId xmlns="" xmlns:a16="http://schemas.microsoft.com/office/drawing/2014/main" id="{10A119A1-345C-4BB4-AD15-71C525CD031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1" name="Line 1838">
          <a:extLst>
            <a:ext uri="{FF2B5EF4-FFF2-40B4-BE49-F238E27FC236}">
              <a16:creationId xmlns="" xmlns:a16="http://schemas.microsoft.com/office/drawing/2014/main" id="{7AAB0291-B8A0-41DB-9CB4-0C7A518A640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2" name="Line 1839">
          <a:extLst>
            <a:ext uri="{FF2B5EF4-FFF2-40B4-BE49-F238E27FC236}">
              <a16:creationId xmlns="" xmlns:a16="http://schemas.microsoft.com/office/drawing/2014/main" id="{C3315408-C69C-4285-B607-F26339AA5C5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3" name="Line 1840">
          <a:extLst>
            <a:ext uri="{FF2B5EF4-FFF2-40B4-BE49-F238E27FC236}">
              <a16:creationId xmlns="" xmlns:a16="http://schemas.microsoft.com/office/drawing/2014/main" id="{71D81249-52C1-42ED-AEB0-A99FD4A3AA2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4" name="Line 1813">
          <a:extLst>
            <a:ext uri="{FF2B5EF4-FFF2-40B4-BE49-F238E27FC236}">
              <a16:creationId xmlns="" xmlns:a16="http://schemas.microsoft.com/office/drawing/2014/main" id="{B9027EB8-B0F1-48EF-89A1-9E5BF5A5A34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5" name="Line 1814">
          <a:extLst>
            <a:ext uri="{FF2B5EF4-FFF2-40B4-BE49-F238E27FC236}">
              <a16:creationId xmlns="" xmlns:a16="http://schemas.microsoft.com/office/drawing/2014/main" id="{AF75895F-6D03-4AA7-B0A8-1106A0B95E6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6" name="Line 1815">
          <a:extLst>
            <a:ext uri="{FF2B5EF4-FFF2-40B4-BE49-F238E27FC236}">
              <a16:creationId xmlns="" xmlns:a16="http://schemas.microsoft.com/office/drawing/2014/main" id="{F8F67DC0-1000-40F0-9543-0BE830DE130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7" name="Line 1816">
          <a:extLst>
            <a:ext uri="{FF2B5EF4-FFF2-40B4-BE49-F238E27FC236}">
              <a16:creationId xmlns="" xmlns:a16="http://schemas.microsoft.com/office/drawing/2014/main" id="{5163267E-CE47-4A61-8EA7-CC40EA5789E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8" name="Line 1817">
          <a:extLst>
            <a:ext uri="{FF2B5EF4-FFF2-40B4-BE49-F238E27FC236}">
              <a16:creationId xmlns="" xmlns:a16="http://schemas.microsoft.com/office/drawing/2014/main" id="{92BB8D1D-84B6-4234-B449-B085F4A9531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19" name="Line 1818">
          <a:extLst>
            <a:ext uri="{FF2B5EF4-FFF2-40B4-BE49-F238E27FC236}">
              <a16:creationId xmlns="" xmlns:a16="http://schemas.microsoft.com/office/drawing/2014/main" id="{0F81F53B-DC4C-499E-B28E-5CAEFCDC841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0" name="Line 1819">
          <a:extLst>
            <a:ext uri="{FF2B5EF4-FFF2-40B4-BE49-F238E27FC236}">
              <a16:creationId xmlns="" xmlns:a16="http://schemas.microsoft.com/office/drawing/2014/main" id="{580FB6CE-9CFD-46DA-A8FA-D5AD98B08A6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1" name="Line 1820">
          <a:extLst>
            <a:ext uri="{FF2B5EF4-FFF2-40B4-BE49-F238E27FC236}">
              <a16:creationId xmlns="" xmlns:a16="http://schemas.microsoft.com/office/drawing/2014/main" id="{2C5F0B06-B64D-40E0-8850-BA4BA841AE3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2" name="Line 1821">
          <a:extLst>
            <a:ext uri="{FF2B5EF4-FFF2-40B4-BE49-F238E27FC236}">
              <a16:creationId xmlns="" xmlns:a16="http://schemas.microsoft.com/office/drawing/2014/main" id="{8CCE13E1-C18B-45E3-8B1A-F8C2680FDB0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3" name="Line 1822">
          <a:extLst>
            <a:ext uri="{FF2B5EF4-FFF2-40B4-BE49-F238E27FC236}">
              <a16:creationId xmlns="" xmlns:a16="http://schemas.microsoft.com/office/drawing/2014/main" id="{4BE635E7-F896-4B8B-987A-6DCFF1C9D9A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4" name="Line 1823">
          <a:extLst>
            <a:ext uri="{FF2B5EF4-FFF2-40B4-BE49-F238E27FC236}">
              <a16:creationId xmlns="" xmlns:a16="http://schemas.microsoft.com/office/drawing/2014/main" id="{91C66E1B-8D33-4837-8502-2AB10FA564C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5" name="Line 1824">
          <a:extLst>
            <a:ext uri="{FF2B5EF4-FFF2-40B4-BE49-F238E27FC236}">
              <a16:creationId xmlns="" xmlns:a16="http://schemas.microsoft.com/office/drawing/2014/main" id="{2E3886EA-A067-441E-B5BA-E136264FC7E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6" name="Line 1825">
          <a:extLst>
            <a:ext uri="{FF2B5EF4-FFF2-40B4-BE49-F238E27FC236}">
              <a16:creationId xmlns="" xmlns:a16="http://schemas.microsoft.com/office/drawing/2014/main" id="{879CAAFB-0096-4ED6-ADFD-C8EC3C847D0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7227" name="Line 1826">
          <a:extLst>
            <a:ext uri="{FF2B5EF4-FFF2-40B4-BE49-F238E27FC236}">
              <a16:creationId xmlns="" xmlns:a16="http://schemas.microsoft.com/office/drawing/2014/main" id="{241009EC-80C8-4F45-ABC3-19232F54F35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28" name="Line 2086">
          <a:extLst>
            <a:ext uri="{FF2B5EF4-FFF2-40B4-BE49-F238E27FC236}">
              <a16:creationId xmlns="" xmlns:a16="http://schemas.microsoft.com/office/drawing/2014/main" id="{3AE52E37-5EA7-4030-A1BA-20A33F5F78B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29" name="Line 2087">
          <a:extLst>
            <a:ext uri="{FF2B5EF4-FFF2-40B4-BE49-F238E27FC236}">
              <a16:creationId xmlns="" xmlns:a16="http://schemas.microsoft.com/office/drawing/2014/main" id="{0E2C9194-A584-44E0-B634-D9F829BC8CA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0" name="Line 2088">
          <a:extLst>
            <a:ext uri="{FF2B5EF4-FFF2-40B4-BE49-F238E27FC236}">
              <a16:creationId xmlns="" xmlns:a16="http://schemas.microsoft.com/office/drawing/2014/main" id="{CC22158F-1FDC-458B-9EA5-B07A0876BB36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1" name="Line 2089">
          <a:extLst>
            <a:ext uri="{FF2B5EF4-FFF2-40B4-BE49-F238E27FC236}">
              <a16:creationId xmlns="" xmlns:a16="http://schemas.microsoft.com/office/drawing/2014/main" id="{F1AA5D35-7D18-4AD0-9EDC-3C61AE70F95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2" name="Line 2090">
          <a:extLst>
            <a:ext uri="{FF2B5EF4-FFF2-40B4-BE49-F238E27FC236}">
              <a16:creationId xmlns="" xmlns:a16="http://schemas.microsoft.com/office/drawing/2014/main" id="{CD5663E7-7CF0-4DC1-8F2D-A1EAB11A264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3" name="Line 2091">
          <a:extLst>
            <a:ext uri="{FF2B5EF4-FFF2-40B4-BE49-F238E27FC236}">
              <a16:creationId xmlns="" xmlns:a16="http://schemas.microsoft.com/office/drawing/2014/main" id="{034AD71B-51D4-48CC-A032-08EA8652A42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4" name="Line 2092">
          <a:extLst>
            <a:ext uri="{FF2B5EF4-FFF2-40B4-BE49-F238E27FC236}">
              <a16:creationId xmlns="" xmlns:a16="http://schemas.microsoft.com/office/drawing/2014/main" id="{C89DCC1E-E288-43F0-9C38-11B37DA2BF2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5" name="Line 2093">
          <a:extLst>
            <a:ext uri="{FF2B5EF4-FFF2-40B4-BE49-F238E27FC236}">
              <a16:creationId xmlns="" xmlns:a16="http://schemas.microsoft.com/office/drawing/2014/main" id="{A7C04F35-F7A7-421D-9313-C7E803F2A7E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6" name="Line 2094">
          <a:extLst>
            <a:ext uri="{FF2B5EF4-FFF2-40B4-BE49-F238E27FC236}">
              <a16:creationId xmlns="" xmlns:a16="http://schemas.microsoft.com/office/drawing/2014/main" id="{A2F42DB4-1BEE-44F0-8262-76B0A0FF07B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7" name="Line 2095">
          <a:extLst>
            <a:ext uri="{FF2B5EF4-FFF2-40B4-BE49-F238E27FC236}">
              <a16:creationId xmlns="" xmlns:a16="http://schemas.microsoft.com/office/drawing/2014/main" id="{2114D6D8-F3B5-48AE-B017-3AD78A32EBE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8" name="Line 2096">
          <a:extLst>
            <a:ext uri="{FF2B5EF4-FFF2-40B4-BE49-F238E27FC236}">
              <a16:creationId xmlns="" xmlns:a16="http://schemas.microsoft.com/office/drawing/2014/main" id="{58390168-CAF3-4C4C-A067-8C889811577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39" name="Line 2097">
          <a:extLst>
            <a:ext uri="{FF2B5EF4-FFF2-40B4-BE49-F238E27FC236}">
              <a16:creationId xmlns="" xmlns:a16="http://schemas.microsoft.com/office/drawing/2014/main" id="{9EACD768-8428-4221-B6D1-27C4106A43A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0" name="Line 2098">
          <a:extLst>
            <a:ext uri="{FF2B5EF4-FFF2-40B4-BE49-F238E27FC236}">
              <a16:creationId xmlns="" xmlns:a16="http://schemas.microsoft.com/office/drawing/2014/main" id="{CD59AD8C-A677-4C20-8824-FDD4B1B3FCB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1" name="Line 2099">
          <a:extLst>
            <a:ext uri="{FF2B5EF4-FFF2-40B4-BE49-F238E27FC236}">
              <a16:creationId xmlns="" xmlns:a16="http://schemas.microsoft.com/office/drawing/2014/main" id="{1CF8D56E-5FF3-42DC-B02E-9FD8A9C0194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2" name="Line 1827">
          <a:extLst>
            <a:ext uri="{FF2B5EF4-FFF2-40B4-BE49-F238E27FC236}">
              <a16:creationId xmlns="" xmlns:a16="http://schemas.microsoft.com/office/drawing/2014/main" id="{419B6E1B-591A-4261-8598-6518804C635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3" name="Line 1828">
          <a:extLst>
            <a:ext uri="{FF2B5EF4-FFF2-40B4-BE49-F238E27FC236}">
              <a16:creationId xmlns="" xmlns:a16="http://schemas.microsoft.com/office/drawing/2014/main" id="{52376D4D-8A53-4B75-A57C-FF91E51BC5E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4" name="Line 1829">
          <a:extLst>
            <a:ext uri="{FF2B5EF4-FFF2-40B4-BE49-F238E27FC236}">
              <a16:creationId xmlns="" xmlns:a16="http://schemas.microsoft.com/office/drawing/2014/main" id="{CD6294A4-A59D-4DEA-85A9-680FF8ADDC9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5" name="Line 1830">
          <a:extLst>
            <a:ext uri="{FF2B5EF4-FFF2-40B4-BE49-F238E27FC236}">
              <a16:creationId xmlns="" xmlns:a16="http://schemas.microsoft.com/office/drawing/2014/main" id="{2EB65C02-F883-4A16-BA0B-FD0631EEABF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6" name="Line 1831">
          <a:extLst>
            <a:ext uri="{FF2B5EF4-FFF2-40B4-BE49-F238E27FC236}">
              <a16:creationId xmlns="" xmlns:a16="http://schemas.microsoft.com/office/drawing/2014/main" id="{E8570DA6-503A-4BFF-B4DD-9AE53279C23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7" name="Line 1832">
          <a:extLst>
            <a:ext uri="{FF2B5EF4-FFF2-40B4-BE49-F238E27FC236}">
              <a16:creationId xmlns="" xmlns:a16="http://schemas.microsoft.com/office/drawing/2014/main" id="{3E702FF9-D482-4106-9514-917C847FACD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8" name="Line 1833">
          <a:extLst>
            <a:ext uri="{FF2B5EF4-FFF2-40B4-BE49-F238E27FC236}">
              <a16:creationId xmlns="" xmlns:a16="http://schemas.microsoft.com/office/drawing/2014/main" id="{B171E199-B809-4C2E-8057-886B10C10EF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49" name="Line 1834">
          <a:extLst>
            <a:ext uri="{FF2B5EF4-FFF2-40B4-BE49-F238E27FC236}">
              <a16:creationId xmlns="" xmlns:a16="http://schemas.microsoft.com/office/drawing/2014/main" id="{5935D02E-873A-4BB1-95B7-45C097D5F53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0" name="Line 1835">
          <a:extLst>
            <a:ext uri="{FF2B5EF4-FFF2-40B4-BE49-F238E27FC236}">
              <a16:creationId xmlns="" xmlns:a16="http://schemas.microsoft.com/office/drawing/2014/main" id="{1C0AE1D2-9B79-4728-8315-7A36AD4AEEC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1" name="Line 1836">
          <a:extLst>
            <a:ext uri="{FF2B5EF4-FFF2-40B4-BE49-F238E27FC236}">
              <a16:creationId xmlns="" xmlns:a16="http://schemas.microsoft.com/office/drawing/2014/main" id="{F6A22CCD-C19B-45A9-93EF-819EEAACA03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2" name="Line 1837">
          <a:extLst>
            <a:ext uri="{FF2B5EF4-FFF2-40B4-BE49-F238E27FC236}">
              <a16:creationId xmlns="" xmlns:a16="http://schemas.microsoft.com/office/drawing/2014/main" id="{E9928DE5-91F3-456E-A30E-5C2F68E38996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3" name="Line 1838">
          <a:extLst>
            <a:ext uri="{FF2B5EF4-FFF2-40B4-BE49-F238E27FC236}">
              <a16:creationId xmlns="" xmlns:a16="http://schemas.microsoft.com/office/drawing/2014/main" id="{BF30095F-9738-45A6-B1CB-E89F9D3A9CA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4" name="Line 1839">
          <a:extLst>
            <a:ext uri="{FF2B5EF4-FFF2-40B4-BE49-F238E27FC236}">
              <a16:creationId xmlns="" xmlns:a16="http://schemas.microsoft.com/office/drawing/2014/main" id="{F710C96A-F277-4E95-803E-20596EB89ED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5" name="Line 1840">
          <a:extLst>
            <a:ext uri="{FF2B5EF4-FFF2-40B4-BE49-F238E27FC236}">
              <a16:creationId xmlns="" xmlns:a16="http://schemas.microsoft.com/office/drawing/2014/main" id="{DCE02B67-CBFC-4EF3-AC15-B6AC50458C2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6" name="Line 1813">
          <a:extLst>
            <a:ext uri="{FF2B5EF4-FFF2-40B4-BE49-F238E27FC236}">
              <a16:creationId xmlns="" xmlns:a16="http://schemas.microsoft.com/office/drawing/2014/main" id="{C1EC4C11-9474-4683-990B-ED22A0CBD1B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7" name="Line 1814">
          <a:extLst>
            <a:ext uri="{FF2B5EF4-FFF2-40B4-BE49-F238E27FC236}">
              <a16:creationId xmlns="" xmlns:a16="http://schemas.microsoft.com/office/drawing/2014/main" id="{1B946C7F-4931-4141-8EA5-5413C385712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8" name="Line 1815">
          <a:extLst>
            <a:ext uri="{FF2B5EF4-FFF2-40B4-BE49-F238E27FC236}">
              <a16:creationId xmlns="" xmlns:a16="http://schemas.microsoft.com/office/drawing/2014/main" id="{C98529B8-6654-4DE7-ABB9-40FFFB0CD88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59" name="Line 1816">
          <a:extLst>
            <a:ext uri="{FF2B5EF4-FFF2-40B4-BE49-F238E27FC236}">
              <a16:creationId xmlns="" xmlns:a16="http://schemas.microsoft.com/office/drawing/2014/main" id="{466C2AA3-2532-4E95-BC9D-031421B7EE9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0" name="Line 1817">
          <a:extLst>
            <a:ext uri="{FF2B5EF4-FFF2-40B4-BE49-F238E27FC236}">
              <a16:creationId xmlns="" xmlns:a16="http://schemas.microsoft.com/office/drawing/2014/main" id="{6B19B62F-C600-45C1-8F73-15A713138BE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1" name="Line 1818">
          <a:extLst>
            <a:ext uri="{FF2B5EF4-FFF2-40B4-BE49-F238E27FC236}">
              <a16:creationId xmlns="" xmlns:a16="http://schemas.microsoft.com/office/drawing/2014/main" id="{3CD8C240-A39F-4F26-9913-08D0E0F889F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2" name="Line 1819">
          <a:extLst>
            <a:ext uri="{FF2B5EF4-FFF2-40B4-BE49-F238E27FC236}">
              <a16:creationId xmlns="" xmlns:a16="http://schemas.microsoft.com/office/drawing/2014/main" id="{F8123DF7-C77C-4686-98FB-2A7A582165C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3" name="Line 1820">
          <a:extLst>
            <a:ext uri="{FF2B5EF4-FFF2-40B4-BE49-F238E27FC236}">
              <a16:creationId xmlns="" xmlns:a16="http://schemas.microsoft.com/office/drawing/2014/main" id="{1AF847F2-E8B6-4BED-990E-029518ABD5C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4" name="Line 1821">
          <a:extLst>
            <a:ext uri="{FF2B5EF4-FFF2-40B4-BE49-F238E27FC236}">
              <a16:creationId xmlns="" xmlns:a16="http://schemas.microsoft.com/office/drawing/2014/main" id="{CB8D85F4-233E-4B3C-9BF4-8A7AFAA3C44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5" name="Line 1822">
          <a:extLst>
            <a:ext uri="{FF2B5EF4-FFF2-40B4-BE49-F238E27FC236}">
              <a16:creationId xmlns="" xmlns:a16="http://schemas.microsoft.com/office/drawing/2014/main" id="{BBA6CBDB-9DB7-40FF-8F00-82CBC55331A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6" name="Line 1823">
          <a:extLst>
            <a:ext uri="{FF2B5EF4-FFF2-40B4-BE49-F238E27FC236}">
              <a16:creationId xmlns="" xmlns:a16="http://schemas.microsoft.com/office/drawing/2014/main" id="{326D21C0-9BF9-4E0C-B3DD-75CA02A0318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7" name="Line 1824">
          <a:extLst>
            <a:ext uri="{FF2B5EF4-FFF2-40B4-BE49-F238E27FC236}">
              <a16:creationId xmlns="" xmlns:a16="http://schemas.microsoft.com/office/drawing/2014/main" id="{82F47BE4-8579-4E9F-8CA4-91474118050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8" name="Line 1825">
          <a:extLst>
            <a:ext uri="{FF2B5EF4-FFF2-40B4-BE49-F238E27FC236}">
              <a16:creationId xmlns="" xmlns:a16="http://schemas.microsoft.com/office/drawing/2014/main" id="{3FE4BAB7-B090-4B5B-9EB0-5976E5787F8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69" name="Line 1826">
          <a:extLst>
            <a:ext uri="{FF2B5EF4-FFF2-40B4-BE49-F238E27FC236}">
              <a16:creationId xmlns="" xmlns:a16="http://schemas.microsoft.com/office/drawing/2014/main" id="{C59260E2-599F-401A-9A79-777B303A2CA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0" name="Line 2086">
          <a:extLst>
            <a:ext uri="{FF2B5EF4-FFF2-40B4-BE49-F238E27FC236}">
              <a16:creationId xmlns="" xmlns:a16="http://schemas.microsoft.com/office/drawing/2014/main" id="{4C3882B0-BA1B-417A-A4E1-E7BA5FC2200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1" name="Line 2087">
          <a:extLst>
            <a:ext uri="{FF2B5EF4-FFF2-40B4-BE49-F238E27FC236}">
              <a16:creationId xmlns="" xmlns:a16="http://schemas.microsoft.com/office/drawing/2014/main" id="{AEA7A646-D202-488A-BF9B-D01A66FC596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2" name="Line 2088">
          <a:extLst>
            <a:ext uri="{FF2B5EF4-FFF2-40B4-BE49-F238E27FC236}">
              <a16:creationId xmlns="" xmlns:a16="http://schemas.microsoft.com/office/drawing/2014/main" id="{D70D3D16-C132-42D3-9815-E9F20495E02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3" name="Line 2089">
          <a:extLst>
            <a:ext uri="{FF2B5EF4-FFF2-40B4-BE49-F238E27FC236}">
              <a16:creationId xmlns="" xmlns:a16="http://schemas.microsoft.com/office/drawing/2014/main" id="{58617938-A1D4-4B0A-8C71-70496E2784B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4" name="Line 2090">
          <a:extLst>
            <a:ext uri="{FF2B5EF4-FFF2-40B4-BE49-F238E27FC236}">
              <a16:creationId xmlns="" xmlns:a16="http://schemas.microsoft.com/office/drawing/2014/main" id="{4A6E06F4-7899-4C31-924E-7DF908043FD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5" name="Line 2091">
          <a:extLst>
            <a:ext uri="{FF2B5EF4-FFF2-40B4-BE49-F238E27FC236}">
              <a16:creationId xmlns="" xmlns:a16="http://schemas.microsoft.com/office/drawing/2014/main" id="{4FB3E2AF-A5FA-405B-84F8-552BE75419D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6" name="Line 2092">
          <a:extLst>
            <a:ext uri="{FF2B5EF4-FFF2-40B4-BE49-F238E27FC236}">
              <a16:creationId xmlns="" xmlns:a16="http://schemas.microsoft.com/office/drawing/2014/main" id="{55859755-933C-4CF3-B6BE-D2D8374623A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7" name="Line 2093">
          <a:extLst>
            <a:ext uri="{FF2B5EF4-FFF2-40B4-BE49-F238E27FC236}">
              <a16:creationId xmlns="" xmlns:a16="http://schemas.microsoft.com/office/drawing/2014/main" id="{6886AE2D-9E3A-496A-AA25-90F1A0D3A12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8" name="Line 2094">
          <a:extLst>
            <a:ext uri="{FF2B5EF4-FFF2-40B4-BE49-F238E27FC236}">
              <a16:creationId xmlns="" xmlns:a16="http://schemas.microsoft.com/office/drawing/2014/main" id="{A63A8558-B6EE-41EE-B009-D9E22D9C120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79" name="Line 2095">
          <a:extLst>
            <a:ext uri="{FF2B5EF4-FFF2-40B4-BE49-F238E27FC236}">
              <a16:creationId xmlns="" xmlns:a16="http://schemas.microsoft.com/office/drawing/2014/main" id="{7C30883A-14EA-4515-9ADC-A08A47BBE6F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0" name="Line 2096">
          <a:extLst>
            <a:ext uri="{FF2B5EF4-FFF2-40B4-BE49-F238E27FC236}">
              <a16:creationId xmlns="" xmlns:a16="http://schemas.microsoft.com/office/drawing/2014/main" id="{6F1972D2-A5DC-458C-B426-5F96A60D8F6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1" name="Line 2097">
          <a:extLst>
            <a:ext uri="{FF2B5EF4-FFF2-40B4-BE49-F238E27FC236}">
              <a16:creationId xmlns="" xmlns:a16="http://schemas.microsoft.com/office/drawing/2014/main" id="{84454C00-9467-4F08-990F-F63D5479A6F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2" name="Line 2098">
          <a:extLst>
            <a:ext uri="{FF2B5EF4-FFF2-40B4-BE49-F238E27FC236}">
              <a16:creationId xmlns="" xmlns:a16="http://schemas.microsoft.com/office/drawing/2014/main" id="{699EC05B-A2AF-48D7-980B-82C99AEA6DA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3" name="Line 2099">
          <a:extLst>
            <a:ext uri="{FF2B5EF4-FFF2-40B4-BE49-F238E27FC236}">
              <a16:creationId xmlns="" xmlns:a16="http://schemas.microsoft.com/office/drawing/2014/main" id="{1B0536A3-AE84-4AED-938F-33657189AB0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4" name="Line 1827">
          <a:extLst>
            <a:ext uri="{FF2B5EF4-FFF2-40B4-BE49-F238E27FC236}">
              <a16:creationId xmlns="" xmlns:a16="http://schemas.microsoft.com/office/drawing/2014/main" id="{1ABCCE92-363B-433F-A949-D5338253309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5" name="Line 1828">
          <a:extLst>
            <a:ext uri="{FF2B5EF4-FFF2-40B4-BE49-F238E27FC236}">
              <a16:creationId xmlns="" xmlns:a16="http://schemas.microsoft.com/office/drawing/2014/main" id="{AC8A8C61-DA5C-4231-B356-64458A81C91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6" name="Line 1829">
          <a:extLst>
            <a:ext uri="{FF2B5EF4-FFF2-40B4-BE49-F238E27FC236}">
              <a16:creationId xmlns="" xmlns:a16="http://schemas.microsoft.com/office/drawing/2014/main" id="{81E5F0E7-CB05-4123-82E9-07AB7CC014C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7" name="Line 1830">
          <a:extLst>
            <a:ext uri="{FF2B5EF4-FFF2-40B4-BE49-F238E27FC236}">
              <a16:creationId xmlns="" xmlns:a16="http://schemas.microsoft.com/office/drawing/2014/main" id="{64B8362F-431D-4935-B49C-7E7D8BC3133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8" name="Line 1831">
          <a:extLst>
            <a:ext uri="{FF2B5EF4-FFF2-40B4-BE49-F238E27FC236}">
              <a16:creationId xmlns="" xmlns:a16="http://schemas.microsoft.com/office/drawing/2014/main" id="{2A8AE73B-7447-409A-B7CD-4A2183D5CF9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89" name="Line 1832">
          <a:extLst>
            <a:ext uri="{FF2B5EF4-FFF2-40B4-BE49-F238E27FC236}">
              <a16:creationId xmlns="" xmlns:a16="http://schemas.microsoft.com/office/drawing/2014/main" id="{31C75FDA-F3DD-4091-8BA3-989E54E8F8F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0" name="Line 1833">
          <a:extLst>
            <a:ext uri="{FF2B5EF4-FFF2-40B4-BE49-F238E27FC236}">
              <a16:creationId xmlns="" xmlns:a16="http://schemas.microsoft.com/office/drawing/2014/main" id="{EA3D4A52-8763-4036-B6F6-A97014A12EB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1" name="Line 1834">
          <a:extLst>
            <a:ext uri="{FF2B5EF4-FFF2-40B4-BE49-F238E27FC236}">
              <a16:creationId xmlns="" xmlns:a16="http://schemas.microsoft.com/office/drawing/2014/main" id="{27F821F1-D66C-41EA-B295-C8DBFCB7AA0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2" name="Line 1835">
          <a:extLst>
            <a:ext uri="{FF2B5EF4-FFF2-40B4-BE49-F238E27FC236}">
              <a16:creationId xmlns="" xmlns:a16="http://schemas.microsoft.com/office/drawing/2014/main" id="{636D1F22-9B71-4A43-942F-D8DAD6302BD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3" name="Line 1836">
          <a:extLst>
            <a:ext uri="{FF2B5EF4-FFF2-40B4-BE49-F238E27FC236}">
              <a16:creationId xmlns="" xmlns:a16="http://schemas.microsoft.com/office/drawing/2014/main" id="{7DF81598-62A1-42B1-B50E-FF65A523A35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4" name="Line 1837">
          <a:extLst>
            <a:ext uri="{FF2B5EF4-FFF2-40B4-BE49-F238E27FC236}">
              <a16:creationId xmlns="" xmlns:a16="http://schemas.microsoft.com/office/drawing/2014/main" id="{AA3D3473-7544-4DA0-8575-933E18F8D2D6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5" name="Line 1838">
          <a:extLst>
            <a:ext uri="{FF2B5EF4-FFF2-40B4-BE49-F238E27FC236}">
              <a16:creationId xmlns="" xmlns:a16="http://schemas.microsoft.com/office/drawing/2014/main" id="{96B70269-A970-4070-8665-A5C5EE24D42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6" name="Line 1839">
          <a:extLst>
            <a:ext uri="{FF2B5EF4-FFF2-40B4-BE49-F238E27FC236}">
              <a16:creationId xmlns="" xmlns:a16="http://schemas.microsoft.com/office/drawing/2014/main" id="{8DB5C3D4-CA9B-4873-A9FE-CC71DB0B38D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7" name="Line 1840">
          <a:extLst>
            <a:ext uri="{FF2B5EF4-FFF2-40B4-BE49-F238E27FC236}">
              <a16:creationId xmlns="" xmlns:a16="http://schemas.microsoft.com/office/drawing/2014/main" id="{18BF740B-07D2-4BFA-96F8-2F358074F24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8" name="Line 1813">
          <a:extLst>
            <a:ext uri="{FF2B5EF4-FFF2-40B4-BE49-F238E27FC236}">
              <a16:creationId xmlns="" xmlns:a16="http://schemas.microsoft.com/office/drawing/2014/main" id="{A603F831-7499-47F7-859D-FE3D64C41B9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299" name="Line 1814">
          <a:extLst>
            <a:ext uri="{FF2B5EF4-FFF2-40B4-BE49-F238E27FC236}">
              <a16:creationId xmlns="" xmlns:a16="http://schemas.microsoft.com/office/drawing/2014/main" id="{B8D64B94-AF89-446F-AE92-6735BE1954E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0" name="Line 1815">
          <a:extLst>
            <a:ext uri="{FF2B5EF4-FFF2-40B4-BE49-F238E27FC236}">
              <a16:creationId xmlns="" xmlns:a16="http://schemas.microsoft.com/office/drawing/2014/main" id="{0B5C3CAD-27AA-45F2-B015-E64632C5138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1" name="Line 1816">
          <a:extLst>
            <a:ext uri="{FF2B5EF4-FFF2-40B4-BE49-F238E27FC236}">
              <a16:creationId xmlns="" xmlns:a16="http://schemas.microsoft.com/office/drawing/2014/main" id="{1A2CDD5B-A646-44B9-AF1A-5B492106443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2" name="Line 1817">
          <a:extLst>
            <a:ext uri="{FF2B5EF4-FFF2-40B4-BE49-F238E27FC236}">
              <a16:creationId xmlns="" xmlns:a16="http://schemas.microsoft.com/office/drawing/2014/main" id="{4534C989-6AF8-4ECF-AACB-248901E6DDE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3" name="Line 1818">
          <a:extLst>
            <a:ext uri="{FF2B5EF4-FFF2-40B4-BE49-F238E27FC236}">
              <a16:creationId xmlns="" xmlns:a16="http://schemas.microsoft.com/office/drawing/2014/main" id="{9E25E993-0398-4F2C-820F-B55F4338F63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4" name="Line 1819">
          <a:extLst>
            <a:ext uri="{FF2B5EF4-FFF2-40B4-BE49-F238E27FC236}">
              <a16:creationId xmlns="" xmlns:a16="http://schemas.microsoft.com/office/drawing/2014/main" id="{B2893FE1-092B-4E41-9E53-8549A48EA3C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5" name="Line 1820">
          <a:extLst>
            <a:ext uri="{FF2B5EF4-FFF2-40B4-BE49-F238E27FC236}">
              <a16:creationId xmlns="" xmlns:a16="http://schemas.microsoft.com/office/drawing/2014/main" id="{A9BBDBD5-BCD3-4254-8ABE-C079C97D613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6" name="Line 1821">
          <a:extLst>
            <a:ext uri="{FF2B5EF4-FFF2-40B4-BE49-F238E27FC236}">
              <a16:creationId xmlns="" xmlns:a16="http://schemas.microsoft.com/office/drawing/2014/main" id="{8BD467E7-BDC2-493B-937A-9065C01A61D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7" name="Line 1822">
          <a:extLst>
            <a:ext uri="{FF2B5EF4-FFF2-40B4-BE49-F238E27FC236}">
              <a16:creationId xmlns="" xmlns:a16="http://schemas.microsoft.com/office/drawing/2014/main" id="{3AA7E75B-940F-49DD-B618-CC9A3AC6ACB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8" name="Line 1823">
          <a:extLst>
            <a:ext uri="{FF2B5EF4-FFF2-40B4-BE49-F238E27FC236}">
              <a16:creationId xmlns="" xmlns:a16="http://schemas.microsoft.com/office/drawing/2014/main" id="{A202EEF6-63B1-40C3-A996-73E0A6FEB3B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09" name="Line 1824">
          <a:extLst>
            <a:ext uri="{FF2B5EF4-FFF2-40B4-BE49-F238E27FC236}">
              <a16:creationId xmlns="" xmlns:a16="http://schemas.microsoft.com/office/drawing/2014/main" id="{BD171FB7-7CEB-4732-9F1D-77D713300B6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10" name="Line 1825">
          <a:extLst>
            <a:ext uri="{FF2B5EF4-FFF2-40B4-BE49-F238E27FC236}">
              <a16:creationId xmlns="" xmlns:a16="http://schemas.microsoft.com/office/drawing/2014/main" id="{71AA7A52-B8F1-4BEE-AAE8-1C4CB6BF123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7311" name="Line 1826">
          <a:extLst>
            <a:ext uri="{FF2B5EF4-FFF2-40B4-BE49-F238E27FC236}">
              <a16:creationId xmlns="" xmlns:a16="http://schemas.microsoft.com/office/drawing/2014/main" id="{1DA608FB-0A33-4383-B8C5-6160C5544EE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2" name="Line 2086">
          <a:extLst>
            <a:ext uri="{FF2B5EF4-FFF2-40B4-BE49-F238E27FC236}">
              <a16:creationId xmlns="" xmlns:a16="http://schemas.microsoft.com/office/drawing/2014/main" id="{CEC8F6B9-29B3-48D0-9194-C4E0CDD2D16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3" name="Line 2087">
          <a:extLst>
            <a:ext uri="{FF2B5EF4-FFF2-40B4-BE49-F238E27FC236}">
              <a16:creationId xmlns="" xmlns:a16="http://schemas.microsoft.com/office/drawing/2014/main" id="{F4532D50-A013-49DE-9DD3-76C73806398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4" name="Line 2088">
          <a:extLst>
            <a:ext uri="{FF2B5EF4-FFF2-40B4-BE49-F238E27FC236}">
              <a16:creationId xmlns="" xmlns:a16="http://schemas.microsoft.com/office/drawing/2014/main" id="{2E07ADDC-94A7-44CF-A4AD-1FF04172FA6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5" name="Line 2089">
          <a:extLst>
            <a:ext uri="{FF2B5EF4-FFF2-40B4-BE49-F238E27FC236}">
              <a16:creationId xmlns="" xmlns:a16="http://schemas.microsoft.com/office/drawing/2014/main" id="{CDBDA75A-467A-4301-AF5C-8431FCEDBB2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6" name="Line 2090">
          <a:extLst>
            <a:ext uri="{FF2B5EF4-FFF2-40B4-BE49-F238E27FC236}">
              <a16:creationId xmlns="" xmlns:a16="http://schemas.microsoft.com/office/drawing/2014/main" id="{217B602A-4D88-461F-8E3B-17CC6DDA4E1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7" name="Line 2091">
          <a:extLst>
            <a:ext uri="{FF2B5EF4-FFF2-40B4-BE49-F238E27FC236}">
              <a16:creationId xmlns="" xmlns:a16="http://schemas.microsoft.com/office/drawing/2014/main" id="{EC862877-DEBF-4792-BBD0-7E29CB9910D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8" name="Line 2092">
          <a:extLst>
            <a:ext uri="{FF2B5EF4-FFF2-40B4-BE49-F238E27FC236}">
              <a16:creationId xmlns="" xmlns:a16="http://schemas.microsoft.com/office/drawing/2014/main" id="{499B1173-0934-4754-B625-4FE723018C7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19" name="Line 2093">
          <a:extLst>
            <a:ext uri="{FF2B5EF4-FFF2-40B4-BE49-F238E27FC236}">
              <a16:creationId xmlns="" xmlns:a16="http://schemas.microsoft.com/office/drawing/2014/main" id="{52F6D581-4226-4ED8-A149-39B904CBE66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0" name="Line 2094">
          <a:extLst>
            <a:ext uri="{FF2B5EF4-FFF2-40B4-BE49-F238E27FC236}">
              <a16:creationId xmlns="" xmlns:a16="http://schemas.microsoft.com/office/drawing/2014/main" id="{B82CBA05-0F62-476B-8FDD-99C378A3FEB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1" name="Line 2095">
          <a:extLst>
            <a:ext uri="{FF2B5EF4-FFF2-40B4-BE49-F238E27FC236}">
              <a16:creationId xmlns="" xmlns:a16="http://schemas.microsoft.com/office/drawing/2014/main" id="{37014BC9-889D-4F0C-BFB5-67F12187C0A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2" name="Line 2096">
          <a:extLst>
            <a:ext uri="{FF2B5EF4-FFF2-40B4-BE49-F238E27FC236}">
              <a16:creationId xmlns="" xmlns:a16="http://schemas.microsoft.com/office/drawing/2014/main" id="{8C2C3B21-3A88-47C2-9D7F-4CCE8D032D27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3" name="Line 2097">
          <a:extLst>
            <a:ext uri="{FF2B5EF4-FFF2-40B4-BE49-F238E27FC236}">
              <a16:creationId xmlns="" xmlns:a16="http://schemas.microsoft.com/office/drawing/2014/main" id="{40D2D8BE-8720-43FE-B377-E7B8DF21D6C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4" name="Line 2098">
          <a:extLst>
            <a:ext uri="{FF2B5EF4-FFF2-40B4-BE49-F238E27FC236}">
              <a16:creationId xmlns="" xmlns:a16="http://schemas.microsoft.com/office/drawing/2014/main" id="{F086511E-5E19-475A-B45E-E78EB59BD44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5" name="Line 2099">
          <a:extLst>
            <a:ext uri="{FF2B5EF4-FFF2-40B4-BE49-F238E27FC236}">
              <a16:creationId xmlns="" xmlns:a16="http://schemas.microsoft.com/office/drawing/2014/main" id="{D75F9F52-6012-4F49-978E-069EC0E1A87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6" name="Line 1827">
          <a:extLst>
            <a:ext uri="{FF2B5EF4-FFF2-40B4-BE49-F238E27FC236}">
              <a16:creationId xmlns="" xmlns:a16="http://schemas.microsoft.com/office/drawing/2014/main" id="{712B9912-94EA-4C41-BB9C-58E4A4EBD67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7" name="Line 1828">
          <a:extLst>
            <a:ext uri="{FF2B5EF4-FFF2-40B4-BE49-F238E27FC236}">
              <a16:creationId xmlns="" xmlns:a16="http://schemas.microsoft.com/office/drawing/2014/main" id="{5E9AD82E-2A84-448F-815B-F17E2B1E7F4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8" name="Line 1829">
          <a:extLst>
            <a:ext uri="{FF2B5EF4-FFF2-40B4-BE49-F238E27FC236}">
              <a16:creationId xmlns="" xmlns:a16="http://schemas.microsoft.com/office/drawing/2014/main" id="{B11548F4-4083-45B4-9605-CEDD4710BE4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29" name="Line 1830">
          <a:extLst>
            <a:ext uri="{FF2B5EF4-FFF2-40B4-BE49-F238E27FC236}">
              <a16:creationId xmlns="" xmlns:a16="http://schemas.microsoft.com/office/drawing/2014/main" id="{7E3394F1-E248-436A-853A-0DB90349FE4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0" name="Line 1831">
          <a:extLst>
            <a:ext uri="{FF2B5EF4-FFF2-40B4-BE49-F238E27FC236}">
              <a16:creationId xmlns="" xmlns:a16="http://schemas.microsoft.com/office/drawing/2014/main" id="{2B7FE283-2CA7-440D-BC82-AA3FA4AB1277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1" name="Line 1832">
          <a:extLst>
            <a:ext uri="{FF2B5EF4-FFF2-40B4-BE49-F238E27FC236}">
              <a16:creationId xmlns="" xmlns:a16="http://schemas.microsoft.com/office/drawing/2014/main" id="{07E6CD8F-9435-494C-B058-ECC2BA1BA79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2" name="Line 1833">
          <a:extLst>
            <a:ext uri="{FF2B5EF4-FFF2-40B4-BE49-F238E27FC236}">
              <a16:creationId xmlns="" xmlns:a16="http://schemas.microsoft.com/office/drawing/2014/main" id="{556B19A9-245E-41B8-A399-5834DB2C8D2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3" name="Line 1834">
          <a:extLst>
            <a:ext uri="{FF2B5EF4-FFF2-40B4-BE49-F238E27FC236}">
              <a16:creationId xmlns="" xmlns:a16="http://schemas.microsoft.com/office/drawing/2014/main" id="{5520E8D6-37FB-4945-9935-5CFD6CC9057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4" name="Line 1835">
          <a:extLst>
            <a:ext uri="{FF2B5EF4-FFF2-40B4-BE49-F238E27FC236}">
              <a16:creationId xmlns="" xmlns:a16="http://schemas.microsoft.com/office/drawing/2014/main" id="{52A5AE1D-02DE-4971-BD05-42C081A4751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5" name="Line 1836">
          <a:extLst>
            <a:ext uri="{FF2B5EF4-FFF2-40B4-BE49-F238E27FC236}">
              <a16:creationId xmlns="" xmlns:a16="http://schemas.microsoft.com/office/drawing/2014/main" id="{89983E85-E7E6-4AEC-853B-D630516CB6C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6" name="Line 1837">
          <a:extLst>
            <a:ext uri="{FF2B5EF4-FFF2-40B4-BE49-F238E27FC236}">
              <a16:creationId xmlns="" xmlns:a16="http://schemas.microsoft.com/office/drawing/2014/main" id="{6AB8EB54-DB41-4EE4-93B1-0FFB3A383787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7" name="Line 1838">
          <a:extLst>
            <a:ext uri="{FF2B5EF4-FFF2-40B4-BE49-F238E27FC236}">
              <a16:creationId xmlns="" xmlns:a16="http://schemas.microsoft.com/office/drawing/2014/main" id="{17D98D4B-F466-4AFE-AE3B-05E75A80A32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8" name="Line 1839">
          <a:extLst>
            <a:ext uri="{FF2B5EF4-FFF2-40B4-BE49-F238E27FC236}">
              <a16:creationId xmlns="" xmlns:a16="http://schemas.microsoft.com/office/drawing/2014/main" id="{56EBC309-8BA9-4381-89EA-70685CEC1EE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39" name="Line 1840">
          <a:extLst>
            <a:ext uri="{FF2B5EF4-FFF2-40B4-BE49-F238E27FC236}">
              <a16:creationId xmlns="" xmlns:a16="http://schemas.microsoft.com/office/drawing/2014/main" id="{DF11768C-1C91-448B-83B2-F3DDBC15D3C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0" name="Line 1813">
          <a:extLst>
            <a:ext uri="{FF2B5EF4-FFF2-40B4-BE49-F238E27FC236}">
              <a16:creationId xmlns="" xmlns:a16="http://schemas.microsoft.com/office/drawing/2014/main" id="{B9E8CE2F-ACEF-4BB4-AE2A-2ECF92DF82C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1" name="Line 1814">
          <a:extLst>
            <a:ext uri="{FF2B5EF4-FFF2-40B4-BE49-F238E27FC236}">
              <a16:creationId xmlns="" xmlns:a16="http://schemas.microsoft.com/office/drawing/2014/main" id="{758C9D14-D017-4048-A380-20ECEA7D4F7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2" name="Line 1815">
          <a:extLst>
            <a:ext uri="{FF2B5EF4-FFF2-40B4-BE49-F238E27FC236}">
              <a16:creationId xmlns="" xmlns:a16="http://schemas.microsoft.com/office/drawing/2014/main" id="{931DF73A-4207-4529-BE56-7DDAE0D1824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3" name="Line 1816">
          <a:extLst>
            <a:ext uri="{FF2B5EF4-FFF2-40B4-BE49-F238E27FC236}">
              <a16:creationId xmlns="" xmlns:a16="http://schemas.microsoft.com/office/drawing/2014/main" id="{57A4CC49-82CF-4ECF-895A-4B67BEBD990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4" name="Line 1817">
          <a:extLst>
            <a:ext uri="{FF2B5EF4-FFF2-40B4-BE49-F238E27FC236}">
              <a16:creationId xmlns="" xmlns:a16="http://schemas.microsoft.com/office/drawing/2014/main" id="{0B229EE2-6F9E-42F5-BEF6-1F527CB4F2B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5" name="Line 1818">
          <a:extLst>
            <a:ext uri="{FF2B5EF4-FFF2-40B4-BE49-F238E27FC236}">
              <a16:creationId xmlns="" xmlns:a16="http://schemas.microsoft.com/office/drawing/2014/main" id="{5C3975DE-7B91-4A7F-AD65-3BDDFF99A01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6" name="Line 1819">
          <a:extLst>
            <a:ext uri="{FF2B5EF4-FFF2-40B4-BE49-F238E27FC236}">
              <a16:creationId xmlns="" xmlns:a16="http://schemas.microsoft.com/office/drawing/2014/main" id="{E17B200E-8A2E-4BC7-8277-C116EB5904C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7" name="Line 1820">
          <a:extLst>
            <a:ext uri="{FF2B5EF4-FFF2-40B4-BE49-F238E27FC236}">
              <a16:creationId xmlns="" xmlns:a16="http://schemas.microsoft.com/office/drawing/2014/main" id="{6425DF80-D913-4932-9B18-66746A8DC56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8" name="Line 1821">
          <a:extLst>
            <a:ext uri="{FF2B5EF4-FFF2-40B4-BE49-F238E27FC236}">
              <a16:creationId xmlns="" xmlns:a16="http://schemas.microsoft.com/office/drawing/2014/main" id="{2973DA4B-093F-48D6-96BF-48B0150B384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49" name="Line 1822">
          <a:extLst>
            <a:ext uri="{FF2B5EF4-FFF2-40B4-BE49-F238E27FC236}">
              <a16:creationId xmlns="" xmlns:a16="http://schemas.microsoft.com/office/drawing/2014/main" id="{C510DEAD-D3E8-4F53-9A50-C88473AA060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0" name="Line 1823">
          <a:extLst>
            <a:ext uri="{FF2B5EF4-FFF2-40B4-BE49-F238E27FC236}">
              <a16:creationId xmlns="" xmlns:a16="http://schemas.microsoft.com/office/drawing/2014/main" id="{8844F0BE-15EC-4907-8BE1-04DEF876923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1" name="Line 1824">
          <a:extLst>
            <a:ext uri="{FF2B5EF4-FFF2-40B4-BE49-F238E27FC236}">
              <a16:creationId xmlns="" xmlns:a16="http://schemas.microsoft.com/office/drawing/2014/main" id="{3698B3A7-C2EA-45AA-BDB7-8B637B836C5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2" name="Line 1825">
          <a:extLst>
            <a:ext uri="{FF2B5EF4-FFF2-40B4-BE49-F238E27FC236}">
              <a16:creationId xmlns="" xmlns:a16="http://schemas.microsoft.com/office/drawing/2014/main" id="{5500E3C3-B98E-45B0-AA52-844412CC040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3" name="Line 1826">
          <a:extLst>
            <a:ext uri="{FF2B5EF4-FFF2-40B4-BE49-F238E27FC236}">
              <a16:creationId xmlns="" xmlns:a16="http://schemas.microsoft.com/office/drawing/2014/main" id="{DB09367A-65D4-4957-8AF8-5CC4CAD2089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4" name="Line 2086">
          <a:extLst>
            <a:ext uri="{FF2B5EF4-FFF2-40B4-BE49-F238E27FC236}">
              <a16:creationId xmlns="" xmlns:a16="http://schemas.microsoft.com/office/drawing/2014/main" id="{088A2887-A2EE-45AB-9AC2-FF071285C79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5" name="Line 2087">
          <a:extLst>
            <a:ext uri="{FF2B5EF4-FFF2-40B4-BE49-F238E27FC236}">
              <a16:creationId xmlns="" xmlns:a16="http://schemas.microsoft.com/office/drawing/2014/main" id="{27223778-3D88-4E9A-8584-83EEC9F4EA0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6" name="Line 2088">
          <a:extLst>
            <a:ext uri="{FF2B5EF4-FFF2-40B4-BE49-F238E27FC236}">
              <a16:creationId xmlns="" xmlns:a16="http://schemas.microsoft.com/office/drawing/2014/main" id="{2AC7AE96-0312-417B-BA92-2D93BD9072D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7" name="Line 2089">
          <a:extLst>
            <a:ext uri="{FF2B5EF4-FFF2-40B4-BE49-F238E27FC236}">
              <a16:creationId xmlns="" xmlns:a16="http://schemas.microsoft.com/office/drawing/2014/main" id="{7F834237-4C32-46A6-8A2D-97E6C5A4D1C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8" name="Line 2090">
          <a:extLst>
            <a:ext uri="{FF2B5EF4-FFF2-40B4-BE49-F238E27FC236}">
              <a16:creationId xmlns="" xmlns:a16="http://schemas.microsoft.com/office/drawing/2014/main" id="{4C9DB534-004E-4299-9746-3669E0E5931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59" name="Line 2091">
          <a:extLst>
            <a:ext uri="{FF2B5EF4-FFF2-40B4-BE49-F238E27FC236}">
              <a16:creationId xmlns="" xmlns:a16="http://schemas.microsoft.com/office/drawing/2014/main" id="{32F8986C-A9C9-4D7F-9BFB-F658469D533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0" name="Line 2092">
          <a:extLst>
            <a:ext uri="{FF2B5EF4-FFF2-40B4-BE49-F238E27FC236}">
              <a16:creationId xmlns="" xmlns:a16="http://schemas.microsoft.com/office/drawing/2014/main" id="{3681928C-3A31-4999-9383-F43FB15DD56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1" name="Line 2093">
          <a:extLst>
            <a:ext uri="{FF2B5EF4-FFF2-40B4-BE49-F238E27FC236}">
              <a16:creationId xmlns="" xmlns:a16="http://schemas.microsoft.com/office/drawing/2014/main" id="{6ABBE76C-BD21-4535-9869-0525B27DDEAD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2" name="Line 2094">
          <a:extLst>
            <a:ext uri="{FF2B5EF4-FFF2-40B4-BE49-F238E27FC236}">
              <a16:creationId xmlns="" xmlns:a16="http://schemas.microsoft.com/office/drawing/2014/main" id="{2615C2B2-46B4-4D4C-87BE-4A770F245A4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3" name="Line 2095">
          <a:extLst>
            <a:ext uri="{FF2B5EF4-FFF2-40B4-BE49-F238E27FC236}">
              <a16:creationId xmlns="" xmlns:a16="http://schemas.microsoft.com/office/drawing/2014/main" id="{74E43B9F-EAD7-4E70-9B72-701D579160C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4" name="Line 2096">
          <a:extLst>
            <a:ext uri="{FF2B5EF4-FFF2-40B4-BE49-F238E27FC236}">
              <a16:creationId xmlns="" xmlns:a16="http://schemas.microsoft.com/office/drawing/2014/main" id="{7DF9725B-646D-40D7-8246-267F2289DAE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5" name="Line 2097">
          <a:extLst>
            <a:ext uri="{FF2B5EF4-FFF2-40B4-BE49-F238E27FC236}">
              <a16:creationId xmlns="" xmlns:a16="http://schemas.microsoft.com/office/drawing/2014/main" id="{17D963AA-B69E-4D26-822C-7239731E1F2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6" name="Line 2098">
          <a:extLst>
            <a:ext uri="{FF2B5EF4-FFF2-40B4-BE49-F238E27FC236}">
              <a16:creationId xmlns="" xmlns:a16="http://schemas.microsoft.com/office/drawing/2014/main" id="{947F90E0-519E-4483-9471-C47753DF7E8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7" name="Line 2099">
          <a:extLst>
            <a:ext uri="{FF2B5EF4-FFF2-40B4-BE49-F238E27FC236}">
              <a16:creationId xmlns="" xmlns:a16="http://schemas.microsoft.com/office/drawing/2014/main" id="{1F8549B3-0EF6-4104-8C05-8BAD00CBB5D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8" name="Line 1827">
          <a:extLst>
            <a:ext uri="{FF2B5EF4-FFF2-40B4-BE49-F238E27FC236}">
              <a16:creationId xmlns="" xmlns:a16="http://schemas.microsoft.com/office/drawing/2014/main" id="{41E39718-9224-4560-BEBB-C876BD3E7947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69" name="Line 1828">
          <a:extLst>
            <a:ext uri="{FF2B5EF4-FFF2-40B4-BE49-F238E27FC236}">
              <a16:creationId xmlns="" xmlns:a16="http://schemas.microsoft.com/office/drawing/2014/main" id="{CEF7BC4A-4C88-4FBF-8A3A-A2A129D1656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0" name="Line 1829">
          <a:extLst>
            <a:ext uri="{FF2B5EF4-FFF2-40B4-BE49-F238E27FC236}">
              <a16:creationId xmlns="" xmlns:a16="http://schemas.microsoft.com/office/drawing/2014/main" id="{05CCCA3B-CE65-4514-A859-DB5DD3D92AA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1" name="Line 1830">
          <a:extLst>
            <a:ext uri="{FF2B5EF4-FFF2-40B4-BE49-F238E27FC236}">
              <a16:creationId xmlns="" xmlns:a16="http://schemas.microsoft.com/office/drawing/2014/main" id="{7DD5FF4D-889B-4928-B2B2-5584FD7FD83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2" name="Line 1831">
          <a:extLst>
            <a:ext uri="{FF2B5EF4-FFF2-40B4-BE49-F238E27FC236}">
              <a16:creationId xmlns="" xmlns:a16="http://schemas.microsoft.com/office/drawing/2014/main" id="{82B12FD8-4E26-4793-A703-99A910A3A5D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3" name="Line 1832">
          <a:extLst>
            <a:ext uri="{FF2B5EF4-FFF2-40B4-BE49-F238E27FC236}">
              <a16:creationId xmlns="" xmlns:a16="http://schemas.microsoft.com/office/drawing/2014/main" id="{3FA7CBB7-D913-4B7F-B578-190195A7350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4" name="Line 1833">
          <a:extLst>
            <a:ext uri="{FF2B5EF4-FFF2-40B4-BE49-F238E27FC236}">
              <a16:creationId xmlns="" xmlns:a16="http://schemas.microsoft.com/office/drawing/2014/main" id="{55B3589F-A6DF-434F-B4E1-0FFF769F42A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5" name="Line 1834">
          <a:extLst>
            <a:ext uri="{FF2B5EF4-FFF2-40B4-BE49-F238E27FC236}">
              <a16:creationId xmlns="" xmlns:a16="http://schemas.microsoft.com/office/drawing/2014/main" id="{0FDDDBED-F714-4AE9-BD04-25002BA388D7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6" name="Line 1835">
          <a:extLst>
            <a:ext uri="{FF2B5EF4-FFF2-40B4-BE49-F238E27FC236}">
              <a16:creationId xmlns="" xmlns:a16="http://schemas.microsoft.com/office/drawing/2014/main" id="{40679168-0658-4886-8AA7-3DF3EAC89BE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7" name="Line 1836">
          <a:extLst>
            <a:ext uri="{FF2B5EF4-FFF2-40B4-BE49-F238E27FC236}">
              <a16:creationId xmlns="" xmlns:a16="http://schemas.microsoft.com/office/drawing/2014/main" id="{CB47B3DA-D0DB-47F9-8B28-BC59D4C393A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8" name="Line 1837">
          <a:extLst>
            <a:ext uri="{FF2B5EF4-FFF2-40B4-BE49-F238E27FC236}">
              <a16:creationId xmlns="" xmlns:a16="http://schemas.microsoft.com/office/drawing/2014/main" id="{BD3DBF00-AFAF-4E30-B833-6EC899FA20F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79" name="Line 1838">
          <a:extLst>
            <a:ext uri="{FF2B5EF4-FFF2-40B4-BE49-F238E27FC236}">
              <a16:creationId xmlns="" xmlns:a16="http://schemas.microsoft.com/office/drawing/2014/main" id="{1A9EA593-FE85-4913-BE50-EFCB7F5D86F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0" name="Line 1839">
          <a:extLst>
            <a:ext uri="{FF2B5EF4-FFF2-40B4-BE49-F238E27FC236}">
              <a16:creationId xmlns="" xmlns:a16="http://schemas.microsoft.com/office/drawing/2014/main" id="{4D55EBB9-7D3F-4DD6-9BBB-B5595BF020C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1" name="Line 1840">
          <a:extLst>
            <a:ext uri="{FF2B5EF4-FFF2-40B4-BE49-F238E27FC236}">
              <a16:creationId xmlns="" xmlns:a16="http://schemas.microsoft.com/office/drawing/2014/main" id="{34F3B5A7-047B-4CEA-B414-2A2B39D643A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2" name="Line 1813">
          <a:extLst>
            <a:ext uri="{FF2B5EF4-FFF2-40B4-BE49-F238E27FC236}">
              <a16:creationId xmlns="" xmlns:a16="http://schemas.microsoft.com/office/drawing/2014/main" id="{ACFAB8CB-D709-40ED-8721-78C86548E9F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3" name="Line 1814">
          <a:extLst>
            <a:ext uri="{FF2B5EF4-FFF2-40B4-BE49-F238E27FC236}">
              <a16:creationId xmlns="" xmlns:a16="http://schemas.microsoft.com/office/drawing/2014/main" id="{8D257BF8-1B21-4B5C-A87B-ACE1EEC1C5F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4" name="Line 1815">
          <a:extLst>
            <a:ext uri="{FF2B5EF4-FFF2-40B4-BE49-F238E27FC236}">
              <a16:creationId xmlns="" xmlns:a16="http://schemas.microsoft.com/office/drawing/2014/main" id="{0309724C-1366-410A-866F-5C984054842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5" name="Line 1816">
          <a:extLst>
            <a:ext uri="{FF2B5EF4-FFF2-40B4-BE49-F238E27FC236}">
              <a16:creationId xmlns="" xmlns:a16="http://schemas.microsoft.com/office/drawing/2014/main" id="{167A657D-E3D5-47A7-90AC-AF6AE3C3008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6" name="Line 1817">
          <a:extLst>
            <a:ext uri="{FF2B5EF4-FFF2-40B4-BE49-F238E27FC236}">
              <a16:creationId xmlns="" xmlns:a16="http://schemas.microsoft.com/office/drawing/2014/main" id="{8081CCAE-5991-4FB1-8FBD-BAE43AA1777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7" name="Line 1818">
          <a:extLst>
            <a:ext uri="{FF2B5EF4-FFF2-40B4-BE49-F238E27FC236}">
              <a16:creationId xmlns="" xmlns:a16="http://schemas.microsoft.com/office/drawing/2014/main" id="{6BEDFB05-635B-4641-9802-ED437F3271AD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8" name="Line 1819">
          <a:extLst>
            <a:ext uri="{FF2B5EF4-FFF2-40B4-BE49-F238E27FC236}">
              <a16:creationId xmlns="" xmlns:a16="http://schemas.microsoft.com/office/drawing/2014/main" id="{718F1143-AAED-4B8A-9684-58345DBF158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89" name="Line 1820">
          <a:extLst>
            <a:ext uri="{FF2B5EF4-FFF2-40B4-BE49-F238E27FC236}">
              <a16:creationId xmlns="" xmlns:a16="http://schemas.microsoft.com/office/drawing/2014/main" id="{942BE5F8-008C-4CD8-AC87-BD36F74420A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0" name="Line 1821">
          <a:extLst>
            <a:ext uri="{FF2B5EF4-FFF2-40B4-BE49-F238E27FC236}">
              <a16:creationId xmlns="" xmlns:a16="http://schemas.microsoft.com/office/drawing/2014/main" id="{60591BA0-1658-4684-8390-5C3496B245E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1" name="Line 1822">
          <a:extLst>
            <a:ext uri="{FF2B5EF4-FFF2-40B4-BE49-F238E27FC236}">
              <a16:creationId xmlns="" xmlns:a16="http://schemas.microsoft.com/office/drawing/2014/main" id="{C3B4710B-689E-4898-A969-7398887311C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2" name="Line 1823">
          <a:extLst>
            <a:ext uri="{FF2B5EF4-FFF2-40B4-BE49-F238E27FC236}">
              <a16:creationId xmlns="" xmlns:a16="http://schemas.microsoft.com/office/drawing/2014/main" id="{63174CF5-F86A-4CD9-9E3D-121676C65ED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3" name="Line 1824">
          <a:extLst>
            <a:ext uri="{FF2B5EF4-FFF2-40B4-BE49-F238E27FC236}">
              <a16:creationId xmlns="" xmlns:a16="http://schemas.microsoft.com/office/drawing/2014/main" id="{C13B8E9F-DF3D-4118-A469-58F9AC78744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4" name="Line 1825">
          <a:extLst>
            <a:ext uri="{FF2B5EF4-FFF2-40B4-BE49-F238E27FC236}">
              <a16:creationId xmlns="" xmlns:a16="http://schemas.microsoft.com/office/drawing/2014/main" id="{412F4650-686C-4C0C-8220-354BDEA0844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7395" name="Line 1826">
          <a:extLst>
            <a:ext uri="{FF2B5EF4-FFF2-40B4-BE49-F238E27FC236}">
              <a16:creationId xmlns="" xmlns:a16="http://schemas.microsoft.com/office/drawing/2014/main" id="{656BDEED-ECAB-422D-86DB-6C2AC5BB241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396" name="Line 2086">
          <a:extLst>
            <a:ext uri="{FF2B5EF4-FFF2-40B4-BE49-F238E27FC236}">
              <a16:creationId xmlns="" xmlns:a16="http://schemas.microsoft.com/office/drawing/2014/main" id="{DC2302B1-C5CA-478C-84BD-6261FE978C8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397" name="Line 2087">
          <a:extLst>
            <a:ext uri="{FF2B5EF4-FFF2-40B4-BE49-F238E27FC236}">
              <a16:creationId xmlns="" xmlns:a16="http://schemas.microsoft.com/office/drawing/2014/main" id="{E646A4CD-30EB-449C-8A65-91C98952A1C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398" name="Line 2088">
          <a:extLst>
            <a:ext uri="{FF2B5EF4-FFF2-40B4-BE49-F238E27FC236}">
              <a16:creationId xmlns="" xmlns:a16="http://schemas.microsoft.com/office/drawing/2014/main" id="{837E318B-00D7-4920-A9DA-72B8E8B4BB0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399" name="Line 2089">
          <a:extLst>
            <a:ext uri="{FF2B5EF4-FFF2-40B4-BE49-F238E27FC236}">
              <a16:creationId xmlns="" xmlns:a16="http://schemas.microsoft.com/office/drawing/2014/main" id="{81B5CF68-E06E-493A-8BC7-8A9D4037C49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0" name="Line 2090">
          <a:extLst>
            <a:ext uri="{FF2B5EF4-FFF2-40B4-BE49-F238E27FC236}">
              <a16:creationId xmlns="" xmlns:a16="http://schemas.microsoft.com/office/drawing/2014/main" id="{2C95651A-E4B1-4CB5-AAE2-A187D81E187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1" name="Line 2091">
          <a:extLst>
            <a:ext uri="{FF2B5EF4-FFF2-40B4-BE49-F238E27FC236}">
              <a16:creationId xmlns="" xmlns:a16="http://schemas.microsoft.com/office/drawing/2014/main" id="{E3B22CEC-4C28-4D86-B0D1-F29624374B9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2" name="Line 2092">
          <a:extLst>
            <a:ext uri="{FF2B5EF4-FFF2-40B4-BE49-F238E27FC236}">
              <a16:creationId xmlns="" xmlns:a16="http://schemas.microsoft.com/office/drawing/2014/main" id="{4058EE90-3076-4C73-8DE6-773B3B72597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3" name="Line 2093">
          <a:extLst>
            <a:ext uri="{FF2B5EF4-FFF2-40B4-BE49-F238E27FC236}">
              <a16:creationId xmlns="" xmlns:a16="http://schemas.microsoft.com/office/drawing/2014/main" id="{401E5232-A514-4F39-B59F-EC6D848EE50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4" name="Line 2094">
          <a:extLst>
            <a:ext uri="{FF2B5EF4-FFF2-40B4-BE49-F238E27FC236}">
              <a16:creationId xmlns="" xmlns:a16="http://schemas.microsoft.com/office/drawing/2014/main" id="{DAFFAE3B-7F8D-4ECD-81C0-87377E07C06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5" name="Line 2095">
          <a:extLst>
            <a:ext uri="{FF2B5EF4-FFF2-40B4-BE49-F238E27FC236}">
              <a16:creationId xmlns="" xmlns:a16="http://schemas.microsoft.com/office/drawing/2014/main" id="{7BFFA068-820C-4130-81EC-F3E7CDA3EEA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6" name="Line 2096">
          <a:extLst>
            <a:ext uri="{FF2B5EF4-FFF2-40B4-BE49-F238E27FC236}">
              <a16:creationId xmlns="" xmlns:a16="http://schemas.microsoft.com/office/drawing/2014/main" id="{39DA3F1C-3C86-4BF5-8A28-E493B7E0531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7" name="Line 2097">
          <a:extLst>
            <a:ext uri="{FF2B5EF4-FFF2-40B4-BE49-F238E27FC236}">
              <a16:creationId xmlns="" xmlns:a16="http://schemas.microsoft.com/office/drawing/2014/main" id="{A7262098-0FAA-4CA7-9241-508B09B15B0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8" name="Line 2098">
          <a:extLst>
            <a:ext uri="{FF2B5EF4-FFF2-40B4-BE49-F238E27FC236}">
              <a16:creationId xmlns="" xmlns:a16="http://schemas.microsoft.com/office/drawing/2014/main" id="{4539821A-B047-4F1A-94DE-9A62071C6C6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09" name="Line 2099">
          <a:extLst>
            <a:ext uri="{FF2B5EF4-FFF2-40B4-BE49-F238E27FC236}">
              <a16:creationId xmlns="" xmlns:a16="http://schemas.microsoft.com/office/drawing/2014/main" id="{C2137DB4-1DD6-43DE-ADDA-E0EB28F5025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0" name="Line 1827">
          <a:extLst>
            <a:ext uri="{FF2B5EF4-FFF2-40B4-BE49-F238E27FC236}">
              <a16:creationId xmlns="" xmlns:a16="http://schemas.microsoft.com/office/drawing/2014/main" id="{D81D5803-0957-4D9C-A2AB-346DAF8755C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1" name="Line 1828">
          <a:extLst>
            <a:ext uri="{FF2B5EF4-FFF2-40B4-BE49-F238E27FC236}">
              <a16:creationId xmlns="" xmlns:a16="http://schemas.microsoft.com/office/drawing/2014/main" id="{E2DDB140-CDC9-472D-A1EA-DAC4430C957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2" name="Line 1829">
          <a:extLst>
            <a:ext uri="{FF2B5EF4-FFF2-40B4-BE49-F238E27FC236}">
              <a16:creationId xmlns="" xmlns:a16="http://schemas.microsoft.com/office/drawing/2014/main" id="{9D6F0989-A130-4EEF-81B6-0E5BB9014B0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3" name="Line 1830">
          <a:extLst>
            <a:ext uri="{FF2B5EF4-FFF2-40B4-BE49-F238E27FC236}">
              <a16:creationId xmlns="" xmlns:a16="http://schemas.microsoft.com/office/drawing/2014/main" id="{B532E7A2-012D-44EF-ACBD-C13F06C6574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4" name="Line 1831">
          <a:extLst>
            <a:ext uri="{FF2B5EF4-FFF2-40B4-BE49-F238E27FC236}">
              <a16:creationId xmlns="" xmlns:a16="http://schemas.microsoft.com/office/drawing/2014/main" id="{DB2270F1-D05C-40C8-94F0-85FE108EAC8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5" name="Line 1832">
          <a:extLst>
            <a:ext uri="{FF2B5EF4-FFF2-40B4-BE49-F238E27FC236}">
              <a16:creationId xmlns="" xmlns:a16="http://schemas.microsoft.com/office/drawing/2014/main" id="{4A34F930-78CF-4D1A-91A1-A888C3A7C70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6" name="Line 1833">
          <a:extLst>
            <a:ext uri="{FF2B5EF4-FFF2-40B4-BE49-F238E27FC236}">
              <a16:creationId xmlns="" xmlns:a16="http://schemas.microsoft.com/office/drawing/2014/main" id="{031EC4A7-4020-4B4B-86B5-CDB9019E1A6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7" name="Line 1834">
          <a:extLst>
            <a:ext uri="{FF2B5EF4-FFF2-40B4-BE49-F238E27FC236}">
              <a16:creationId xmlns="" xmlns:a16="http://schemas.microsoft.com/office/drawing/2014/main" id="{D5A96FA3-2900-4821-9C1A-B22BAE5F3C4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8" name="Line 1835">
          <a:extLst>
            <a:ext uri="{FF2B5EF4-FFF2-40B4-BE49-F238E27FC236}">
              <a16:creationId xmlns="" xmlns:a16="http://schemas.microsoft.com/office/drawing/2014/main" id="{C2BB6DF9-98A1-44C1-B0D6-57130C15250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19" name="Line 1836">
          <a:extLst>
            <a:ext uri="{FF2B5EF4-FFF2-40B4-BE49-F238E27FC236}">
              <a16:creationId xmlns="" xmlns:a16="http://schemas.microsoft.com/office/drawing/2014/main" id="{F9FAD131-EB89-42DD-9F4E-A3B3997AA82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0" name="Line 1837">
          <a:extLst>
            <a:ext uri="{FF2B5EF4-FFF2-40B4-BE49-F238E27FC236}">
              <a16:creationId xmlns="" xmlns:a16="http://schemas.microsoft.com/office/drawing/2014/main" id="{E8615D35-272A-43CE-AA52-46ADE168C34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1" name="Line 1838">
          <a:extLst>
            <a:ext uri="{FF2B5EF4-FFF2-40B4-BE49-F238E27FC236}">
              <a16:creationId xmlns="" xmlns:a16="http://schemas.microsoft.com/office/drawing/2014/main" id="{B708FCE9-AAC0-4644-8E11-8D217EBFEB8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2" name="Line 1839">
          <a:extLst>
            <a:ext uri="{FF2B5EF4-FFF2-40B4-BE49-F238E27FC236}">
              <a16:creationId xmlns="" xmlns:a16="http://schemas.microsoft.com/office/drawing/2014/main" id="{9CD6BB6A-7B7F-4560-A2CF-3BD957ADDDC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3" name="Line 1840">
          <a:extLst>
            <a:ext uri="{FF2B5EF4-FFF2-40B4-BE49-F238E27FC236}">
              <a16:creationId xmlns="" xmlns:a16="http://schemas.microsoft.com/office/drawing/2014/main" id="{9AFC4A69-C7A1-4902-9959-0E6908FB92D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4" name="Line 1813">
          <a:extLst>
            <a:ext uri="{FF2B5EF4-FFF2-40B4-BE49-F238E27FC236}">
              <a16:creationId xmlns="" xmlns:a16="http://schemas.microsoft.com/office/drawing/2014/main" id="{27646C25-190F-4FCE-9054-98F3FF81566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5" name="Line 1814">
          <a:extLst>
            <a:ext uri="{FF2B5EF4-FFF2-40B4-BE49-F238E27FC236}">
              <a16:creationId xmlns="" xmlns:a16="http://schemas.microsoft.com/office/drawing/2014/main" id="{821AB493-D270-49CA-94AB-17DEB2EFDF9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6" name="Line 1815">
          <a:extLst>
            <a:ext uri="{FF2B5EF4-FFF2-40B4-BE49-F238E27FC236}">
              <a16:creationId xmlns="" xmlns:a16="http://schemas.microsoft.com/office/drawing/2014/main" id="{36293AF2-1E68-4452-81CE-3BF072D0860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7" name="Line 1816">
          <a:extLst>
            <a:ext uri="{FF2B5EF4-FFF2-40B4-BE49-F238E27FC236}">
              <a16:creationId xmlns="" xmlns:a16="http://schemas.microsoft.com/office/drawing/2014/main" id="{060211BF-926A-4CF5-A287-2C33B7E2FE0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8" name="Line 1817">
          <a:extLst>
            <a:ext uri="{FF2B5EF4-FFF2-40B4-BE49-F238E27FC236}">
              <a16:creationId xmlns="" xmlns:a16="http://schemas.microsoft.com/office/drawing/2014/main" id="{DB39670A-2D4C-4A65-BF97-E45FFC1E47C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29" name="Line 1818">
          <a:extLst>
            <a:ext uri="{FF2B5EF4-FFF2-40B4-BE49-F238E27FC236}">
              <a16:creationId xmlns="" xmlns:a16="http://schemas.microsoft.com/office/drawing/2014/main" id="{3FBB0155-7D6B-49F7-A5F7-71FBDEAEDC9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0" name="Line 1819">
          <a:extLst>
            <a:ext uri="{FF2B5EF4-FFF2-40B4-BE49-F238E27FC236}">
              <a16:creationId xmlns="" xmlns:a16="http://schemas.microsoft.com/office/drawing/2014/main" id="{C8C778B7-35B6-4BA3-816F-B0B25CAFF19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1" name="Line 1820">
          <a:extLst>
            <a:ext uri="{FF2B5EF4-FFF2-40B4-BE49-F238E27FC236}">
              <a16:creationId xmlns="" xmlns:a16="http://schemas.microsoft.com/office/drawing/2014/main" id="{E9AA9B0A-D441-433F-B40F-3F74E36CE19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2" name="Line 1821">
          <a:extLst>
            <a:ext uri="{FF2B5EF4-FFF2-40B4-BE49-F238E27FC236}">
              <a16:creationId xmlns="" xmlns:a16="http://schemas.microsoft.com/office/drawing/2014/main" id="{CD97622A-B9BF-4FD3-BA1C-A8EA2E96E0E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3" name="Line 1822">
          <a:extLst>
            <a:ext uri="{FF2B5EF4-FFF2-40B4-BE49-F238E27FC236}">
              <a16:creationId xmlns="" xmlns:a16="http://schemas.microsoft.com/office/drawing/2014/main" id="{F12A2F0A-58DA-46D1-8B41-8069E781ACB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4" name="Line 1823">
          <a:extLst>
            <a:ext uri="{FF2B5EF4-FFF2-40B4-BE49-F238E27FC236}">
              <a16:creationId xmlns="" xmlns:a16="http://schemas.microsoft.com/office/drawing/2014/main" id="{6EA9FA99-E53B-41D1-AA11-46396232D03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5" name="Line 1824">
          <a:extLst>
            <a:ext uri="{FF2B5EF4-FFF2-40B4-BE49-F238E27FC236}">
              <a16:creationId xmlns="" xmlns:a16="http://schemas.microsoft.com/office/drawing/2014/main" id="{A9D99514-BBF5-470E-B823-28D64F0FE36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6" name="Line 1825">
          <a:extLst>
            <a:ext uri="{FF2B5EF4-FFF2-40B4-BE49-F238E27FC236}">
              <a16:creationId xmlns="" xmlns:a16="http://schemas.microsoft.com/office/drawing/2014/main" id="{5CC560F6-E490-46D6-9F54-34CBBA3208B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7" name="Line 1826">
          <a:extLst>
            <a:ext uri="{FF2B5EF4-FFF2-40B4-BE49-F238E27FC236}">
              <a16:creationId xmlns="" xmlns:a16="http://schemas.microsoft.com/office/drawing/2014/main" id="{7FBE82BE-00CC-48DF-89EA-02912801AED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8" name="Line 2086">
          <a:extLst>
            <a:ext uri="{FF2B5EF4-FFF2-40B4-BE49-F238E27FC236}">
              <a16:creationId xmlns="" xmlns:a16="http://schemas.microsoft.com/office/drawing/2014/main" id="{D4C5C68A-1033-4CF7-88FA-BEBA0F64BA0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39" name="Line 2087">
          <a:extLst>
            <a:ext uri="{FF2B5EF4-FFF2-40B4-BE49-F238E27FC236}">
              <a16:creationId xmlns="" xmlns:a16="http://schemas.microsoft.com/office/drawing/2014/main" id="{2E6C3374-77C3-445A-A890-052743DCF95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0" name="Line 2088">
          <a:extLst>
            <a:ext uri="{FF2B5EF4-FFF2-40B4-BE49-F238E27FC236}">
              <a16:creationId xmlns="" xmlns:a16="http://schemas.microsoft.com/office/drawing/2014/main" id="{6B5DAAB8-77BB-4498-8C1E-0222FEDCBC7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1" name="Line 2089">
          <a:extLst>
            <a:ext uri="{FF2B5EF4-FFF2-40B4-BE49-F238E27FC236}">
              <a16:creationId xmlns="" xmlns:a16="http://schemas.microsoft.com/office/drawing/2014/main" id="{1B4B7848-A563-419F-B8AF-2E060A86D6B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2" name="Line 2090">
          <a:extLst>
            <a:ext uri="{FF2B5EF4-FFF2-40B4-BE49-F238E27FC236}">
              <a16:creationId xmlns="" xmlns:a16="http://schemas.microsoft.com/office/drawing/2014/main" id="{1458BA8F-B284-4503-B7A5-3F353546234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3" name="Line 2091">
          <a:extLst>
            <a:ext uri="{FF2B5EF4-FFF2-40B4-BE49-F238E27FC236}">
              <a16:creationId xmlns="" xmlns:a16="http://schemas.microsoft.com/office/drawing/2014/main" id="{25402E60-702E-4A17-9EBE-4C6BF3FFA99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4" name="Line 2092">
          <a:extLst>
            <a:ext uri="{FF2B5EF4-FFF2-40B4-BE49-F238E27FC236}">
              <a16:creationId xmlns="" xmlns:a16="http://schemas.microsoft.com/office/drawing/2014/main" id="{2CA2F1C5-BB51-4773-BFF1-34A1060064A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5" name="Line 2093">
          <a:extLst>
            <a:ext uri="{FF2B5EF4-FFF2-40B4-BE49-F238E27FC236}">
              <a16:creationId xmlns="" xmlns:a16="http://schemas.microsoft.com/office/drawing/2014/main" id="{F436316C-3422-4C07-B137-4B199F9B208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6" name="Line 2094">
          <a:extLst>
            <a:ext uri="{FF2B5EF4-FFF2-40B4-BE49-F238E27FC236}">
              <a16:creationId xmlns="" xmlns:a16="http://schemas.microsoft.com/office/drawing/2014/main" id="{C0FE8301-776E-409A-BA96-FF3C1FAAFD5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7" name="Line 2095">
          <a:extLst>
            <a:ext uri="{FF2B5EF4-FFF2-40B4-BE49-F238E27FC236}">
              <a16:creationId xmlns="" xmlns:a16="http://schemas.microsoft.com/office/drawing/2014/main" id="{4B182EA6-C2A2-4DB7-B968-47887425511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8" name="Line 2096">
          <a:extLst>
            <a:ext uri="{FF2B5EF4-FFF2-40B4-BE49-F238E27FC236}">
              <a16:creationId xmlns="" xmlns:a16="http://schemas.microsoft.com/office/drawing/2014/main" id="{BCBC8AA2-ADF2-4422-8014-567F3CAB460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49" name="Line 2097">
          <a:extLst>
            <a:ext uri="{FF2B5EF4-FFF2-40B4-BE49-F238E27FC236}">
              <a16:creationId xmlns="" xmlns:a16="http://schemas.microsoft.com/office/drawing/2014/main" id="{E0EF5474-E313-4270-9487-7F72D91653D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0" name="Line 2098">
          <a:extLst>
            <a:ext uri="{FF2B5EF4-FFF2-40B4-BE49-F238E27FC236}">
              <a16:creationId xmlns="" xmlns:a16="http://schemas.microsoft.com/office/drawing/2014/main" id="{700CC2D7-F5FA-4C75-8052-3D678F4FC87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1" name="Line 2099">
          <a:extLst>
            <a:ext uri="{FF2B5EF4-FFF2-40B4-BE49-F238E27FC236}">
              <a16:creationId xmlns="" xmlns:a16="http://schemas.microsoft.com/office/drawing/2014/main" id="{45DCFD5A-50BF-4346-A97C-AAA384132A6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2" name="Line 1827">
          <a:extLst>
            <a:ext uri="{FF2B5EF4-FFF2-40B4-BE49-F238E27FC236}">
              <a16:creationId xmlns="" xmlns:a16="http://schemas.microsoft.com/office/drawing/2014/main" id="{32158C52-E195-4E07-9F7C-1EACEFBCA5F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3" name="Line 1828">
          <a:extLst>
            <a:ext uri="{FF2B5EF4-FFF2-40B4-BE49-F238E27FC236}">
              <a16:creationId xmlns="" xmlns:a16="http://schemas.microsoft.com/office/drawing/2014/main" id="{8A40FC27-2BAF-4822-8A34-1368894AEDA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4" name="Line 1829">
          <a:extLst>
            <a:ext uri="{FF2B5EF4-FFF2-40B4-BE49-F238E27FC236}">
              <a16:creationId xmlns="" xmlns:a16="http://schemas.microsoft.com/office/drawing/2014/main" id="{8F891CA1-7AFC-4655-BFD5-BF3887C81DC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5" name="Line 1830">
          <a:extLst>
            <a:ext uri="{FF2B5EF4-FFF2-40B4-BE49-F238E27FC236}">
              <a16:creationId xmlns="" xmlns:a16="http://schemas.microsoft.com/office/drawing/2014/main" id="{3D4E5F7C-567D-4E34-9C15-095E66ABDCD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6" name="Line 1831">
          <a:extLst>
            <a:ext uri="{FF2B5EF4-FFF2-40B4-BE49-F238E27FC236}">
              <a16:creationId xmlns="" xmlns:a16="http://schemas.microsoft.com/office/drawing/2014/main" id="{04C119A0-632F-43C4-9332-76F659AFC80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7" name="Line 1832">
          <a:extLst>
            <a:ext uri="{FF2B5EF4-FFF2-40B4-BE49-F238E27FC236}">
              <a16:creationId xmlns="" xmlns:a16="http://schemas.microsoft.com/office/drawing/2014/main" id="{58AFD2BF-3035-4844-B83A-7B9442985DF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8" name="Line 1833">
          <a:extLst>
            <a:ext uri="{FF2B5EF4-FFF2-40B4-BE49-F238E27FC236}">
              <a16:creationId xmlns="" xmlns:a16="http://schemas.microsoft.com/office/drawing/2014/main" id="{AF6843D1-6801-425B-9485-98A340B49F4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59" name="Line 1834">
          <a:extLst>
            <a:ext uri="{FF2B5EF4-FFF2-40B4-BE49-F238E27FC236}">
              <a16:creationId xmlns="" xmlns:a16="http://schemas.microsoft.com/office/drawing/2014/main" id="{8F3EA012-B286-4208-86BA-6665EDA876E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0" name="Line 1835">
          <a:extLst>
            <a:ext uri="{FF2B5EF4-FFF2-40B4-BE49-F238E27FC236}">
              <a16:creationId xmlns="" xmlns:a16="http://schemas.microsoft.com/office/drawing/2014/main" id="{B0E1B5D2-74B0-4D5F-8955-6B9C4DF7604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1" name="Line 1836">
          <a:extLst>
            <a:ext uri="{FF2B5EF4-FFF2-40B4-BE49-F238E27FC236}">
              <a16:creationId xmlns="" xmlns:a16="http://schemas.microsoft.com/office/drawing/2014/main" id="{7A91FC17-B262-4626-9E42-5499C36C753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2" name="Line 1837">
          <a:extLst>
            <a:ext uri="{FF2B5EF4-FFF2-40B4-BE49-F238E27FC236}">
              <a16:creationId xmlns="" xmlns:a16="http://schemas.microsoft.com/office/drawing/2014/main" id="{A0709DE9-46A3-497E-BDAC-A83679DAA89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3" name="Line 1838">
          <a:extLst>
            <a:ext uri="{FF2B5EF4-FFF2-40B4-BE49-F238E27FC236}">
              <a16:creationId xmlns="" xmlns:a16="http://schemas.microsoft.com/office/drawing/2014/main" id="{B8D06AAE-81B6-436D-9959-033E807478A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4" name="Line 1839">
          <a:extLst>
            <a:ext uri="{FF2B5EF4-FFF2-40B4-BE49-F238E27FC236}">
              <a16:creationId xmlns="" xmlns:a16="http://schemas.microsoft.com/office/drawing/2014/main" id="{7F5A7718-B4DD-4401-A820-2677A73A55E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5" name="Line 1840">
          <a:extLst>
            <a:ext uri="{FF2B5EF4-FFF2-40B4-BE49-F238E27FC236}">
              <a16:creationId xmlns="" xmlns:a16="http://schemas.microsoft.com/office/drawing/2014/main" id="{90C60068-D872-4AA5-B759-7E054023338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6" name="Line 1813">
          <a:extLst>
            <a:ext uri="{FF2B5EF4-FFF2-40B4-BE49-F238E27FC236}">
              <a16:creationId xmlns="" xmlns:a16="http://schemas.microsoft.com/office/drawing/2014/main" id="{E5454A12-FB2C-41A0-82B9-B62F46B99D1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7" name="Line 1814">
          <a:extLst>
            <a:ext uri="{FF2B5EF4-FFF2-40B4-BE49-F238E27FC236}">
              <a16:creationId xmlns="" xmlns:a16="http://schemas.microsoft.com/office/drawing/2014/main" id="{2DFBD361-1BE8-479A-A6DC-4E31A4C6009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8" name="Line 1815">
          <a:extLst>
            <a:ext uri="{FF2B5EF4-FFF2-40B4-BE49-F238E27FC236}">
              <a16:creationId xmlns="" xmlns:a16="http://schemas.microsoft.com/office/drawing/2014/main" id="{0D758BA3-4731-4458-956C-FBA5FF86E11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69" name="Line 1816">
          <a:extLst>
            <a:ext uri="{FF2B5EF4-FFF2-40B4-BE49-F238E27FC236}">
              <a16:creationId xmlns="" xmlns:a16="http://schemas.microsoft.com/office/drawing/2014/main" id="{566B8C77-D110-4254-B51E-682F48D32DB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0" name="Line 1817">
          <a:extLst>
            <a:ext uri="{FF2B5EF4-FFF2-40B4-BE49-F238E27FC236}">
              <a16:creationId xmlns="" xmlns:a16="http://schemas.microsoft.com/office/drawing/2014/main" id="{7DD78651-68A2-436C-9A78-6AA67B60DE9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1" name="Line 1818">
          <a:extLst>
            <a:ext uri="{FF2B5EF4-FFF2-40B4-BE49-F238E27FC236}">
              <a16:creationId xmlns="" xmlns:a16="http://schemas.microsoft.com/office/drawing/2014/main" id="{0EA9F396-19D5-4794-8C5A-5DF0B7640BB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2" name="Line 1819">
          <a:extLst>
            <a:ext uri="{FF2B5EF4-FFF2-40B4-BE49-F238E27FC236}">
              <a16:creationId xmlns="" xmlns:a16="http://schemas.microsoft.com/office/drawing/2014/main" id="{E87A40D9-E834-433F-9850-9CA99EE193A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3" name="Line 1820">
          <a:extLst>
            <a:ext uri="{FF2B5EF4-FFF2-40B4-BE49-F238E27FC236}">
              <a16:creationId xmlns="" xmlns:a16="http://schemas.microsoft.com/office/drawing/2014/main" id="{E8F272E2-B562-44F8-8776-A7B2A4457A9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4" name="Line 1821">
          <a:extLst>
            <a:ext uri="{FF2B5EF4-FFF2-40B4-BE49-F238E27FC236}">
              <a16:creationId xmlns="" xmlns:a16="http://schemas.microsoft.com/office/drawing/2014/main" id="{BADAA740-B521-42FD-83F2-8808BD77AD1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5" name="Line 1822">
          <a:extLst>
            <a:ext uri="{FF2B5EF4-FFF2-40B4-BE49-F238E27FC236}">
              <a16:creationId xmlns="" xmlns:a16="http://schemas.microsoft.com/office/drawing/2014/main" id="{42C51055-B915-44AE-939C-C4AB4F8FAC7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6" name="Line 1823">
          <a:extLst>
            <a:ext uri="{FF2B5EF4-FFF2-40B4-BE49-F238E27FC236}">
              <a16:creationId xmlns="" xmlns:a16="http://schemas.microsoft.com/office/drawing/2014/main" id="{3F8FAB05-41B2-43BA-ABB9-6C5B99F5727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7" name="Line 1824">
          <a:extLst>
            <a:ext uri="{FF2B5EF4-FFF2-40B4-BE49-F238E27FC236}">
              <a16:creationId xmlns="" xmlns:a16="http://schemas.microsoft.com/office/drawing/2014/main" id="{8D176955-26A1-4A1D-B0F4-35DE5ED504A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8" name="Line 1825">
          <a:extLst>
            <a:ext uri="{FF2B5EF4-FFF2-40B4-BE49-F238E27FC236}">
              <a16:creationId xmlns="" xmlns:a16="http://schemas.microsoft.com/office/drawing/2014/main" id="{244C0ECB-5EEE-4217-8A7C-D6A23A40D4A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7479" name="Line 1826">
          <a:extLst>
            <a:ext uri="{FF2B5EF4-FFF2-40B4-BE49-F238E27FC236}">
              <a16:creationId xmlns="" xmlns:a16="http://schemas.microsoft.com/office/drawing/2014/main" id="{03567D1C-B0BD-4C99-BAF7-DAA4BA69216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0" name="Line 2086">
          <a:extLst>
            <a:ext uri="{FF2B5EF4-FFF2-40B4-BE49-F238E27FC236}">
              <a16:creationId xmlns="" xmlns:a16="http://schemas.microsoft.com/office/drawing/2014/main" id="{8BE28CF8-BBE6-4342-96FA-6B61B0E8EBE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1" name="Line 2087">
          <a:extLst>
            <a:ext uri="{FF2B5EF4-FFF2-40B4-BE49-F238E27FC236}">
              <a16:creationId xmlns="" xmlns:a16="http://schemas.microsoft.com/office/drawing/2014/main" id="{873C8C22-EA0E-4B70-BE0B-11B9092865E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2" name="Line 2088">
          <a:extLst>
            <a:ext uri="{FF2B5EF4-FFF2-40B4-BE49-F238E27FC236}">
              <a16:creationId xmlns="" xmlns:a16="http://schemas.microsoft.com/office/drawing/2014/main" id="{ED25185A-9794-4D38-8CCE-0CC9381F27B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3" name="Line 2089">
          <a:extLst>
            <a:ext uri="{FF2B5EF4-FFF2-40B4-BE49-F238E27FC236}">
              <a16:creationId xmlns="" xmlns:a16="http://schemas.microsoft.com/office/drawing/2014/main" id="{7D971A51-0324-4CAD-8B8D-9D93E650D76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4" name="Line 2090">
          <a:extLst>
            <a:ext uri="{FF2B5EF4-FFF2-40B4-BE49-F238E27FC236}">
              <a16:creationId xmlns="" xmlns:a16="http://schemas.microsoft.com/office/drawing/2014/main" id="{DD87B94D-876E-43C1-8E00-8B1AC443F0E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5" name="Line 2091">
          <a:extLst>
            <a:ext uri="{FF2B5EF4-FFF2-40B4-BE49-F238E27FC236}">
              <a16:creationId xmlns="" xmlns:a16="http://schemas.microsoft.com/office/drawing/2014/main" id="{C7FD3D37-AA44-4F7D-9C79-ACCAF3AE650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6" name="Line 2092">
          <a:extLst>
            <a:ext uri="{FF2B5EF4-FFF2-40B4-BE49-F238E27FC236}">
              <a16:creationId xmlns="" xmlns:a16="http://schemas.microsoft.com/office/drawing/2014/main" id="{7F7FE155-E27E-4E11-BBD7-DF9C47A8450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7" name="Line 2093">
          <a:extLst>
            <a:ext uri="{FF2B5EF4-FFF2-40B4-BE49-F238E27FC236}">
              <a16:creationId xmlns="" xmlns:a16="http://schemas.microsoft.com/office/drawing/2014/main" id="{D077CD16-E82F-4477-A67B-D1084D05866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8" name="Line 2094">
          <a:extLst>
            <a:ext uri="{FF2B5EF4-FFF2-40B4-BE49-F238E27FC236}">
              <a16:creationId xmlns="" xmlns:a16="http://schemas.microsoft.com/office/drawing/2014/main" id="{3AEDEDEF-E052-4645-A759-DE298B15952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89" name="Line 2095">
          <a:extLst>
            <a:ext uri="{FF2B5EF4-FFF2-40B4-BE49-F238E27FC236}">
              <a16:creationId xmlns="" xmlns:a16="http://schemas.microsoft.com/office/drawing/2014/main" id="{72C76D51-7BC8-4AFA-B425-2A78E84B5D5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0" name="Line 2096">
          <a:extLst>
            <a:ext uri="{FF2B5EF4-FFF2-40B4-BE49-F238E27FC236}">
              <a16:creationId xmlns="" xmlns:a16="http://schemas.microsoft.com/office/drawing/2014/main" id="{E25E3682-587E-4F6A-A434-E5F70CAFBEF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1" name="Line 2097">
          <a:extLst>
            <a:ext uri="{FF2B5EF4-FFF2-40B4-BE49-F238E27FC236}">
              <a16:creationId xmlns="" xmlns:a16="http://schemas.microsoft.com/office/drawing/2014/main" id="{376A31CB-5E25-4443-B74C-2DF0516F15FD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2" name="Line 2098">
          <a:extLst>
            <a:ext uri="{FF2B5EF4-FFF2-40B4-BE49-F238E27FC236}">
              <a16:creationId xmlns="" xmlns:a16="http://schemas.microsoft.com/office/drawing/2014/main" id="{C7E0F2D2-D632-4115-832A-827C29C2F5E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3" name="Line 2099">
          <a:extLst>
            <a:ext uri="{FF2B5EF4-FFF2-40B4-BE49-F238E27FC236}">
              <a16:creationId xmlns="" xmlns:a16="http://schemas.microsoft.com/office/drawing/2014/main" id="{A78E1832-82A0-4988-8F8C-AC4213BC470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4" name="Line 1827">
          <a:extLst>
            <a:ext uri="{FF2B5EF4-FFF2-40B4-BE49-F238E27FC236}">
              <a16:creationId xmlns="" xmlns:a16="http://schemas.microsoft.com/office/drawing/2014/main" id="{EAFBA596-A7EB-4A96-BB4F-9F0BC07ECEA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5" name="Line 1828">
          <a:extLst>
            <a:ext uri="{FF2B5EF4-FFF2-40B4-BE49-F238E27FC236}">
              <a16:creationId xmlns="" xmlns:a16="http://schemas.microsoft.com/office/drawing/2014/main" id="{89814AFE-0E67-434E-928E-CEEB6323668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6" name="Line 1829">
          <a:extLst>
            <a:ext uri="{FF2B5EF4-FFF2-40B4-BE49-F238E27FC236}">
              <a16:creationId xmlns="" xmlns:a16="http://schemas.microsoft.com/office/drawing/2014/main" id="{F5580746-CD09-4148-B71C-3F04BFE0747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7" name="Line 1830">
          <a:extLst>
            <a:ext uri="{FF2B5EF4-FFF2-40B4-BE49-F238E27FC236}">
              <a16:creationId xmlns="" xmlns:a16="http://schemas.microsoft.com/office/drawing/2014/main" id="{14BE05ED-9C90-4668-B544-E38F63ADDF9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8" name="Line 1831">
          <a:extLst>
            <a:ext uri="{FF2B5EF4-FFF2-40B4-BE49-F238E27FC236}">
              <a16:creationId xmlns="" xmlns:a16="http://schemas.microsoft.com/office/drawing/2014/main" id="{C897F941-6E21-462A-9E21-593F0F435E0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499" name="Line 1832">
          <a:extLst>
            <a:ext uri="{FF2B5EF4-FFF2-40B4-BE49-F238E27FC236}">
              <a16:creationId xmlns="" xmlns:a16="http://schemas.microsoft.com/office/drawing/2014/main" id="{AAF2BE08-9CE8-4838-8564-F211E613681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0" name="Line 1833">
          <a:extLst>
            <a:ext uri="{FF2B5EF4-FFF2-40B4-BE49-F238E27FC236}">
              <a16:creationId xmlns="" xmlns:a16="http://schemas.microsoft.com/office/drawing/2014/main" id="{945C90D5-027C-4BCF-8CC5-8EADBBDDB23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1" name="Line 1834">
          <a:extLst>
            <a:ext uri="{FF2B5EF4-FFF2-40B4-BE49-F238E27FC236}">
              <a16:creationId xmlns="" xmlns:a16="http://schemas.microsoft.com/office/drawing/2014/main" id="{3AAB990A-F296-454F-901B-7F1A98DA67E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2" name="Line 1835">
          <a:extLst>
            <a:ext uri="{FF2B5EF4-FFF2-40B4-BE49-F238E27FC236}">
              <a16:creationId xmlns="" xmlns:a16="http://schemas.microsoft.com/office/drawing/2014/main" id="{22F80C08-DBBA-48EA-BE5D-269BEEA1C2C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3" name="Line 1836">
          <a:extLst>
            <a:ext uri="{FF2B5EF4-FFF2-40B4-BE49-F238E27FC236}">
              <a16:creationId xmlns="" xmlns:a16="http://schemas.microsoft.com/office/drawing/2014/main" id="{6B5224CB-DD88-4A27-B28F-4960D75F606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4" name="Line 1837">
          <a:extLst>
            <a:ext uri="{FF2B5EF4-FFF2-40B4-BE49-F238E27FC236}">
              <a16:creationId xmlns="" xmlns:a16="http://schemas.microsoft.com/office/drawing/2014/main" id="{72C95A7A-FE0A-496C-AAEC-7060D4AA037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5" name="Line 1838">
          <a:extLst>
            <a:ext uri="{FF2B5EF4-FFF2-40B4-BE49-F238E27FC236}">
              <a16:creationId xmlns="" xmlns:a16="http://schemas.microsoft.com/office/drawing/2014/main" id="{868627D6-54E3-4F06-823B-1EB033BC10B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6" name="Line 1839">
          <a:extLst>
            <a:ext uri="{FF2B5EF4-FFF2-40B4-BE49-F238E27FC236}">
              <a16:creationId xmlns="" xmlns:a16="http://schemas.microsoft.com/office/drawing/2014/main" id="{851D39C4-5321-4C76-AD1C-C41A095268B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7" name="Line 1840">
          <a:extLst>
            <a:ext uri="{FF2B5EF4-FFF2-40B4-BE49-F238E27FC236}">
              <a16:creationId xmlns="" xmlns:a16="http://schemas.microsoft.com/office/drawing/2014/main" id="{0E658501-65A4-4861-8953-04441278683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8" name="Line 1813">
          <a:extLst>
            <a:ext uri="{FF2B5EF4-FFF2-40B4-BE49-F238E27FC236}">
              <a16:creationId xmlns="" xmlns:a16="http://schemas.microsoft.com/office/drawing/2014/main" id="{DEC57D4D-452E-45F2-B8F0-038CF227058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09" name="Line 1814">
          <a:extLst>
            <a:ext uri="{FF2B5EF4-FFF2-40B4-BE49-F238E27FC236}">
              <a16:creationId xmlns="" xmlns:a16="http://schemas.microsoft.com/office/drawing/2014/main" id="{80469E2B-5627-4DF5-A2E4-9B36226B66D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0" name="Line 1815">
          <a:extLst>
            <a:ext uri="{FF2B5EF4-FFF2-40B4-BE49-F238E27FC236}">
              <a16:creationId xmlns="" xmlns:a16="http://schemas.microsoft.com/office/drawing/2014/main" id="{6DA3A327-4FC2-4E2F-A99D-761EFD4A26A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1" name="Line 1816">
          <a:extLst>
            <a:ext uri="{FF2B5EF4-FFF2-40B4-BE49-F238E27FC236}">
              <a16:creationId xmlns="" xmlns:a16="http://schemas.microsoft.com/office/drawing/2014/main" id="{A4252918-A964-4C9C-A0DF-653F04C3ADE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2" name="Line 1817">
          <a:extLst>
            <a:ext uri="{FF2B5EF4-FFF2-40B4-BE49-F238E27FC236}">
              <a16:creationId xmlns="" xmlns:a16="http://schemas.microsoft.com/office/drawing/2014/main" id="{56DB104B-6BA8-4FD3-B019-9E62B78B6B4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3" name="Line 1818">
          <a:extLst>
            <a:ext uri="{FF2B5EF4-FFF2-40B4-BE49-F238E27FC236}">
              <a16:creationId xmlns="" xmlns:a16="http://schemas.microsoft.com/office/drawing/2014/main" id="{DC594334-038F-4E2B-9029-33DAF9A6A86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4" name="Line 1819">
          <a:extLst>
            <a:ext uri="{FF2B5EF4-FFF2-40B4-BE49-F238E27FC236}">
              <a16:creationId xmlns="" xmlns:a16="http://schemas.microsoft.com/office/drawing/2014/main" id="{9C958219-D27B-49C8-9AF7-23979271119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5" name="Line 1820">
          <a:extLst>
            <a:ext uri="{FF2B5EF4-FFF2-40B4-BE49-F238E27FC236}">
              <a16:creationId xmlns="" xmlns:a16="http://schemas.microsoft.com/office/drawing/2014/main" id="{A4569078-6C99-48AE-B449-80F7439F584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6" name="Line 1821">
          <a:extLst>
            <a:ext uri="{FF2B5EF4-FFF2-40B4-BE49-F238E27FC236}">
              <a16:creationId xmlns="" xmlns:a16="http://schemas.microsoft.com/office/drawing/2014/main" id="{6BE630C7-D5B8-433A-A306-A74D21533EE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7" name="Line 1822">
          <a:extLst>
            <a:ext uri="{FF2B5EF4-FFF2-40B4-BE49-F238E27FC236}">
              <a16:creationId xmlns="" xmlns:a16="http://schemas.microsoft.com/office/drawing/2014/main" id="{3AD68BDC-33A1-4BF6-9AA0-B66086AE26A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8" name="Line 1823">
          <a:extLst>
            <a:ext uri="{FF2B5EF4-FFF2-40B4-BE49-F238E27FC236}">
              <a16:creationId xmlns="" xmlns:a16="http://schemas.microsoft.com/office/drawing/2014/main" id="{3C9EA137-BDAE-495A-AFB8-C47FB311E1F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19" name="Line 1824">
          <a:extLst>
            <a:ext uri="{FF2B5EF4-FFF2-40B4-BE49-F238E27FC236}">
              <a16:creationId xmlns="" xmlns:a16="http://schemas.microsoft.com/office/drawing/2014/main" id="{A8D326FF-5755-47D8-9999-46869F5DC9E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0" name="Line 1825">
          <a:extLst>
            <a:ext uri="{FF2B5EF4-FFF2-40B4-BE49-F238E27FC236}">
              <a16:creationId xmlns="" xmlns:a16="http://schemas.microsoft.com/office/drawing/2014/main" id="{B4322F96-6F2A-4104-B0E7-C71049C1E20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1" name="Line 1826">
          <a:extLst>
            <a:ext uri="{FF2B5EF4-FFF2-40B4-BE49-F238E27FC236}">
              <a16:creationId xmlns="" xmlns:a16="http://schemas.microsoft.com/office/drawing/2014/main" id="{6353793D-CA7A-4186-BDBE-3C7BE4F3575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2" name="Line 2086">
          <a:extLst>
            <a:ext uri="{FF2B5EF4-FFF2-40B4-BE49-F238E27FC236}">
              <a16:creationId xmlns="" xmlns:a16="http://schemas.microsoft.com/office/drawing/2014/main" id="{C84B11C3-94CA-4E45-904D-F720974823F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3" name="Line 2087">
          <a:extLst>
            <a:ext uri="{FF2B5EF4-FFF2-40B4-BE49-F238E27FC236}">
              <a16:creationId xmlns="" xmlns:a16="http://schemas.microsoft.com/office/drawing/2014/main" id="{4CDDC0DC-94EA-4568-9A51-191930792E1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4" name="Line 2088">
          <a:extLst>
            <a:ext uri="{FF2B5EF4-FFF2-40B4-BE49-F238E27FC236}">
              <a16:creationId xmlns="" xmlns:a16="http://schemas.microsoft.com/office/drawing/2014/main" id="{F9A9C2F7-2934-4C92-AAEA-7506B48310ED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5" name="Line 2089">
          <a:extLst>
            <a:ext uri="{FF2B5EF4-FFF2-40B4-BE49-F238E27FC236}">
              <a16:creationId xmlns="" xmlns:a16="http://schemas.microsoft.com/office/drawing/2014/main" id="{5326B112-32F9-4226-95DC-23AE65F2A6A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6" name="Line 2090">
          <a:extLst>
            <a:ext uri="{FF2B5EF4-FFF2-40B4-BE49-F238E27FC236}">
              <a16:creationId xmlns="" xmlns:a16="http://schemas.microsoft.com/office/drawing/2014/main" id="{63C66220-44F7-4A26-947B-8DC969E293A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7" name="Line 2091">
          <a:extLst>
            <a:ext uri="{FF2B5EF4-FFF2-40B4-BE49-F238E27FC236}">
              <a16:creationId xmlns="" xmlns:a16="http://schemas.microsoft.com/office/drawing/2014/main" id="{05642653-6372-4C2F-98CD-2D10CEF2EBD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8" name="Line 2092">
          <a:extLst>
            <a:ext uri="{FF2B5EF4-FFF2-40B4-BE49-F238E27FC236}">
              <a16:creationId xmlns="" xmlns:a16="http://schemas.microsoft.com/office/drawing/2014/main" id="{19C7945E-B688-40A8-8B63-FD948D8F871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29" name="Line 2093">
          <a:extLst>
            <a:ext uri="{FF2B5EF4-FFF2-40B4-BE49-F238E27FC236}">
              <a16:creationId xmlns="" xmlns:a16="http://schemas.microsoft.com/office/drawing/2014/main" id="{872C6D6A-200E-4EB8-8AAB-576548A063E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0" name="Line 2094">
          <a:extLst>
            <a:ext uri="{FF2B5EF4-FFF2-40B4-BE49-F238E27FC236}">
              <a16:creationId xmlns="" xmlns:a16="http://schemas.microsoft.com/office/drawing/2014/main" id="{A53E6656-9F1B-4B32-8F1D-98ACD6B9A0F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1" name="Line 2095">
          <a:extLst>
            <a:ext uri="{FF2B5EF4-FFF2-40B4-BE49-F238E27FC236}">
              <a16:creationId xmlns="" xmlns:a16="http://schemas.microsoft.com/office/drawing/2014/main" id="{FFE5BDA0-151E-47B2-938E-A9B9FDEEB21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2" name="Line 2096">
          <a:extLst>
            <a:ext uri="{FF2B5EF4-FFF2-40B4-BE49-F238E27FC236}">
              <a16:creationId xmlns="" xmlns:a16="http://schemas.microsoft.com/office/drawing/2014/main" id="{A4C44983-79D0-40AF-B89C-C1394A97AFC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3" name="Line 2097">
          <a:extLst>
            <a:ext uri="{FF2B5EF4-FFF2-40B4-BE49-F238E27FC236}">
              <a16:creationId xmlns="" xmlns:a16="http://schemas.microsoft.com/office/drawing/2014/main" id="{1BD0F06C-8A48-4DBC-ABEF-7DB65E35422D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4" name="Line 2098">
          <a:extLst>
            <a:ext uri="{FF2B5EF4-FFF2-40B4-BE49-F238E27FC236}">
              <a16:creationId xmlns="" xmlns:a16="http://schemas.microsoft.com/office/drawing/2014/main" id="{410627D0-19FB-43C4-8254-BC6B4FF44AA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5" name="Line 2099">
          <a:extLst>
            <a:ext uri="{FF2B5EF4-FFF2-40B4-BE49-F238E27FC236}">
              <a16:creationId xmlns="" xmlns:a16="http://schemas.microsoft.com/office/drawing/2014/main" id="{87A68331-1860-4EDF-9900-890D19CA99F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6" name="Line 1827">
          <a:extLst>
            <a:ext uri="{FF2B5EF4-FFF2-40B4-BE49-F238E27FC236}">
              <a16:creationId xmlns="" xmlns:a16="http://schemas.microsoft.com/office/drawing/2014/main" id="{7C56FB6F-ED7A-430A-8E69-12C5E780006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7" name="Line 1828">
          <a:extLst>
            <a:ext uri="{FF2B5EF4-FFF2-40B4-BE49-F238E27FC236}">
              <a16:creationId xmlns="" xmlns:a16="http://schemas.microsoft.com/office/drawing/2014/main" id="{4F088E45-347E-4069-97E2-76407E1DF54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8" name="Line 1829">
          <a:extLst>
            <a:ext uri="{FF2B5EF4-FFF2-40B4-BE49-F238E27FC236}">
              <a16:creationId xmlns="" xmlns:a16="http://schemas.microsoft.com/office/drawing/2014/main" id="{8538AFF8-3946-42EE-B9B4-CFFD4D12D36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39" name="Line 1830">
          <a:extLst>
            <a:ext uri="{FF2B5EF4-FFF2-40B4-BE49-F238E27FC236}">
              <a16:creationId xmlns="" xmlns:a16="http://schemas.microsoft.com/office/drawing/2014/main" id="{684472F3-9AAA-4715-84F6-5EDF592A36C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0" name="Line 1831">
          <a:extLst>
            <a:ext uri="{FF2B5EF4-FFF2-40B4-BE49-F238E27FC236}">
              <a16:creationId xmlns="" xmlns:a16="http://schemas.microsoft.com/office/drawing/2014/main" id="{CF4A631A-6F9F-46CE-9114-25EAE5B7E91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1" name="Line 1832">
          <a:extLst>
            <a:ext uri="{FF2B5EF4-FFF2-40B4-BE49-F238E27FC236}">
              <a16:creationId xmlns="" xmlns:a16="http://schemas.microsoft.com/office/drawing/2014/main" id="{75179AF2-52FA-492C-B562-922B29C5939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2" name="Line 1833">
          <a:extLst>
            <a:ext uri="{FF2B5EF4-FFF2-40B4-BE49-F238E27FC236}">
              <a16:creationId xmlns="" xmlns:a16="http://schemas.microsoft.com/office/drawing/2014/main" id="{8C200062-0EA4-47FE-B9E6-E99D1378D7B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3" name="Line 1834">
          <a:extLst>
            <a:ext uri="{FF2B5EF4-FFF2-40B4-BE49-F238E27FC236}">
              <a16:creationId xmlns="" xmlns:a16="http://schemas.microsoft.com/office/drawing/2014/main" id="{78A6728F-0873-4433-B139-4473596FD5E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4" name="Line 1835">
          <a:extLst>
            <a:ext uri="{FF2B5EF4-FFF2-40B4-BE49-F238E27FC236}">
              <a16:creationId xmlns="" xmlns:a16="http://schemas.microsoft.com/office/drawing/2014/main" id="{D3BDB193-FAD4-4615-B692-2BEB2B270A0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5" name="Line 1836">
          <a:extLst>
            <a:ext uri="{FF2B5EF4-FFF2-40B4-BE49-F238E27FC236}">
              <a16:creationId xmlns="" xmlns:a16="http://schemas.microsoft.com/office/drawing/2014/main" id="{1B617155-5E17-460A-A3DC-46157812260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6" name="Line 1837">
          <a:extLst>
            <a:ext uri="{FF2B5EF4-FFF2-40B4-BE49-F238E27FC236}">
              <a16:creationId xmlns="" xmlns:a16="http://schemas.microsoft.com/office/drawing/2014/main" id="{1AE4B48B-C0B8-4E93-B64D-55EABFD84BA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7" name="Line 1838">
          <a:extLst>
            <a:ext uri="{FF2B5EF4-FFF2-40B4-BE49-F238E27FC236}">
              <a16:creationId xmlns="" xmlns:a16="http://schemas.microsoft.com/office/drawing/2014/main" id="{03DC1778-3C66-4085-8386-189DDEB347E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8" name="Line 1839">
          <a:extLst>
            <a:ext uri="{FF2B5EF4-FFF2-40B4-BE49-F238E27FC236}">
              <a16:creationId xmlns="" xmlns:a16="http://schemas.microsoft.com/office/drawing/2014/main" id="{2400096D-BE63-4BAB-A2F3-B25B6C9EA28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49" name="Line 1840">
          <a:extLst>
            <a:ext uri="{FF2B5EF4-FFF2-40B4-BE49-F238E27FC236}">
              <a16:creationId xmlns="" xmlns:a16="http://schemas.microsoft.com/office/drawing/2014/main" id="{7572DA0E-CED9-4B71-95FD-80B32B96599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0" name="Line 1813">
          <a:extLst>
            <a:ext uri="{FF2B5EF4-FFF2-40B4-BE49-F238E27FC236}">
              <a16:creationId xmlns="" xmlns:a16="http://schemas.microsoft.com/office/drawing/2014/main" id="{2C7217FC-115E-418D-A428-EDA62E86987A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1" name="Line 1814">
          <a:extLst>
            <a:ext uri="{FF2B5EF4-FFF2-40B4-BE49-F238E27FC236}">
              <a16:creationId xmlns="" xmlns:a16="http://schemas.microsoft.com/office/drawing/2014/main" id="{D64B4E7A-1588-4930-B3E5-CCBCA927FD5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2" name="Line 1815">
          <a:extLst>
            <a:ext uri="{FF2B5EF4-FFF2-40B4-BE49-F238E27FC236}">
              <a16:creationId xmlns="" xmlns:a16="http://schemas.microsoft.com/office/drawing/2014/main" id="{E23F6C8B-1821-440B-A3CC-BC7AC939801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3" name="Line 1816">
          <a:extLst>
            <a:ext uri="{FF2B5EF4-FFF2-40B4-BE49-F238E27FC236}">
              <a16:creationId xmlns="" xmlns:a16="http://schemas.microsoft.com/office/drawing/2014/main" id="{B3F1E008-9092-4DEE-AFBD-D4B83AD50CF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4" name="Line 1817">
          <a:extLst>
            <a:ext uri="{FF2B5EF4-FFF2-40B4-BE49-F238E27FC236}">
              <a16:creationId xmlns="" xmlns:a16="http://schemas.microsoft.com/office/drawing/2014/main" id="{64A03BD1-52D2-411D-8F58-EB936785479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5" name="Line 1818">
          <a:extLst>
            <a:ext uri="{FF2B5EF4-FFF2-40B4-BE49-F238E27FC236}">
              <a16:creationId xmlns="" xmlns:a16="http://schemas.microsoft.com/office/drawing/2014/main" id="{E7FBB05C-B1A4-416D-8563-CDFAC9CF1CF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6" name="Line 1819">
          <a:extLst>
            <a:ext uri="{FF2B5EF4-FFF2-40B4-BE49-F238E27FC236}">
              <a16:creationId xmlns="" xmlns:a16="http://schemas.microsoft.com/office/drawing/2014/main" id="{34981694-B25C-4F26-A2F8-4A4F2089646D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7" name="Line 1820">
          <a:extLst>
            <a:ext uri="{FF2B5EF4-FFF2-40B4-BE49-F238E27FC236}">
              <a16:creationId xmlns="" xmlns:a16="http://schemas.microsoft.com/office/drawing/2014/main" id="{6EECAA36-FFBA-4E04-A78C-05CEED68727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8" name="Line 1821">
          <a:extLst>
            <a:ext uri="{FF2B5EF4-FFF2-40B4-BE49-F238E27FC236}">
              <a16:creationId xmlns="" xmlns:a16="http://schemas.microsoft.com/office/drawing/2014/main" id="{31C40C49-7AAD-48CB-9F38-390CF4EB9BE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59" name="Line 1822">
          <a:extLst>
            <a:ext uri="{FF2B5EF4-FFF2-40B4-BE49-F238E27FC236}">
              <a16:creationId xmlns="" xmlns:a16="http://schemas.microsoft.com/office/drawing/2014/main" id="{A4CC2332-4349-4659-AB1B-63E43C6027E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60" name="Line 1823">
          <a:extLst>
            <a:ext uri="{FF2B5EF4-FFF2-40B4-BE49-F238E27FC236}">
              <a16:creationId xmlns="" xmlns:a16="http://schemas.microsoft.com/office/drawing/2014/main" id="{3AE125F9-617C-48F2-BB87-4B03C92ACEB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61" name="Line 1824">
          <a:extLst>
            <a:ext uri="{FF2B5EF4-FFF2-40B4-BE49-F238E27FC236}">
              <a16:creationId xmlns="" xmlns:a16="http://schemas.microsoft.com/office/drawing/2014/main" id="{1261B671-52C4-4CA2-A0AD-1C9FBE26C29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62" name="Line 1825">
          <a:extLst>
            <a:ext uri="{FF2B5EF4-FFF2-40B4-BE49-F238E27FC236}">
              <a16:creationId xmlns="" xmlns:a16="http://schemas.microsoft.com/office/drawing/2014/main" id="{65E80C62-4C54-412A-8793-C3FBAFF0B74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7563" name="Line 1826">
          <a:extLst>
            <a:ext uri="{FF2B5EF4-FFF2-40B4-BE49-F238E27FC236}">
              <a16:creationId xmlns="" xmlns:a16="http://schemas.microsoft.com/office/drawing/2014/main" id="{536EE513-C8DC-4DD7-B5D9-E670D4BBDCD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4" name="Line 2086">
          <a:extLst>
            <a:ext uri="{FF2B5EF4-FFF2-40B4-BE49-F238E27FC236}">
              <a16:creationId xmlns="" xmlns:a16="http://schemas.microsoft.com/office/drawing/2014/main" id="{6911D394-9DB9-4FC2-A642-E4585E0373B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5" name="Line 2087">
          <a:extLst>
            <a:ext uri="{FF2B5EF4-FFF2-40B4-BE49-F238E27FC236}">
              <a16:creationId xmlns="" xmlns:a16="http://schemas.microsoft.com/office/drawing/2014/main" id="{D3223A0E-0C22-46F4-A348-2CB9CABD3AC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6" name="Line 2088">
          <a:extLst>
            <a:ext uri="{FF2B5EF4-FFF2-40B4-BE49-F238E27FC236}">
              <a16:creationId xmlns="" xmlns:a16="http://schemas.microsoft.com/office/drawing/2014/main" id="{A91768CE-191C-4E0D-B3D0-378CA5CD018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7" name="Line 2089">
          <a:extLst>
            <a:ext uri="{FF2B5EF4-FFF2-40B4-BE49-F238E27FC236}">
              <a16:creationId xmlns="" xmlns:a16="http://schemas.microsoft.com/office/drawing/2014/main" id="{63CFBD73-50B9-4AFB-9DF1-13843BE70AB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8" name="Line 2090">
          <a:extLst>
            <a:ext uri="{FF2B5EF4-FFF2-40B4-BE49-F238E27FC236}">
              <a16:creationId xmlns="" xmlns:a16="http://schemas.microsoft.com/office/drawing/2014/main" id="{2B82AE61-C03A-4A1D-9CE0-61EC57B241F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69" name="Line 2091">
          <a:extLst>
            <a:ext uri="{FF2B5EF4-FFF2-40B4-BE49-F238E27FC236}">
              <a16:creationId xmlns="" xmlns:a16="http://schemas.microsoft.com/office/drawing/2014/main" id="{897377DB-4977-4639-A3C8-43CA66D3803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0" name="Line 2092">
          <a:extLst>
            <a:ext uri="{FF2B5EF4-FFF2-40B4-BE49-F238E27FC236}">
              <a16:creationId xmlns="" xmlns:a16="http://schemas.microsoft.com/office/drawing/2014/main" id="{A7007881-2C9D-4444-8D1E-70AFDABAB56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1" name="Line 2093">
          <a:extLst>
            <a:ext uri="{FF2B5EF4-FFF2-40B4-BE49-F238E27FC236}">
              <a16:creationId xmlns="" xmlns:a16="http://schemas.microsoft.com/office/drawing/2014/main" id="{321FEE66-65C4-48B8-BE25-20EF7070DB6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2" name="Line 2094">
          <a:extLst>
            <a:ext uri="{FF2B5EF4-FFF2-40B4-BE49-F238E27FC236}">
              <a16:creationId xmlns="" xmlns:a16="http://schemas.microsoft.com/office/drawing/2014/main" id="{84BC1D7E-0503-474C-BC12-FBF8027FCB8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3" name="Line 2095">
          <a:extLst>
            <a:ext uri="{FF2B5EF4-FFF2-40B4-BE49-F238E27FC236}">
              <a16:creationId xmlns="" xmlns:a16="http://schemas.microsoft.com/office/drawing/2014/main" id="{7E3C69A2-3F61-4889-B8BB-B19A7D2B30D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4" name="Line 2096">
          <a:extLst>
            <a:ext uri="{FF2B5EF4-FFF2-40B4-BE49-F238E27FC236}">
              <a16:creationId xmlns="" xmlns:a16="http://schemas.microsoft.com/office/drawing/2014/main" id="{5682111F-451F-4631-A2D4-37C0DBA95EF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5" name="Line 2097">
          <a:extLst>
            <a:ext uri="{FF2B5EF4-FFF2-40B4-BE49-F238E27FC236}">
              <a16:creationId xmlns="" xmlns:a16="http://schemas.microsoft.com/office/drawing/2014/main" id="{08DF07D6-996E-4269-94B0-DD132DD93DC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6" name="Line 2098">
          <a:extLst>
            <a:ext uri="{FF2B5EF4-FFF2-40B4-BE49-F238E27FC236}">
              <a16:creationId xmlns="" xmlns:a16="http://schemas.microsoft.com/office/drawing/2014/main" id="{4FEA7C4D-2DBF-4860-AF81-9D961FA690A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7" name="Line 2099">
          <a:extLst>
            <a:ext uri="{FF2B5EF4-FFF2-40B4-BE49-F238E27FC236}">
              <a16:creationId xmlns="" xmlns:a16="http://schemas.microsoft.com/office/drawing/2014/main" id="{D0CFE8F0-FCF8-4DFB-B0B6-91334C424F4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8" name="Line 1827">
          <a:extLst>
            <a:ext uri="{FF2B5EF4-FFF2-40B4-BE49-F238E27FC236}">
              <a16:creationId xmlns="" xmlns:a16="http://schemas.microsoft.com/office/drawing/2014/main" id="{5A437CB6-D3B8-45ED-B3CA-271891D17D9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79" name="Line 1828">
          <a:extLst>
            <a:ext uri="{FF2B5EF4-FFF2-40B4-BE49-F238E27FC236}">
              <a16:creationId xmlns="" xmlns:a16="http://schemas.microsoft.com/office/drawing/2014/main" id="{C4CD0502-41FF-40CA-B520-F3E2CD6E2AB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0" name="Line 1829">
          <a:extLst>
            <a:ext uri="{FF2B5EF4-FFF2-40B4-BE49-F238E27FC236}">
              <a16:creationId xmlns="" xmlns:a16="http://schemas.microsoft.com/office/drawing/2014/main" id="{6FB415B8-6D97-49F2-9316-178ACC223C8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1" name="Line 1830">
          <a:extLst>
            <a:ext uri="{FF2B5EF4-FFF2-40B4-BE49-F238E27FC236}">
              <a16:creationId xmlns="" xmlns:a16="http://schemas.microsoft.com/office/drawing/2014/main" id="{F2784DD5-9272-495A-A403-C31E679DE1E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2" name="Line 1831">
          <a:extLst>
            <a:ext uri="{FF2B5EF4-FFF2-40B4-BE49-F238E27FC236}">
              <a16:creationId xmlns="" xmlns:a16="http://schemas.microsoft.com/office/drawing/2014/main" id="{240CEADD-85D3-4B05-8DC0-6EC2C3F9EB3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3" name="Line 1832">
          <a:extLst>
            <a:ext uri="{FF2B5EF4-FFF2-40B4-BE49-F238E27FC236}">
              <a16:creationId xmlns="" xmlns:a16="http://schemas.microsoft.com/office/drawing/2014/main" id="{FAFAF805-5089-4DB0-9010-766DA64775D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4" name="Line 1833">
          <a:extLst>
            <a:ext uri="{FF2B5EF4-FFF2-40B4-BE49-F238E27FC236}">
              <a16:creationId xmlns="" xmlns:a16="http://schemas.microsoft.com/office/drawing/2014/main" id="{11D45F47-F106-4820-BB36-5E51B3E379D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5" name="Line 1834">
          <a:extLst>
            <a:ext uri="{FF2B5EF4-FFF2-40B4-BE49-F238E27FC236}">
              <a16:creationId xmlns="" xmlns:a16="http://schemas.microsoft.com/office/drawing/2014/main" id="{2995EB9D-0BF4-41A1-A487-4BDD4DF72EE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6" name="Line 1835">
          <a:extLst>
            <a:ext uri="{FF2B5EF4-FFF2-40B4-BE49-F238E27FC236}">
              <a16:creationId xmlns="" xmlns:a16="http://schemas.microsoft.com/office/drawing/2014/main" id="{B0D8BA80-83AC-40AC-87AB-036F800CDC0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7" name="Line 1836">
          <a:extLst>
            <a:ext uri="{FF2B5EF4-FFF2-40B4-BE49-F238E27FC236}">
              <a16:creationId xmlns="" xmlns:a16="http://schemas.microsoft.com/office/drawing/2014/main" id="{56A50B0B-C1A5-401D-82AC-ADC705533F2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8" name="Line 1837">
          <a:extLst>
            <a:ext uri="{FF2B5EF4-FFF2-40B4-BE49-F238E27FC236}">
              <a16:creationId xmlns="" xmlns:a16="http://schemas.microsoft.com/office/drawing/2014/main" id="{FFC7CD10-416A-4D26-B63A-1D197C300AF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89" name="Line 1838">
          <a:extLst>
            <a:ext uri="{FF2B5EF4-FFF2-40B4-BE49-F238E27FC236}">
              <a16:creationId xmlns="" xmlns:a16="http://schemas.microsoft.com/office/drawing/2014/main" id="{ACB1D936-0C4A-45D0-A4DD-307CDA764A1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0" name="Line 1839">
          <a:extLst>
            <a:ext uri="{FF2B5EF4-FFF2-40B4-BE49-F238E27FC236}">
              <a16:creationId xmlns="" xmlns:a16="http://schemas.microsoft.com/office/drawing/2014/main" id="{DE9C3357-8274-458D-ABE9-7ECE75A3142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1" name="Line 1840">
          <a:extLst>
            <a:ext uri="{FF2B5EF4-FFF2-40B4-BE49-F238E27FC236}">
              <a16:creationId xmlns="" xmlns:a16="http://schemas.microsoft.com/office/drawing/2014/main" id="{3D5CAECC-F70E-4020-AF49-DE9879A27A1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2" name="Line 1813">
          <a:extLst>
            <a:ext uri="{FF2B5EF4-FFF2-40B4-BE49-F238E27FC236}">
              <a16:creationId xmlns="" xmlns:a16="http://schemas.microsoft.com/office/drawing/2014/main" id="{0BBCC971-4C2B-4896-84AD-2543E7BC3EA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3" name="Line 1814">
          <a:extLst>
            <a:ext uri="{FF2B5EF4-FFF2-40B4-BE49-F238E27FC236}">
              <a16:creationId xmlns="" xmlns:a16="http://schemas.microsoft.com/office/drawing/2014/main" id="{284B2B02-0F3E-4B01-9054-A58005EC18F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4" name="Line 1815">
          <a:extLst>
            <a:ext uri="{FF2B5EF4-FFF2-40B4-BE49-F238E27FC236}">
              <a16:creationId xmlns="" xmlns:a16="http://schemas.microsoft.com/office/drawing/2014/main" id="{6051E676-7B59-45D5-9583-C1766F6A1DF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5" name="Line 1816">
          <a:extLst>
            <a:ext uri="{FF2B5EF4-FFF2-40B4-BE49-F238E27FC236}">
              <a16:creationId xmlns="" xmlns:a16="http://schemas.microsoft.com/office/drawing/2014/main" id="{227AE6C1-528C-43A0-B300-FA131A86E1B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6" name="Line 1817">
          <a:extLst>
            <a:ext uri="{FF2B5EF4-FFF2-40B4-BE49-F238E27FC236}">
              <a16:creationId xmlns="" xmlns:a16="http://schemas.microsoft.com/office/drawing/2014/main" id="{10C599F4-BCA1-497B-AD13-8CA2733225D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7" name="Line 1818">
          <a:extLst>
            <a:ext uri="{FF2B5EF4-FFF2-40B4-BE49-F238E27FC236}">
              <a16:creationId xmlns="" xmlns:a16="http://schemas.microsoft.com/office/drawing/2014/main" id="{53CD054A-F932-46CA-8BCB-32D25D3AE0D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8" name="Line 1819">
          <a:extLst>
            <a:ext uri="{FF2B5EF4-FFF2-40B4-BE49-F238E27FC236}">
              <a16:creationId xmlns="" xmlns:a16="http://schemas.microsoft.com/office/drawing/2014/main" id="{9457844A-3BA6-4744-B737-AC5093DEC60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599" name="Line 1820">
          <a:extLst>
            <a:ext uri="{FF2B5EF4-FFF2-40B4-BE49-F238E27FC236}">
              <a16:creationId xmlns="" xmlns:a16="http://schemas.microsoft.com/office/drawing/2014/main" id="{2FF8D24D-2091-45DC-BD53-0AC919CB337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0" name="Line 1821">
          <a:extLst>
            <a:ext uri="{FF2B5EF4-FFF2-40B4-BE49-F238E27FC236}">
              <a16:creationId xmlns="" xmlns:a16="http://schemas.microsoft.com/office/drawing/2014/main" id="{902109F2-7300-46B2-B606-A3A2B5E896E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1" name="Line 1822">
          <a:extLst>
            <a:ext uri="{FF2B5EF4-FFF2-40B4-BE49-F238E27FC236}">
              <a16:creationId xmlns="" xmlns:a16="http://schemas.microsoft.com/office/drawing/2014/main" id="{7B5434C4-3BDB-47EE-8E46-48C3C0A10D4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2" name="Line 1823">
          <a:extLst>
            <a:ext uri="{FF2B5EF4-FFF2-40B4-BE49-F238E27FC236}">
              <a16:creationId xmlns="" xmlns:a16="http://schemas.microsoft.com/office/drawing/2014/main" id="{E262FB7E-9161-4B80-A160-6ADF9786E51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3" name="Line 1824">
          <a:extLst>
            <a:ext uri="{FF2B5EF4-FFF2-40B4-BE49-F238E27FC236}">
              <a16:creationId xmlns="" xmlns:a16="http://schemas.microsoft.com/office/drawing/2014/main" id="{AF5CBD0E-01E5-4373-9C7B-A7B3671651B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4" name="Line 1825">
          <a:extLst>
            <a:ext uri="{FF2B5EF4-FFF2-40B4-BE49-F238E27FC236}">
              <a16:creationId xmlns="" xmlns:a16="http://schemas.microsoft.com/office/drawing/2014/main" id="{41BE5E1D-2446-4D36-9E6E-D768BBC0870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5" name="Line 1826">
          <a:extLst>
            <a:ext uri="{FF2B5EF4-FFF2-40B4-BE49-F238E27FC236}">
              <a16:creationId xmlns="" xmlns:a16="http://schemas.microsoft.com/office/drawing/2014/main" id="{ECA8C646-C171-4357-A60A-F65B0CB91EC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6" name="Line 2086">
          <a:extLst>
            <a:ext uri="{FF2B5EF4-FFF2-40B4-BE49-F238E27FC236}">
              <a16:creationId xmlns="" xmlns:a16="http://schemas.microsoft.com/office/drawing/2014/main" id="{70D8407F-C836-42D4-B7B3-5AFCA73BE66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7" name="Line 2087">
          <a:extLst>
            <a:ext uri="{FF2B5EF4-FFF2-40B4-BE49-F238E27FC236}">
              <a16:creationId xmlns="" xmlns:a16="http://schemas.microsoft.com/office/drawing/2014/main" id="{2E7ABC0B-0A99-45D0-93AD-764F1D7CC5A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8" name="Line 2088">
          <a:extLst>
            <a:ext uri="{FF2B5EF4-FFF2-40B4-BE49-F238E27FC236}">
              <a16:creationId xmlns="" xmlns:a16="http://schemas.microsoft.com/office/drawing/2014/main" id="{4C7CE6CC-BD6B-4EE0-8F0E-1E3D919A675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09" name="Line 2089">
          <a:extLst>
            <a:ext uri="{FF2B5EF4-FFF2-40B4-BE49-F238E27FC236}">
              <a16:creationId xmlns="" xmlns:a16="http://schemas.microsoft.com/office/drawing/2014/main" id="{4D46E3F5-6B62-4086-961A-FA69D2A230A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0" name="Line 2090">
          <a:extLst>
            <a:ext uri="{FF2B5EF4-FFF2-40B4-BE49-F238E27FC236}">
              <a16:creationId xmlns="" xmlns:a16="http://schemas.microsoft.com/office/drawing/2014/main" id="{B69FFE3E-4CE1-43F5-BBD4-7503DE8A7D3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1" name="Line 2091">
          <a:extLst>
            <a:ext uri="{FF2B5EF4-FFF2-40B4-BE49-F238E27FC236}">
              <a16:creationId xmlns="" xmlns:a16="http://schemas.microsoft.com/office/drawing/2014/main" id="{A0A59213-C639-423A-B2D7-81DDA6E9F39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2" name="Line 2092">
          <a:extLst>
            <a:ext uri="{FF2B5EF4-FFF2-40B4-BE49-F238E27FC236}">
              <a16:creationId xmlns="" xmlns:a16="http://schemas.microsoft.com/office/drawing/2014/main" id="{9CD9F41D-7DE5-43FB-830E-B735B9B33A2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3" name="Line 2093">
          <a:extLst>
            <a:ext uri="{FF2B5EF4-FFF2-40B4-BE49-F238E27FC236}">
              <a16:creationId xmlns="" xmlns:a16="http://schemas.microsoft.com/office/drawing/2014/main" id="{D6C65BCB-A508-4E34-8403-A026E8FFF7E2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4" name="Line 2094">
          <a:extLst>
            <a:ext uri="{FF2B5EF4-FFF2-40B4-BE49-F238E27FC236}">
              <a16:creationId xmlns="" xmlns:a16="http://schemas.microsoft.com/office/drawing/2014/main" id="{1CF8614C-5311-4F36-AB47-D3AE478D8F4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5" name="Line 2095">
          <a:extLst>
            <a:ext uri="{FF2B5EF4-FFF2-40B4-BE49-F238E27FC236}">
              <a16:creationId xmlns="" xmlns:a16="http://schemas.microsoft.com/office/drawing/2014/main" id="{25FB93E8-F68F-4ABD-BF70-98A3580E10C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6" name="Line 2096">
          <a:extLst>
            <a:ext uri="{FF2B5EF4-FFF2-40B4-BE49-F238E27FC236}">
              <a16:creationId xmlns="" xmlns:a16="http://schemas.microsoft.com/office/drawing/2014/main" id="{6F52CF9C-7EBC-4792-850F-AC0BA18D445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7" name="Line 2097">
          <a:extLst>
            <a:ext uri="{FF2B5EF4-FFF2-40B4-BE49-F238E27FC236}">
              <a16:creationId xmlns="" xmlns:a16="http://schemas.microsoft.com/office/drawing/2014/main" id="{9955CBB0-121D-4E96-9801-300E846B5DF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8" name="Line 2098">
          <a:extLst>
            <a:ext uri="{FF2B5EF4-FFF2-40B4-BE49-F238E27FC236}">
              <a16:creationId xmlns="" xmlns:a16="http://schemas.microsoft.com/office/drawing/2014/main" id="{DC7864CF-44B2-4889-B07B-7DB11847F19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19" name="Line 2099">
          <a:extLst>
            <a:ext uri="{FF2B5EF4-FFF2-40B4-BE49-F238E27FC236}">
              <a16:creationId xmlns="" xmlns:a16="http://schemas.microsoft.com/office/drawing/2014/main" id="{878D8C93-11B5-464F-A4A9-EAE3A7DA750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0" name="Line 1827">
          <a:extLst>
            <a:ext uri="{FF2B5EF4-FFF2-40B4-BE49-F238E27FC236}">
              <a16:creationId xmlns="" xmlns:a16="http://schemas.microsoft.com/office/drawing/2014/main" id="{728BD7B8-60A2-4044-9DD2-2BB510EC67E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1" name="Line 1828">
          <a:extLst>
            <a:ext uri="{FF2B5EF4-FFF2-40B4-BE49-F238E27FC236}">
              <a16:creationId xmlns="" xmlns:a16="http://schemas.microsoft.com/office/drawing/2014/main" id="{04BEF1EA-B945-45FB-9C31-38BA2E0E0E6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2" name="Line 1829">
          <a:extLst>
            <a:ext uri="{FF2B5EF4-FFF2-40B4-BE49-F238E27FC236}">
              <a16:creationId xmlns="" xmlns:a16="http://schemas.microsoft.com/office/drawing/2014/main" id="{C06FA861-CCB1-4C0B-94CA-DDEB5DFA7AE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3" name="Line 1830">
          <a:extLst>
            <a:ext uri="{FF2B5EF4-FFF2-40B4-BE49-F238E27FC236}">
              <a16:creationId xmlns="" xmlns:a16="http://schemas.microsoft.com/office/drawing/2014/main" id="{8DFDEE8B-5259-4627-90BD-493B70B3DC4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4" name="Line 1831">
          <a:extLst>
            <a:ext uri="{FF2B5EF4-FFF2-40B4-BE49-F238E27FC236}">
              <a16:creationId xmlns="" xmlns:a16="http://schemas.microsoft.com/office/drawing/2014/main" id="{59FD53B5-D2B7-4582-B212-747421B6E2E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5" name="Line 1832">
          <a:extLst>
            <a:ext uri="{FF2B5EF4-FFF2-40B4-BE49-F238E27FC236}">
              <a16:creationId xmlns="" xmlns:a16="http://schemas.microsoft.com/office/drawing/2014/main" id="{F012505A-FD36-40FD-AAA9-5CA2480E83F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6" name="Line 1833">
          <a:extLst>
            <a:ext uri="{FF2B5EF4-FFF2-40B4-BE49-F238E27FC236}">
              <a16:creationId xmlns="" xmlns:a16="http://schemas.microsoft.com/office/drawing/2014/main" id="{280E2982-5831-4CBC-872C-93A61FD89C3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7" name="Line 1834">
          <a:extLst>
            <a:ext uri="{FF2B5EF4-FFF2-40B4-BE49-F238E27FC236}">
              <a16:creationId xmlns="" xmlns:a16="http://schemas.microsoft.com/office/drawing/2014/main" id="{EE88A3D1-4252-4C6C-A098-171FF188159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8" name="Line 1835">
          <a:extLst>
            <a:ext uri="{FF2B5EF4-FFF2-40B4-BE49-F238E27FC236}">
              <a16:creationId xmlns="" xmlns:a16="http://schemas.microsoft.com/office/drawing/2014/main" id="{A6D134E4-7F5A-4C22-9C18-085DEF3F210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29" name="Line 1836">
          <a:extLst>
            <a:ext uri="{FF2B5EF4-FFF2-40B4-BE49-F238E27FC236}">
              <a16:creationId xmlns="" xmlns:a16="http://schemas.microsoft.com/office/drawing/2014/main" id="{B32A634D-0A64-4ECA-AEE4-57DF99C9E06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0" name="Line 1837">
          <a:extLst>
            <a:ext uri="{FF2B5EF4-FFF2-40B4-BE49-F238E27FC236}">
              <a16:creationId xmlns="" xmlns:a16="http://schemas.microsoft.com/office/drawing/2014/main" id="{22C60502-C4E3-46ED-86CB-D860A3338DF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1" name="Line 1838">
          <a:extLst>
            <a:ext uri="{FF2B5EF4-FFF2-40B4-BE49-F238E27FC236}">
              <a16:creationId xmlns="" xmlns:a16="http://schemas.microsoft.com/office/drawing/2014/main" id="{9A794DE6-C400-4079-B488-E3F8A3946C8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2" name="Line 1839">
          <a:extLst>
            <a:ext uri="{FF2B5EF4-FFF2-40B4-BE49-F238E27FC236}">
              <a16:creationId xmlns="" xmlns:a16="http://schemas.microsoft.com/office/drawing/2014/main" id="{065D4FD3-4796-4F88-8742-61960A636FE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3" name="Line 1840">
          <a:extLst>
            <a:ext uri="{FF2B5EF4-FFF2-40B4-BE49-F238E27FC236}">
              <a16:creationId xmlns="" xmlns:a16="http://schemas.microsoft.com/office/drawing/2014/main" id="{CDA0C49A-0ED6-40F8-B69C-BA4E4B24508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4" name="Line 1813">
          <a:extLst>
            <a:ext uri="{FF2B5EF4-FFF2-40B4-BE49-F238E27FC236}">
              <a16:creationId xmlns="" xmlns:a16="http://schemas.microsoft.com/office/drawing/2014/main" id="{0BE4D2CD-507D-4079-9189-E23A03EEAA9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5" name="Line 1814">
          <a:extLst>
            <a:ext uri="{FF2B5EF4-FFF2-40B4-BE49-F238E27FC236}">
              <a16:creationId xmlns="" xmlns:a16="http://schemas.microsoft.com/office/drawing/2014/main" id="{DA81272D-8410-4928-9F71-1B63AA61BF0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6" name="Line 1815">
          <a:extLst>
            <a:ext uri="{FF2B5EF4-FFF2-40B4-BE49-F238E27FC236}">
              <a16:creationId xmlns="" xmlns:a16="http://schemas.microsoft.com/office/drawing/2014/main" id="{F6804ADB-0C59-48E1-BB83-467995C6D34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7" name="Line 1816">
          <a:extLst>
            <a:ext uri="{FF2B5EF4-FFF2-40B4-BE49-F238E27FC236}">
              <a16:creationId xmlns="" xmlns:a16="http://schemas.microsoft.com/office/drawing/2014/main" id="{FE2CFB23-BA2F-4ECD-BA17-FF7883F9CE2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8" name="Line 1817">
          <a:extLst>
            <a:ext uri="{FF2B5EF4-FFF2-40B4-BE49-F238E27FC236}">
              <a16:creationId xmlns="" xmlns:a16="http://schemas.microsoft.com/office/drawing/2014/main" id="{437F031D-5F8E-4562-836F-389A09AF1A3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39" name="Line 1818">
          <a:extLst>
            <a:ext uri="{FF2B5EF4-FFF2-40B4-BE49-F238E27FC236}">
              <a16:creationId xmlns="" xmlns:a16="http://schemas.microsoft.com/office/drawing/2014/main" id="{92DB6D17-8653-44F4-9B4C-09A8332B3F1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0" name="Line 1819">
          <a:extLst>
            <a:ext uri="{FF2B5EF4-FFF2-40B4-BE49-F238E27FC236}">
              <a16:creationId xmlns="" xmlns:a16="http://schemas.microsoft.com/office/drawing/2014/main" id="{6084383B-501C-4878-9927-8E7B5C2AFC7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1" name="Line 1820">
          <a:extLst>
            <a:ext uri="{FF2B5EF4-FFF2-40B4-BE49-F238E27FC236}">
              <a16:creationId xmlns="" xmlns:a16="http://schemas.microsoft.com/office/drawing/2014/main" id="{7256314D-57D5-40D4-AF16-3D8CA9A252D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2" name="Line 1821">
          <a:extLst>
            <a:ext uri="{FF2B5EF4-FFF2-40B4-BE49-F238E27FC236}">
              <a16:creationId xmlns="" xmlns:a16="http://schemas.microsoft.com/office/drawing/2014/main" id="{0ED70999-739C-4C34-A5FC-BB40C93E44D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3" name="Line 1822">
          <a:extLst>
            <a:ext uri="{FF2B5EF4-FFF2-40B4-BE49-F238E27FC236}">
              <a16:creationId xmlns="" xmlns:a16="http://schemas.microsoft.com/office/drawing/2014/main" id="{2E7E371D-DA3C-4705-85A0-23E1C704688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4" name="Line 1823">
          <a:extLst>
            <a:ext uri="{FF2B5EF4-FFF2-40B4-BE49-F238E27FC236}">
              <a16:creationId xmlns="" xmlns:a16="http://schemas.microsoft.com/office/drawing/2014/main" id="{205F4845-AE87-4192-88BA-AAE3873118F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5" name="Line 1824">
          <a:extLst>
            <a:ext uri="{FF2B5EF4-FFF2-40B4-BE49-F238E27FC236}">
              <a16:creationId xmlns="" xmlns:a16="http://schemas.microsoft.com/office/drawing/2014/main" id="{3CD930C7-6F6E-4CBD-BC33-1383EC05476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6" name="Line 1825">
          <a:extLst>
            <a:ext uri="{FF2B5EF4-FFF2-40B4-BE49-F238E27FC236}">
              <a16:creationId xmlns="" xmlns:a16="http://schemas.microsoft.com/office/drawing/2014/main" id="{69940D93-0A15-4A7C-BEC9-4CA9707D731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7647" name="Line 1826">
          <a:extLst>
            <a:ext uri="{FF2B5EF4-FFF2-40B4-BE49-F238E27FC236}">
              <a16:creationId xmlns="" xmlns:a16="http://schemas.microsoft.com/office/drawing/2014/main" id="{EA7E6436-3296-46F8-8C50-39A67EFB511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48" name="Line 2086">
          <a:extLst>
            <a:ext uri="{FF2B5EF4-FFF2-40B4-BE49-F238E27FC236}">
              <a16:creationId xmlns="" xmlns:a16="http://schemas.microsoft.com/office/drawing/2014/main" id="{4CF62B76-7C49-4737-AE9A-E8711AC9B75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49" name="Line 2087">
          <a:extLst>
            <a:ext uri="{FF2B5EF4-FFF2-40B4-BE49-F238E27FC236}">
              <a16:creationId xmlns="" xmlns:a16="http://schemas.microsoft.com/office/drawing/2014/main" id="{7ED15AD2-6CE8-46C4-92D1-79C0D86A0DD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0" name="Line 2088">
          <a:extLst>
            <a:ext uri="{FF2B5EF4-FFF2-40B4-BE49-F238E27FC236}">
              <a16:creationId xmlns="" xmlns:a16="http://schemas.microsoft.com/office/drawing/2014/main" id="{E546D58C-E040-4B72-A519-1D86952D123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1" name="Line 2089">
          <a:extLst>
            <a:ext uri="{FF2B5EF4-FFF2-40B4-BE49-F238E27FC236}">
              <a16:creationId xmlns="" xmlns:a16="http://schemas.microsoft.com/office/drawing/2014/main" id="{7A53C231-76A4-4750-B5C5-06AD7945E1E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2" name="Line 2090">
          <a:extLst>
            <a:ext uri="{FF2B5EF4-FFF2-40B4-BE49-F238E27FC236}">
              <a16:creationId xmlns="" xmlns:a16="http://schemas.microsoft.com/office/drawing/2014/main" id="{CDA2CD6D-98F5-4F55-923D-0054F2E2770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3" name="Line 2091">
          <a:extLst>
            <a:ext uri="{FF2B5EF4-FFF2-40B4-BE49-F238E27FC236}">
              <a16:creationId xmlns="" xmlns:a16="http://schemas.microsoft.com/office/drawing/2014/main" id="{716C2B7E-99BF-4322-B566-52F035BBBFE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4" name="Line 2092">
          <a:extLst>
            <a:ext uri="{FF2B5EF4-FFF2-40B4-BE49-F238E27FC236}">
              <a16:creationId xmlns="" xmlns:a16="http://schemas.microsoft.com/office/drawing/2014/main" id="{AA482B09-5061-46A4-AE0A-A5B861964D0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5" name="Line 2093">
          <a:extLst>
            <a:ext uri="{FF2B5EF4-FFF2-40B4-BE49-F238E27FC236}">
              <a16:creationId xmlns="" xmlns:a16="http://schemas.microsoft.com/office/drawing/2014/main" id="{9C49519B-3F3E-440B-84F7-FA300D8CB2C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6" name="Line 2094">
          <a:extLst>
            <a:ext uri="{FF2B5EF4-FFF2-40B4-BE49-F238E27FC236}">
              <a16:creationId xmlns="" xmlns:a16="http://schemas.microsoft.com/office/drawing/2014/main" id="{9A33B291-475E-4709-94C0-9423B27CB9B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7" name="Line 2095">
          <a:extLst>
            <a:ext uri="{FF2B5EF4-FFF2-40B4-BE49-F238E27FC236}">
              <a16:creationId xmlns="" xmlns:a16="http://schemas.microsoft.com/office/drawing/2014/main" id="{5363C220-3806-4289-AF90-2F44C42E4C2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8" name="Line 2096">
          <a:extLst>
            <a:ext uri="{FF2B5EF4-FFF2-40B4-BE49-F238E27FC236}">
              <a16:creationId xmlns="" xmlns:a16="http://schemas.microsoft.com/office/drawing/2014/main" id="{8E2CD835-FE45-413C-AF48-E85A2046572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59" name="Line 2097">
          <a:extLst>
            <a:ext uri="{FF2B5EF4-FFF2-40B4-BE49-F238E27FC236}">
              <a16:creationId xmlns="" xmlns:a16="http://schemas.microsoft.com/office/drawing/2014/main" id="{CC97EFF5-1DD0-43EA-BE10-B4AE526D383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0" name="Line 2098">
          <a:extLst>
            <a:ext uri="{FF2B5EF4-FFF2-40B4-BE49-F238E27FC236}">
              <a16:creationId xmlns="" xmlns:a16="http://schemas.microsoft.com/office/drawing/2014/main" id="{1EA2E3DA-A009-4B35-A689-3BD635F2BA2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1" name="Line 2099">
          <a:extLst>
            <a:ext uri="{FF2B5EF4-FFF2-40B4-BE49-F238E27FC236}">
              <a16:creationId xmlns="" xmlns:a16="http://schemas.microsoft.com/office/drawing/2014/main" id="{419F8C1F-F9AC-4D88-9DDC-E4A1F1A1289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2" name="Line 1827">
          <a:extLst>
            <a:ext uri="{FF2B5EF4-FFF2-40B4-BE49-F238E27FC236}">
              <a16:creationId xmlns="" xmlns:a16="http://schemas.microsoft.com/office/drawing/2014/main" id="{79B35253-CB8D-46F2-897E-5F6D62A9B92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3" name="Line 1828">
          <a:extLst>
            <a:ext uri="{FF2B5EF4-FFF2-40B4-BE49-F238E27FC236}">
              <a16:creationId xmlns="" xmlns:a16="http://schemas.microsoft.com/office/drawing/2014/main" id="{912462B2-2296-44E7-A1E4-FC5B9C99802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4" name="Line 1829">
          <a:extLst>
            <a:ext uri="{FF2B5EF4-FFF2-40B4-BE49-F238E27FC236}">
              <a16:creationId xmlns="" xmlns:a16="http://schemas.microsoft.com/office/drawing/2014/main" id="{D779CC46-8156-4348-A372-9B025339E4D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5" name="Line 1830">
          <a:extLst>
            <a:ext uri="{FF2B5EF4-FFF2-40B4-BE49-F238E27FC236}">
              <a16:creationId xmlns="" xmlns:a16="http://schemas.microsoft.com/office/drawing/2014/main" id="{96594287-5A01-4C88-AA77-2D4F8C092F2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6" name="Line 1831">
          <a:extLst>
            <a:ext uri="{FF2B5EF4-FFF2-40B4-BE49-F238E27FC236}">
              <a16:creationId xmlns="" xmlns:a16="http://schemas.microsoft.com/office/drawing/2014/main" id="{01DA28C5-D69F-4A96-94D2-78C20EC2B1E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7" name="Line 1832">
          <a:extLst>
            <a:ext uri="{FF2B5EF4-FFF2-40B4-BE49-F238E27FC236}">
              <a16:creationId xmlns="" xmlns:a16="http://schemas.microsoft.com/office/drawing/2014/main" id="{3ED45353-B4D4-4679-9876-3CC76ADF913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8" name="Line 1833">
          <a:extLst>
            <a:ext uri="{FF2B5EF4-FFF2-40B4-BE49-F238E27FC236}">
              <a16:creationId xmlns="" xmlns:a16="http://schemas.microsoft.com/office/drawing/2014/main" id="{BAF85FE9-BD7D-4699-A91B-F1348C2F377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69" name="Line 1834">
          <a:extLst>
            <a:ext uri="{FF2B5EF4-FFF2-40B4-BE49-F238E27FC236}">
              <a16:creationId xmlns="" xmlns:a16="http://schemas.microsoft.com/office/drawing/2014/main" id="{45FC2347-D12A-4795-A2E3-29D0FD17BEB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0" name="Line 1835">
          <a:extLst>
            <a:ext uri="{FF2B5EF4-FFF2-40B4-BE49-F238E27FC236}">
              <a16:creationId xmlns="" xmlns:a16="http://schemas.microsoft.com/office/drawing/2014/main" id="{2E7FAB3B-80CA-41CA-9233-2070C1D6EEB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1" name="Line 1836">
          <a:extLst>
            <a:ext uri="{FF2B5EF4-FFF2-40B4-BE49-F238E27FC236}">
              <a16:creationId xmlns="" xmlns:a16="http://schemas.microsoft.com/office/drawing/2014/main" id="{9D9987C4-9668-4453-B0D3-FDB0204334F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2" name="Line 1837">
          <a:extLst>
            <a:ext uri="{FF2B5EF4-FFF2-40B4-BE49-F238E27FC236}">
              <a16:creationId xmlns="" xmlns:a16="http://schemas.microsoft.com/office/drawing/2014/main" id="{C58DD01B-26DB-4C58-B985-25E14291E0C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3" name="Line 1838">
          <a:extLst>
            <a:ext uri="{FF2B5EF4-FFF2-40B4-BE49-F238E27FC236}">
              <a16:creationId xmlns="" xmlns:a16="http://schemas.microsoft.com/office/drawing/2014/main" id="{4BDCECC7-204B-4E75-9E27-B715283CE38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4" name="Line 1839">
          <a:extLst>
            <a:ext uri="{FF2B5EF4-FFF2-40B4-BE49-F238E27FC236}">
              <a16:creationId xmlns="" xmlns:a16="http://schemas.microsoft.com/office/drawing/2014/main" id="{AD5FE450-DF84-4A6C-91A4-8C67381E4FB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5" name="Line 1840">
          <a:extLst>
            <a:ext uri="{FF2B5EF4-FFF2-40B4-BE49-F238E27FC236}">
              <a16:creationId xmlns="" xmlns:a16="http://schemas.microsoft.com/office/drawing/2014/main" id="{E4FAA3CF-997E-4FAC-95EA-781FC1648E6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6" name="Line 1813">
          <a:extLst>
            <a:ext uri="{FF2B5EF4-FFF2-40B4-BE49-F238E27FC236}">
              <a16:creationId xmlns="" xmlns:a16="http://schemas.microsoft.com/office/drawing/2014/main" id="{43A97621-F222-49A2-A200-6F291BB6D57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7" name="Line 1814">
          <a:extLst>
            <a:ext uri="{FF2B5EF4-FFF2-40B4-BE49-F238E27FC236}">
              <a16:creationId xmlns="" xmlns:a16="http://schemas.microsoft.com/office/drawing/2014/main" id="{BE71A996-20E6-40C5-88F9-D5AF7337966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8" name="Line 1815">
          <a:extLst>
            <a:ext uri="{FF2B5EF4-FFF2-40B4-BE49-F238E27FC236}">
              <a16:creationId xmlns="" xmlns:a16="http://schemas.microsoft.com/office/drawing/2014/main" id="{E7C8FB9B-43BB-4302-AFD7-E415F5C5E40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79" name="Line 1816">
          <a:extLst>
            <a:ext uri="{FF2B5EF4-FFF2-40B4-BE49-F238E27FC236}">
              <a16:creationId xmlns="" xmlns:a16="http://schemas.microsoft.com/office/drawing/2014/main" id="{0AC87F47-9526-4D5B-A2FF-A1B9FE74724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0" name="Line 1817">
          <a:extLst>
            <a:ext uri="{FF2B5EF4-FFF2-40B4-BE49-F238E27FC236}">
              <a16:creationId xmlns="" xmlns:a16="http://schemas.microsoft.com/office/drawing/2014/main" id="{801861CF-DF78-4B64-A6D4-B9C16B60944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1" name="Line 1818">
          <a:extLst>
            <a:ext uri="{FF2B5EF4-FFF2-40B4-BE49-F238E27FC236}">
              <a16:creationId xmlns="" xmlns:a16="http://schemas.microsoft.com/office/drawing/2014/main" id="{AB5AFB11-6C22-4C26-A10D-A08B41DC23C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2" name="Line 1819">
          <a:extLst>
            <a:ext uri="{FF2B5EF4-FFF2-40B4-BE49-F238E27FC236}">
              <a16:creationId xmlns="" xmlns:a16="http://schemas.microsoft.com/office/drawing/2014/main" id="{31397C77-881A-4FB2-91D9-CD7DEE292D4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3" name="Line 1820">
          <a:extLst>
            <a:ext uri="{FF2B5EF4-FFF2-40B4-BE49-F238E27FC236}">
              <a16:creationId xmlns="" xmlns:a16="http://schemas.microsoft.com/office/drawing/2014/main" id="{62B283F7-A415-45FF-B008-B833C558A39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4" name="Line 1821">
          <a:extLst>
            <a:ext uri="{FF2B5EF4-FFF2-40B4-BE49-F238E27FC236}">
              <a16:creationId xmlns="" xmlns:a16="http://schemas.microsoft.com/office/drawing/2014/main" id="{60B0AF1F-C59A-485B-8F7A-86094A80704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5" name="Line 1822">
          <a:extLst>
            <a:ext uri="{FF2B5EF4-FFF2-40B4-BE49-F238E27FC236}">
              <a16:creationId xmlns="" xmlns:a16="http://schemas.microsoft.com/office/drawing/2014/main" id="{2F62613C-F84D-4715-82C0-23D55A785A2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6" name="Line 1823">
          <a:extLst>
            <a:ext uri="{FF2B5EF4-FFF2-40B4-BE49-F238E27FC236}">
              <a16:creationId xmlns="" xmlns:a16="http://schemas.microsoft.com/office/drawing/2014/main" id="{4C57FA48-4149-4FFA-AE70-C6E5BAAD0F7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7" name="Line 1824">
          <a:extLst>
            <a:ext uri="{FF2B5EF4-FFF2-40B4-BE49-F238E27FC236}">
              <a16:creationId xmlns="" xmlns:a16="http://schemas.microsoft.com/office/drawing/2014/main" id="{AD9FC36D-8185-46CE-828A-E82A91C482A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8" name="Line 1825">
          <a:extLst>
            <a:ext uri="{FF2B5EF4-FFF2-40B4-BE49-F238E27FC236}">
              <a16:creationId xmlns="" xmlns:a16="http://schemas.microsoft.com/office/drawing/2014/main" id="{5EF6608D-CF9A-44C5-8A83-477776B6BC4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89" name="Line 1826">
          <a:extLst>
            <a:ext uri="{FF2B5EF4-FFF2-40B4-BE49-F238E27FC236}">
              <a16:creationId xmlns="" xmlns:a16="http://schemas.microsoft.com/office/drawing/2014/main" id="{9366E590-1926-4C9E-A547-FBA90DD4FB1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0" name="Line 2086">
          <a:extLst>
            <a:ext uri="{FF2B5EF4-FFF2-40B4-BE49-F238E27FC236}">
              <a16:creationId xmlns="" xmlns:a16="http://schemas.microsoft.com/office/drawing/2014/main" id="{0C7E1BE6-E835-47C3-A314-BDC56C26F38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1" name="Line 2087">
          <a:extLst>
            <a:ext uri="{FF2B5EF4-FFF2-40B4-BE49-F238E27FC236}">
              <a16:creationId xmlns="" xmlns:a16="http://schemas.microsoft.com/office/drawing/2014/main" id="{F47F491B-2614-4483-948C-00E7D9D533B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2" name="Line 2088">
          <a:extLst>
            <a:ext uri="{FF2B5EF4-FFF2-40B4-BE49-F238E27FC236}">
              <a16:creationId xmlns="" xmlns:a16="http://schemas.microsoft.com/office/drawing/2014/main" id="{7AD04DAB-F8B7-4FEB-8A29-0D72B8F1406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3" name="Line 2089">
          <a:extLst>
            <a:ext uri="{FF2B5EF4-FFF2-40B4-BE49-F238E27FC236}">
              <a16:creationId xmlns="" xmlns:a16="http://schemas.microsoft.com/office/drawing/2014/main" id="{5E6B7331-5D91-4B02-860C-E78B0F46790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4" name="Line 2090">
          <a:extLst>
            <a:ext uri="{FF2B5EF4-FFF2-40B4-BE49-F238E27FC236}">
              <a16:creationId xmlns="" xmlns:a16="http://schemas.microsoft.com/office/drawing/2014/main" id="{E46E2B75-F376-4DA9-A841-EC92EBE39EA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5" name="Line 2091">
          <a:extLst>
            <a:ext uri="{FF2B5EF4-FFF2-40B4-BE49-F238E27FC236}">
              <a16:creationId xmlns="" xmlns:a16="http://schemas.microsoft.com/office/drawing/2014/main" id="{BB11CA44-73C3-4C3B-961A-584CF3DCBF4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6" name="Line 2092">
          <a:extLst>
            <a:ext uri="{FF2B5EF4-FFF2-40B4-BE49-F238E27FC236}">
              <a16:creationId xmlns="" xmlns:a16="http://schemas.microsoft.com/office/drawing/2014/main" id="{05C96825-F354-4705-A74E-9772C6B2F30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7" name="Line 2093">
          <a:extLst>
            <a:ext uri="{FF2B5EF4-FFF2-40B4-BE49-F238E27FC236}">
              <a16:creationId xmlns="" xmlns:a16="http://schemas.microsoft.com/office/drawing/2014/main" id="{0CE97777-FF18-44A3-A3DD-E63AC41A239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8" name="Line 2094">
          <a:extLst>
            <a:ext uri="{FF2B5EF4-FFF2-40B4-BE49-F238E27FC236}">
              <a16:creationId xmlns="" xmlns:a16="http://schemas.microsoft.com/office/drawing/2014/main" id="{9A996645-8DB7-4854-93B1-8A13792E77A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699" name="Line 2095">
          <a:extLst>
            <a:ext uri="{FF2B5EF4-FFF2-40B4-BE49-F238E27FC236}">
              <a16:creationId xmlns="" xmlns:a16="http://schemas.microsoft.com/office/drawing/2014/main" id="{FE7214BC-8D60-4430-9E8A-1D71DDEAA0C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0" name="Line 2096">
          <a:extLst>
            <a:ext uri="{FF2B5EF4-FFF2-40B4-BE49-F238E27FC236}">
              <a16:creationId xmlns="" xmlns:a16="http://schemas.microsoft.com/office/drawing/2014/main" id="{556D114D-2379-4D26-8EE0-42CE86426C8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1" name="Line 2097">
          <a:extLst>
            <a:ext uri="{FF2B5EF4-FFF2-40B4-BE49-F238E27FC236}">
              <a16:creationId xmlns="" xmlns:a16="http://schemas.microsoft.com/office/drawing/2014/main" id="{ABAB5656-FBAD-44EC-A5D6-281AF57DF68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2" name="Line 2098">
          <a:extLst>
            <a:ext uri="{FF2B5EF4-FFF2-40B4-BE49-F238E27FC236}">
              <a16:creationId xmlns="" xmlns:a16="http://schemas.microsoft.com/office/drawing/2014/main" id="{376FFFA4-5185-4A1D-8F53-57C31C132CE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3" name="Line 2099">
          <a:extLst>
            <a:ext uri="{FF2B5EF4-FFF2-40B4-BE49-F238E27FC236}">
              <a16:creationId xmlns="" xmlns:a16="http://schemas.microsoft.com/office/drawing/2014/main" id="{6A7387E0-66F5-45A8-927B-F078E92C805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4" name="Line 1827">
          <a:extLst>
            <a:ext uri="{FF2B5EF4-FFF2-40B4-BE49-F238E27FC236}">
              <a16:creationId xmlns="" xmlns:a16="http://schemas.microsoft.com/office/drawing/2014/main" id="{5760C5F4-4F83-4410-807E-61CC2C4105A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5" name="Line 1828">
          <a:extLst>
            <a:ext uri="{FF2B5EF4-FFF2-40B4-BE49-F238E27FC236}">
              <a16:creationId xmlns="" xmlns:a16="http://schemas.microsoft.com/office/drawing/2014/main" id="{85D4F95F-A261-41E7-9DEF-F073F8DB7F2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6" name="Line 1829">
          <a:extLst>
            <a:ext uri="{FF2B5EF4-FFF2-40B4-BE49-F238E27FC236}">
              <a16:creationId xmlns="" xmlns:a16="http://schemas.microsoft.com/office/drawing/2014/main" id="{8322E3A5-E851-44DD-8709-F94515AA2BD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7" name="Line 1830">
          <a:extLst>
            <a:ext uri="{FF2B5EF4-FFF2-40B4-BE49-F238E27FC236}">
              <a16:creationId xmlns="" xmlns:a16="http://schemas.microsoft.com/office/drawing/2014/main" id="{0385496B-1152-49D3-86B5-1E9F0408047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8" name="Line 1831">
          <a:extLst>
            <a:ext uri="{FF2B5EF4-FFF2-40B4-BE49-F238E27FC236}">
              <a16:creationId xmlns="" xmlns:a16="http://schemas.microsoft.com/office/drawing/2014/main" id="{367C95A0-8F5E-4356-B68D-8463A3F7CD1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09" name="Line 1832">
          <a:extLst>
            <a:ext uri="{FF2B5EF4-FFF2-40B4-BE49-F238E27FC236}">
              <a16:creationId xmlns="" xmlns:a16="http://schemas.microsoft.com/office/drawing/2014/main" id="{0A8C275C-4E7E-4615-BDEE-E99638DABC9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0" name="Line 1833">
          <a:extLst>
            <a:ext uri="{FF2B5EF4-FFF2-40B4-BE49-F238E27FC236}">
              <a16:creationId xmlns="" xmlns:a16="http://schemas.microsoft.com/office/drawing/2014/main" id="{C3326999-19A9-41C9-8351-783E47DB7D0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1" name="Line 1834">
          <a:extLst>
            <a:ext uri="{FF2B5EF4-FFF2-40B4-BE49-F238E27FC236}">
              <a16:creationId xmlns="" xmlns:a16="http://schemas.microsoft.com/office/drawing/2014/main" id="{5B5D8A26-D30D-4B59-AF3F-E5DDEC59340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2" name="Line 1835">
          <a:extLst>
            <a:ext uri="{FF2B5EF4-FFF2-40B4-BE49-F238E27FC236}">
              <a16:creationId xmlns="" xmlns:a16="http://schemas.microsoft.com/office/drawing/2014/main" id="{95561919-24AA-4FC3-BAFB-18B4B442E50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3" name="Line 1836">
          <a:extLst>
            <a:ext uri="{FF2B5EF4-FFF2-40B4-BE49-F238E27FC236}">
              <a16:creationId xmlns="" xmlns:a16="http://schemas.microsoft.com/office/drawing/2014/main" id="{F1EFE4AB-C745-4B4E-AF33-73AC732F7D6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4" name="Line 1837">
          <a:extLst>
            <a:ext uri="{FF2B5EF4-FFF2-40B4-BE49-F238E27FC236}">
              <a16:creationId xmlns="" xmlns:a16="http://schemas.microsoft.com/office/drawing/2014/main" id="{4580932F-98A7-48DC-8E1A-E90A7FF01AC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5" name="Line 1838">
          <a:extLst>
            <a:ext uri="{FF2B5EF4-FFF2-40B4-BE49-F238E27FC236}">
              <a16:creationId xmlns="" xmlns:a16="http://schemas.microsoft.com/office/drawing/2014/main" id="{3FDC1539-F135-4ED8-B607-881CBFA3B08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6" name="Line 1839">
          <a:extLst>
            <a:ext uri="{FF2B5EF4-FFF2-40B4-BE49-F238E27FC236}">
              <a16:creationId xmlns="" xmlns:a16="http://schemas.microsoft.com/office/drawing/2014/main" id="{E5FAD62B-1570-4A5D-8DC2-1A5481DDC77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7" name="Line 1840">
          <a:extLst>
            <a:ext uri="{FF2B5EF4-FFF2-40B4-BE49-F238E27FC236}">
              <a16:creationId xmlns="" xmlns:a16="http://schemas.microsoft.com/office/drawing/2014/main" id="{364E0BFF-FD88-4AB0-98CD-028DF8BDB53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8" name="Line 1813">
          <a:extLst>
            <a:ext uri="{FF2B5EF4-FFF2-40B4-BE49-F238E27FC236}">
              <a16:creationId xmlns="" xmlns:a16="http://schemas.microsoft.com/office/drawing/2014/main" id="{76D38708-DC6A-4E01-B9B8-8F76B4F142B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19" name="Line 1814">
          <a:extLst>
            <a:ext uri="{FF2B5EF4-FFF2-40B4-BE49-F238E27FC236}">
              <a16:creationId xmlns="" xmlns:a16="http://schemas.microsoft.com/office/drawing/2014/main" id="{3C526B0F-60A0-4D46-8B1C-0FD9A7F0FB6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0" name="Line 1815">
          <a:extLst>
            <a:ext uri="{FF2B5EF4-FFF2-40B4-BE49-F238E27FC236}">
              <a16:creationId xmlns="" xmlns:a16="http://schemas.microsoft.com/office/drawing/2014/main" id="{29AEE35E-C042-4DB9-B638-A31115E9B37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1" name="Line 1816">
          <a:extLst>
            <a:ext uri="{FF2B5EF4-FFF2-40B4-BE49-F238E27FC236}">
              <a16:creationId xmlns="" xmlns:a16="http://schemas.microsoft.com/office/drawing/2014/main" id="{EF135C5F-7E7F-423B-AB24-F6A1137E65D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2" name="Line 1817">
          <a:extLst>
            <a:ext uri="{FF2B5EF4-FFF2-40B4-BE49-F238E27FC236}">
              <a16:creationId xmlns="" xmlns:a16="http://schemas.microsoft.com/office/drawing/2014/main" id="{10815AD7-606D-41B5-B921-4EA978BB152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3" name="Line 1818">
          <a:extLst>
            <a:ext uri="{FF2B5EF4-FFF2-40B4-BE49-F238E27FC236}">
              <a16:creationId xmlns="" xmlns:a16="http://schemas.microsoft.com/office/drawing/2014/main" id="{3CA63345-D516-4334-8698-C411BF6D7FB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4" name="Line 1819">
          <a:extLst>
            <a:ext uri="{FF2B5EF4-FFF2-40B4-BE49-F238E27FC236}">
              <a16:creationId xmlns="" xmlns:a16="http://schemas.microsoft.com/office/drawing/2014/main" id="{73B0D5E2-FBD1-44E1-B318-2BCADC76838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5" name="Line 1820">
          <a:extLst>
            <a:ext uri="{FF2B5EF4-FFF2-40B4-BE49-F238E27FC236}">
              <a16:creationId xmlns="" xmlns:a16="http://schemas.microsoft.com/office/drawing/2014/main" id="{E5CCE198-A640-400E-97C5-F570E91864E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6" name="Line 1821">
          <a:extLst>
            <a:ext uri="{FF2B5EF4-FFF2-40B4-BE49-F238E27FC236}">
              <a16:creationId xmlns="" xmlns:a16="http://schemas.microsoft.com/office/drawing/2014/main" id="{EF2BC201-A13E-4BA4-A033-7C539296202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7" name="Line 1822">
          <a:extLst>
            <a:ext uri="{FF2B5EF4-FFF2-40B4-BE49-F238E27FC236}">
              <a16:creationId xmlns="" xmlns:a16="http://schemas.microsoft.com/office/drawing/2014/main" id="{0CFB0EFA-0644-4932-9BE5-842F262AB2A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8" name="Line 1823">
          <a:extLst>
            <a:ext uri="{FF2B5EF4-FFF2-40B4-BE49-F238E27FC236}">
              <a16:creationId xmlns="" xmlns:a16="http://schemas.microsoft.com/office/drawing/2014/main" id="{1A4F2B92-FBB7-49B1-A8E8-E5E30F7487F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29" name="Line 1824">
          <a:extLst>
            <a:ext uri="{FF2B5EF4-FFF2-40B4-BE49-F238E27FC236}">
              <a16:creationId xmlns="" xmlns:a16="http://schemas.microsoft.com/office/drawing/2014/main" id="{4626F2CF-C6AE-422C-A75C-4D6DAA6DEF9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30" name="Line 1825">
          <a:extLst>
            <a:ext uri="{FF2B5EF4-FFF2-40B4-BE49-F238E27FC236}">
              <a16:creationId xmlns="" xmlns:a16="http://schemas.microsoft.com/office/drawing/2014/main" id="{9C951A40-5020-4AD1-AC0B-911EE8BFF7C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7731" name="Line 1826">
          <a:extLst>
            <a:ext uri="{FF2B5EF4-FFF2-40B4-BE49-F238E27FC236}">
              <a16:creationId xmlns="" xmlns:a16="http://schemas.microsoft.com/office/drawing/2014/main" id="{7926B5CE-51D2-4A30-99E1-00B81496202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2" name="Line 2086">
          <a:extLst>
            <a:ext uri="{FF2B5EF4-FFF2-40B4-BE49-F238E27FC236}">
              <a16:creationId xmlns="" xmlns:a16="http://schemas.microsoft.com/office/drawing/2014/main" id="{951DF0BB-7548-471E-A307-84704EAB971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3" name="Line 2087">
          <a:extLst>
            <a:ext uri="{FF2B5EF4-FFF2-40B4-BE49-F238E27FC236}">
              <a16:creationId xmlns="" xmlns:a16="http://schemas.microsoft.com/office/drawing/2014/main" id="{036F4F97-3D0E-48BC-AAF5-65359FEF8FC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4" name="Line 2088">
          <a:extLst>
            <a:ext uri="{FF2B5EF4-FFF2-40B4-BE49-F238E27FC236}">
              <a16:creationId xmlns="" xmlns:a16="http://schemas.microsoft.com/office/drawing/2014/main" id="{FF90FC13-AE71-42E0-9672-F3E642D1F78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5" name="Line 2089">
          <a:extLst>
            <a:ext uri="{FF2B5EF4-FFF2-40B4-BE49-F238E27FC236}">
              <a16:creationId xmlns="" xmlns:a16="http://schemas.microsoft.com/office/drawing/2014/main" id="{1F0EA565-DDA3-4A9C-BDC7-5BC2CA3BEB4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6" name="Line 2090">
          <a:extLst>
            <a:ext uri="{FF2B5EF4-FFF2-40B4-BE49-F238E27FC236}">
              <a16:creationId xmlns="" xmlns:a16="http://schemas.microsoft.com/office/drawing/2014/main" id="{533669D1-4BE2-41DA-92F9-4A1A37E3033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7" name="Line 2091">
          <a:extLst>
            <a:ext uri="{FF2B5EF4-FFF2-40B4-BE49-F238E27FC236}">
              <a16:creationId xmlns="" xmlns:a16="http://schemas.microsoft.com/office/drawing/2014/main" id="{C670CD5A-6F41-4F8D-95A1-8F9F5771DAC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8" name="Line 2092">
          <a:extLst>
            <a:ext uri="{FF2B5EF4-FFF2-40B4-BE49-F238E27FC236}">
              <a16:creationId xmlns="" xmlns:a16="http://schemas.microsoft.com/office/drawing/2014/main" id="{A976C9C9-73CF-4CA7-8D7B-827513380D4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39" name="Line 2093">
          <a:extLst>
            <a:ext uri="{FF2B5EF4-FFF2-40B4-BE49-F238E27FC236}">
              <a16:creationId xmlns="" xmlns:a16="http://schemas.microsoft.com/office/drawing/2014/main" id="{92ACBF0B-55E1-4EAC-8B53-1F2C9B58C75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0" name="Line 2094">
          <a:extLst>
            <a:ext uri="{FF2B5EF4-FFF2-40B4-BE49-F238E27FC236}">
              <a16:creationId xmlns="" xmlns:a16="http://schemas.microsoft.com/office/drawing/2014/main" id="{BF80A3C8-52F3-415D-901D-65C969A29ED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1" name="Line 2095">
          <a:extLst>
            <a:ext uri="{FF2B5EF4-FFF2-40B4-BE49-F238E27FC236}">
              <a16:creationId xmlns="" xmlns:a16="http://schemas.microsoft.com/office/drawing/2014/main" id="{0FEA89AF-4880-4D52-BCB9-E1DA3783076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2" name="Line 2096">
          <a:extLst>
            <a:ext uri="{FF2B5EF4-FFF2-40B4-BE49-F238E27FC236}">
              <a16:creationId xmlns="" xmlns:a16="http://schemas.microsoft.com/office/drawing/2014/main" id="{5EBC5B0A-F66D-4930-ABBC-E6EDD6CDFE7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3" name="Line 2097">
          <a:extLst>
            <a:ext uri="{FF2B5EF4-FFF2-40B4-BE49-F238E27FC236}">
              <a16:creationId xmlns="" xmlns:a16="http://schemas.microsoft.com/office/drawing/2014/main" id="{B937A288-2F52-4A20-A922-0EB801C6859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4" name="Line 2098">
          <a:extLst>
            <a:ext uri="{FF2B5EF4-FFF2-40B4-BE49-F238E27FC236}">
              <a16:creationId xmlns="" xmlns:a16="http://schemas.microsoft.com/office/drawing/2014/main" id="{0C2D89EE-7FBA-4B89-B7F2-A80A12CCE40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5" name="Line 2099">
          <a:extLst>
            <a:ext uri="{FF2B5EF4-FFF2-40B4-BE49-F238E27FC236}">
              <a16:creationId xmlns="" xmlns:a16="http://schemas.microsoft.com/office/drawing/2014/main" id="{1E82B696-9154-4FE1-BCBE-48CB3F60970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6" name="Line 1827">
          <a:extLst>
            <a:ext uri="{FF2B5EF4-FFF2-40B4-BE49-F238E27FC236}">
              <a16:creationId xmlns="" xmlns:a16="http://schemas.microsoft.com/office/drawing/2014/main" id="{31D6605F-0092-42F2-BD2B-1EC28D37D44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7" name="Line 1828">
          <a:extLst>
            <a:ext uri="{FF2B5EF4-FFF2-40B4-BE49-F238E27FC236}">
              <a16:creationId xmlns="" xmlns:a16="http://schemas.microsoft.com/office/drawing/2014/main" id="{733CF173-3655-4B08-B74A-32AB31BEBB7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8" name="Line 1829">
          <a:extLst>
            <a:ext uri="{FF2B5EF4-FFF2-40B4-BE49-F238E27FC236}">
              <a16:creationId xmlns="" xmlns:a16="http://schemas.microsoft.com/office/drawing/2014/main" id="{07C24CFF-8DE2-4425-8FE7-7FFE98F14D2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49" name="Line 1830">
          <a:extLst>
            <a:ext uri="{FF2B5EF4-FFF2-40B4-BE49-F238E27FC236}">
              <a16:creationId xmlns="" xmlns:a16="http://schemas.microsoft.com/office/drawing/2014/main" id="{133C9DF8-B6C4-462B-9EB0-F5829C669D1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0" name="Line 1831">
          <a:extLst>
            <a:ext uri="{FF2B5EF4-FFF2-40B4-BE49-F238E27FC236}">
              <a16:creationId xmlns="" xmlns:a16="http://schemas.microsoft.com/office/drawing/2014/main" id="{3A8C0340-054C-407A-B323-111AD0CF7F8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1" name="Line 1832">
          <a:extLst>
            <a:ext uri="{FF2B5EF4-FFF2-40B4-BE49-F238E27FC236}">
              <a16:creationId xmlns="" xmlns:a16="http://schemas.microsoft.com/office/drawing/2014/main" id="{52BC3E83-A2C9-46ED-AD1A-D74FC06B958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2" name="Line 1833">
          <a:extLst>
            <a:ext uri="{FF2B5EF4-FFF2-40B4-BE49-F238E27FC236}">
              <a16:creationId xmlns="" xmlns:a16="http://schemas.microsoft.com/office/drawing/2014/main" id="{C1533C74-6428-4E42-AB2B-99DF5AA147C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3" name="Line 1834">
          <a:extLst>
            <a:ext uri="{FF2B5EF4-FFF2-40B4-BE49-F238E27FC236}">
              <a16:creationId xmlns="" xmlns:a16="http://schemas.microsoft.com/office/drawing/2014/main" id="{D2E2EEFB-08FB-43C0-A69F-9C00C355DCA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4" name="Line 1835">
          <a:extLst>
            <a:ext uri="{FF2B5EF4-FFF2-40B4-BE49-F238E27FC236}">
              <a16:creationId xmlns="" xmlns:a16="http://schemas.microsoft.com/office/drawing/2014/main" id="{DE76E3A3-2E65-4564-8A83-FE14FE17649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5" name="Line 1836">
          <a:extLst>
            <a:ext uri="{FF2B5EF4-FFF2-40B4-BE49-F238E27FC236}">
              <a16:creationId xmlns="" xmlns:a16="http://schemas.microsoft.com/office/drawing/2014/main" id="{9021F3BB-EED5-41DD-8140-3B9D179D97D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6" name="Line 1837">
          <a:extLst>
            <a:ext uri="{FF2B5EF4-FFF2-40B4-BE49-F238E27FC236}">
              <a16:creationId xmlns="" xmlns:a16="http://schemas.microsoft.com/office/drawing/2014/main" id="{FA4C40E0-95D1-48F5-B71C-73F64843F3D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7" name="Line 1838">
          <a:extLst>
            <a:ext uri="{FF2B5EF4-FFF2-40B4-BE49-F238E27FC236}">
              <a16:creationId xmlns="" xmlns:a16="http://schemas.microsoft.com/office/drawing/2014/main" id="{3931E955-1E2F-4BF8-8EFB-3F3BA0FE9DA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8" name="Line 1839">
          <a:extLst>
            <a:ext uri="{FF2B5EF4-FFF2-40B4-BE49-F238E27FC236}">
              <a16:creationId xmlns="" xmlns:a16="http://schemas.microsoft.com/office/drawing/2014/main" id="{09293CD1-7826-454D-B522-DD4BBDD590C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59" name="Line 1840">
          <a:extLst>
            <a:ext uri="{FF2B5EF4-FFF2-40B4-BE49-F238E27FC236}">
              <a16:creationId xmlns="" xmlns:a16="http://schemas.microsoft.com/office/drawing/2014/main" id="{42D425C6-54AC-4FDA-BFDF-75C122326EF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0" name="Line 1813">
          <a:extLst>
            <a:ext uri="{FF2B5EF4-FFF2-40B4-BE49-F238E27FC236}">
              <a16:creationId xmlns="" xmlns:a16="http://schemas.microsoft.com/office/drawing/2014/main" id="{CB9D3C6E-206E-459B-87CF-D4ECCA4D90D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1" name="Line 1814">
          <a:extLst>
            <a:ext uri="{FF2B5EF4-FFF2-40B4-BE49-F238E27FC236}">
              <a16:creationId xmlns="" xmlns:a16="http://schemas.microsoft.com/office/drawing/2014/main" id="{F9B966F3-4DE2-49F0-8FDA-FA4E9F643C4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2" name="Line 1815">
          <a:extLst>
            <a:ext uri="{FF2B5EF4-FFF2-40B4-BE49-F238E27FC236}">
              <a16:creationId xmlns="" xmlns:a16="http://schemas.microsoft.com/office/drawing/2014/main" id="{0008B5DB-49AE-407C-8EEA-14135E2D0CF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3" name="Line 1816">
          <a:extLst>
            <a:ext uri="{FF2B5EF4-FFF2-40B4-BE49-F238E27FC236}">
              <a16:creationId xmlns="" xmlns:a16="http://schemas.microsoft.com/office/drawing/2014/main" id="{BDD70EF3-F62F-4961-8E66-62348DC8C61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4" name="Line 1817">
          <a:extLst>
            <a:ext uri="{FF2B5EF4-FFF2-40B4-BE49-F238E27FC236}">
              <a16:creationId xmlns="" xmlns:a16="http://schemas.microsoft.com/office/drawing/2014/main" id="{86A972CE-A327-49FD-A3F8-5AC165C04AB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5" name="Line 1818">
          <a:extLst>
            <a:ext uri="{FF2B5EF4-FFF2-40B4-BE49-F238E27FC236}">
              <a16:creationId xmlns="" xmlns:a16="http://schemas.microsoft.com/office/drawing/2014/main" id="{EBBFCF2E-4DF4-4306-AE8B-309BBF7D17B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6" name="Line 1819">
          <a:extLst>
            <a:ext uri="{FF2B5EF4-FFF2-40B4-BE49-F238E27FC236}">
              <a16:creationId xmlns="" xmlns:a16="http://schemas.microsoft.com/office/drawing/2014/main" id="{2876A5A5-3DC3-4E6A-A1D1-667803255CF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7" name="Line 1820">
          <a:extLst>
            <a:ext uri="{FF2B5EF4-FFF2-40B4-BE49-F238E27FC236}">
              <a16:creationId xmlns="" xmlns:a16="http://schemas.microsoft.com/office/drawing/2014/main" id="{ECD7284F-C200-4798-A289-C31406DC5F0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8" name="Line 1821">
          <a:extLst>
            <a:ext uri="{FF2B5EF4-FFF2-40B4-BE49-F238E27FC236}">
              <a16:creationId xmlns="" xmlns:a16="http://schemas.microsoft.com/office/drawing/2014/main" id="{7B4BBD39-1FA6-476C-A781-94BD81AD650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69" name="Line 1822">
          <a:extLst>
            <a:ext uri="{FF2B5EF4-FFF2-40B4-BE49-F238E27FC236}">
              <a16:creationId xmlns="" xmlns:a16="http://schemas.microsoft.com/office/drawing/2014/main" id="{7E70C5B8-C947-469D-8F9D-28A9F6B83FD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0" name="Line 1823">
          <a:extLst>
            <a:ext uri="{FF2B5EF4-FFF2-40B4-BE49-F238E27FC236}">
              <a16:creationId xmlns="" xmlns:a16="http://schemas.microsoft.com/office/drawing/2014/main" id="{FD8C2F7E-5943-4B63-A23F-A00A38F5A24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1" name="Line 1824">
          <a:extLst>
            <a:ext uri="{FF2B5EF4-FFF2-40B4-BE49-F238E27FC236}">
              <a16:creationId xmlns="" xmlns:a16="http://schemas.microsoft.com/office/drawing/2014/main" id="{8119F78A-2AB3-4F86-B6F4-C9AC6C49B1D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2" name="Line 1825">
          <a:extLst>
            <a:ext uri="{FF2B5EF4-FFF2-40B4-BE49-F238E27FC236}">
              <a16:creationId xmlns="" xmlns:a16="http://schemas.microsoft.com/office/drawing/2014/main" id="{69ADDD65-C871-4213-9564-578B8E2E4D8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3" name="Line 1826">
          <a:extLst>
            <a:ext uri="{FF2B5EF4-FFF2-40B4-BE49-F238E27FC236}">
              <a16:creationId xmlns="" xmlns:a16="http://schemas.microsoft.com/office/drawing/2014/main" id="{436C3F9D-7A2A-4AAC-A779-9BBB3C88717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4" name="Line 2086">
          <a:extLst>
            <a:ext uri="{FF2B5EF4-FFF2-40B4-BE49-F238E27FC236}">
              <a16:creationId xmlns="" xmlns:a16="http://schemas.microsoft.com/office/drawing/2014/main" id="{A2D91DCD-7F0A-4B75-84E6-7DC10CF814B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5" name="Line 2087">
          <a:extLst>
            <a:ext uri="{FF2B5EF4-FFF2-40B4-BE49-F238E27FC236}">
              <a16:creationId xmlns="" xmlns:a16="http://schemas.microsoft.com/office/drawing/2014/main" id="{F4FFEB46-BC45-4616-A472-CF859CE09B2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6" name="Line 2088">
          <a:extLst>
            <a:ext uri="{FF2B5EF4-FFF2-40B4-BE49-F238E27FC236}">
              <a16:creationId xmlns="" xmlns:a16="http://schemas.microsoft.com/office/drawing/2014/main" id="{933148F4-C936-4BAE-9C5B-FE320B36B36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7" name="Line 2089">
          <a:extLst>
            <a:ext uri="{FF2B5EF4-FFF2-40B4-BE49-F238E27FC236}">
              <a16:creationId xmlns="" xmlns:a16="http://schemas.microsoft.com/office/drawing/2014/main" id="{CEE03E03-C21C-4D62-B41A-0C47BA24314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8" name="Line 2090">
          <a:extLst>
            <a:ext uri="{FF2B5EF4-FFF2-40B4-BE49-F238E27FC236}">
              <a16:creationId xmlns="" xmlns:a16="http://schemas.microsoft.com/office/drawing/2014/main" id="{83F44150-0408-489B-A077-F77550AFCD7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79" name="Line 2091">
          <a:extLst>
            <a:ext uri="{FF2B5EF4-FFF2-40B4-BE49-F238E27FC236}">
              <a16:creationId xmlns="" xmlns:a16="http://schemas.microsoft.com/office/drawing/2014/main" id="{53390536-A08C-45B2-9CCF-8DA60500583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0" name="Line 2092">
          <a:extLst>
            <a:ext uri="{FF2B5EF4-FFF2-40B4-BE49-F238E27FC236}">
              <a16:creationId xmlns="" xmlns:a16="http://schemas.microsoft.com/office/drawing/2014/main" id="{C98A8426-872F-4DD5-A171-97C8A7115CC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1" name="Line 2093">
          <a:extLst>
            <a:ext uri="{FF2B5EF4-FFF2-40B4-BE49-F238E27FC236}">
              <a16:creationId xmlns="" xmlns:a16="http://schemas.microsoft.com/office/drawing/2014/main" id="{B18096AA-74F0-4A3E-B598-660B0C612DC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2" name="Line 2094">
          <a:extLst>
            <a:ext uri="{FF2B5EF4-FFF2-40B4-BE49-F238E27FC236}">
              <a16:creationId xmlns="" xmlns:a16="http://schemas.microsoft.com/office/drawing/2014/main" id="{DEFF2F8A-7556-4B48-BE02-30FAE005724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3" name="Line 2095">
          <a:extLst>
            <a:ext uri="{FF2B5EF4-FFF2-40B4-BE49-F238E27FC236}">
              <a16:creationId xmlns="" xmlns:a16="http://schemas.microsoft.com/office/drawing/2014/main" id="{EB9B3B21-95C1-4C30-B35E-2EA6DA86F42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4" name="Line 2096">
          <a:extLst>
            <a:ext uri="{FF2B5EF4-FFF2-40B4-BE49-F238E27FC236}">
              <a16:creationId xmlns="" xmlns:a16="http://schemas.microsoft.com/office/drawing/2014/main" id="{6714E9A6-D577-4CE1-B8E5-EFA0A64CDF0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5" name="Line 2097">
          <a:extLst>
            <a:ext uri="{FF2B5EF4-FFF2-40B4-BE49-F238E27FC236}">
              <a16:creationId xmlns="" xmlns:a16="http://schemas.microsoft.com/office/drawing/2014/main" id="{2B797FCC-FE30-4565-8491-90C0B6E5341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6" name="Line 2098">
          <a:extLst>
            <a:ext uri="{FF2B5EF4-FFF2-40B4-BE49-F238E27FC236}">
              <a16:creationId xmlns="" xmlns:a16="http://schemas.microsoft.com/office/drawing/2014/main" id="{F3DB6E8B-EC9D-4A7B-B89F-2643E932F4E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7" name="Line 2099">
          <a:extLst>
            <a:ext uri="{FF2B5EF4-FFF2-40B4-BE49-F238E27FC236}">
              <a16:creationId xmlns="" xmlns:a16="http://schemas.microsoft.com/office/drawing/2014/main" id="{209C00E2-571E-4634-A7BC-7A6660D8017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8" name="Line 1827">
          <a:extLst>
            <a:ext uri="{FF2B5EF4-FFF2-40B4-BE49-F238E27FC236}">
              <a16:creationId xmlns="" xmlns:a16="http://schemas.microsoft.com/office/drawing/2014/main" id="{8A453B6A-6F44-46BC-ADCA-BD3A4962443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89" name="Line 1828">
          <a:extLst>
            <a:ext uri="{FF2B5EF4-FFF2-40B4-BE49-F238E27FC236}">
              <a16:creationId xmlns="" xmlns:a16="http://schemas.microsoft.com/office/drawing/2014/main" id="{BEB6120E-5C5F-4EF6-9067-435C706AE7C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0" name="Line 1829">
          <a:extLst>
            <a:ext uri="{FF2B5EF4-FFF2-40B4-BE49-F238E27FC236}">
              <a16:creationId xmlns="" xmlns:a16="http://schemas.microsoft.com/office/drawing/2014/main" id="{47EA974E-44B2-4E47-90D5-9E54600E6CA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1" name="Line 1830">
          <a:extLst>
            <a:ext uri="{FF2B5EF4-FFF2-40B4-BE49-F238E27FC236}">
              <a16:creationId xmlns="" xmlns:a16="http://schemas.microsoft.com/office/drawing/2014/main" id="{38E455C5-066D-47F1-9778-33749BC65C0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2" name="Line 1831">
          <a:extLst>
            <a:ext uri="{FF2B5EF4-FFF2-40B4-BE49-F238E27FC236}">
              <a16:creationId xmlns="" xmlns:a16="http://schemas.microsoft.com/office/drawing/2014/main" id="{7EDBC164-463D-4FE7-8E5A-62E83FBC66D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3" name="Line 1832">
          <a:extLst>
            <a:ext uri="{FF2B5EF4-FFF2-40B4-BE49-F238E27FC236}">
              <a16:creationId xmlns="" xmlns:a16="http://schemas.microsoft.com/office/drawing/2014/main" id="{E80FC08F-096E-4D42-ACDF-BD8DFA8EBE0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4" name="Line 1833">
          <a:extLst>
            <a:ext uri="{FF2B5EF4-FFF2-40B4-BE49-F238E27FC236}">
              <a16:creationId xmlns="" xmlns:a16="http://schemas.microsoft.com/office/drawing/2014/main" id="{D72C3AAF-237B-46EC-98D2-9D47B27CFB2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5" name="Line 1834">
          <a:extLst>
            <a:ext uri="{FF2B5EF4-FFF2-40B4-BE49-F238E27FC236}">
              <a16:creationId xmlns="" xmlns:a16="http://schemas.microsoft.com/office/drawing/2014/main" id="{C4C09AB6-272A-4460-9578-E03B8C9BBCF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6" name="Line 1835">
          <a:extLst>
            <a:ext uri="{FF2B5EF4-FFF2-40B4-BE49-F238E27FC236}">
              <a16:creationId xmlns="" xmlns:a16="http://schemas.microsoft.com/office/drawing/2014/main" id="{06EA65F9-E36E-4542-99A9-2C1A5C8DAA8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7" name="Line 1836">
          <a:extLst>
            <a:ext uri="{FF2B5EF4-FFF2-40B4-BE49-F238E27FC236}">
              <a16:creationId xmlns="" xmlns:a16="http://schemas.microsoft.com/office/drawing/2014/main" id="{00B334FA-418E-46D3-A4B5-485226DD8DB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8" name="Line 1837">
          <a:extLst>
            <a:ext uri="{FF2B5EF4-FFF2-40B4-BE49-F238E27FC236}">
              <a16:creationId xmlns="" xmlns:a16="http://schemas.microsoft.com/office/drawing/2014/main" id="{FA3AFD15-8E71-4553-86A1-3FBE265DE4B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799" name="Line 1838">
          <a:extLst>
            <a:ext uri="{FF2B5EF4-FFF2-40B4-BE49-F238E27FC236}">
              <a16:creationId xmlns="" xmlns:a16="http://schemas.microsoft.com/office/drawing/2014/main" id="{E76676F3-A9A7-44AA-A325-D7770E78BD4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0" name="Line 1839">
          <a:extLst>
            <a:ext uri="{FF2B5EF4-FFF2-40B4-BE49-F238E27FC236}">
              <a16:creationId xmlns="" xmlns:a16="http://schemas.microsoft.com/office/drawing/2014/main" id="{41AF4782-3267-4BAE-8830-191427ADF24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1" name="Line 1840">
          <a:extLst>
            <a:ext uri="{FF2B5EF4-FFF2-40B4-BE49-F238E27FC236}">
              <a16:creationId xmlns="" xmlns:a16="http://schemas.microsoft.com/office/drawing/2014/main" id="{DBB208D9-309C-4E62-9D15-9794D6117C7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2" name="Line 1813">
          <a:extLst>
            <a:ext uri="{FF2B5EF4-FFF2-40B4-BE49-F238E27FC236}">
              <a16:creationId xmlns="" xmlns:a16="http://schemas.microsoft.com/office/drawing/2014/main" id="{BEC8B893-3AE6-4770-A264-9BE907D32B4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3" name="Line 1814">
          <a:extLst>
            <a:ext uri="{FF2B5EF4-FFF2-40B4-BE49-F238E27FC236}">
              <a16:creationId xmlns="" xmlns:a16="http://schemas.microsoft.com/office/drawing/2014/main" id="{13068BB6-46B8-479C-A260-1A2D4138EB0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4" name="Line 1815">
          <a:extLst>
            <a:ext uri="{FF2B5EF4-FFF2-40B4-BE49-F238E27FC236}">
              <a16:creationId xmlns="" xmlns:a16="http://schemas.microsoft.com/office/drawing/2014/main" id="{536B8C9B-F8F5-4B08-BBE8-92D79847AE4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5" name="Line 1816">
          <a:extLst>
            <a:ext uri="{FF2B5EF4-FFF2-40B4-BE49-F238E27FC236}">
              <a16:creationId xmlns="" xmlns:a16="http://schemas.microsoft.com/office/drawing/2014/main" id="{13CD5A4A-95CE-4AC1-8A68-73B01A66555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6" name="Line 1817">
          <a:extLst>
            <a:ext uri="{FF2B5EF4-FFF2-40B4-BE49-F238E27FC236}">
              <a16:creationId xmlns="" xmlns:a16="http://schemas.microsoft.com/office/drawing/2014/main" id="{58198E69-DD62-448B-AE77-13734799535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7" name="Line 1818">
          <a:extLst>
            <a:ext uri="{FF2B5EF4-FFF2-40B4-BE49-F238E27FC236}">
              <a16:creationId xmlns="" xmlns:a16="http://schemas.microsoft.com/office/drawing/2014/main" id="{30E0D850-95E7-404A-BB22-C669E0FCBA0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8" name="Line 1819">
          <a:extLst>
            <a:ext uri="{FF2B5EF4-FFF2-40B4-BE49-F238E27FC236}">
              <a16:creationId xmlns="" xmlns:a16="http://schemas.microsoft.com/office/drawing/2014/main" id="{4DDF56D6-8929-4E74-9373-712AEB46877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09" name="Line 1820">
          <a:extLst>
            <a:ext uri="{FF2B5EF4-FFF2-40B4-BE49-F238E27FC236}">
              <a16:creationId xmlns="" xmlns:a16="http://schemas.microsoft.com/office/drawing/2014/main" id="{99C8F208-26CD-436F-96FF-F58DA09E8C5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0" name="Line 1821">
          <a:extLst>
            <a:ext uri="{FF2B5EF4-FFF2-40B4-BE49-F238E27FC236}">
              <a16:creationId xmlns="" xmlns:a16="http://schemas.microsoft.com/office/drawing/2014/main" id="{0C4E52AB-6831-427E-9E4A-D3E61EB7F5B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1" name="Line 1822">
          <a:extLst>
            <a:ext uri="{FF2B5EF4-FFF2-40B4-BE49-F238E27FC236}">
              <a16:creationId xmlns="" xmlns:a16="http://schemas.microsoft.com/office/drawing/2014/main" id="{87E87FBF-B451-4387-B4DB-C56CAE6F05E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2" name="Line 1823">
          <a:extLst>
            <a:ext uri="{FF2B5EF4-FFF2-40B4-BE49-F238E27FC236}">
              <a16:creationId xmlns="" xmlns:a16="http://schemas.microsoft.com/office/drawing/2014/main" id="{DB70A0F0-7980-46C2-8D61-35BE7181F69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3" name="Line 1824">
          <a:extLst>
            <a:ext uri="{FF2B5EF4-FFF2-40B4-BE49-F238E27FC236}">
              <a16:creationId xmlns="" xmlns:a16="http://schemas.microsoft.com/office/drawing/2014/main" id="{CB8592C4-51A7-4EFC-A1DE-959916FF460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4" name="Line 1825">
          <a:extLst>
            <a:ext uri="{FF2B5EF4-FFF2-40B4-BE49-F238E27FC236}">
              <a16:creationId xmlns="" xmlns:a16="http://schemas.microsoft.com/office/drawing/2014/main" id="{5B514DB4-A65A-48F9-8C92-C8EAC8A1826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7815" name="Line 1826">
          <a:extLst>
            <a:ext uri="{FF2B5EF4-FFF2-40B4-BE49-F238E27FC236}">
              <a16:creationId xmlns="" xmlns:a16="http://schemas.microsoft.com/office/drawing/2014/main" id="{309C50B0-2649-4762-98F3-C3A4C1F49F6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16" name="Line 2086">
          <a:extLst>
            <a:ext uri="{FF2B5EF4-FFF2-40B4-BE49-F238E27FC236}">
              <a16:creationId xmlns="" xmlns:a16="http://schemas.microsoft.com/office/drawing/2014/main" id="{FCBB5C7C-A26A-450C-A3EC-45EF190F98C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17" name="Line 2087">
          <a:extLst>
            <a:ext uri="{FF2B5EF4-FFF2-40B4-BE49-F238E27FC236}">
              <a16:creationId xmlns="" xmlns:a16="http://schemas.microsoft.com/office/drawing/2014/main" id="{CFCE38EF-7D64-469D-93DE-9CD8BEAF22D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18" name="Line 2088">
          <a:extLst>
            <a:ext uri="{FF2B5EF4-FFF2-40B4-BE49-F238E27FC236}">
              <a16:creationId xmlns="" xmlns:a16="http://schemas.microsoft.com/office/drawing/2014/main" id="{DF8582A0-BFFE-498E-843A-35A746A723F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19" name="Line 2089">
          <a:extLst>
            <a:ext uri="{FF2B5EF4-FFF2-40B4-BE49-F238E27FC236}">
              <a16:creationId xmlns="" xmlns:a16="http://schemas.microsoft.com/office/drawing/2014/main" id="{3DFEEBF1-928D-47F9-8F81-6207FBDC4EC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0" name="Line 2090">
          <a:extLst>
            <a:ext uri="{FF2B5EF4-FFF2-40B4-BE49-F238E27FC236}">
              <a16:creationId xmlns="" xmlns:a16="http://schemas.microsoft.com/office/drawing/2014/main" id="{CB6820E0-7397-4771-A986-87B0D6FD55C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1" name="Line 2091">
          <a:extLst>
            <a:ext uri="{FF2B5EF4-FFF2-40B4-BE49-F238E27FC236}">
              <a16:creationId xmlns="" xmlns:a16="http://schemas.microsoft.com/office/drawing/2014/main" id="{C0C8DC8D-6B34-4A5F-AAA7-FB94E6288D6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2" name="Line 2092">
          <a:extLst>
            <a:ext uri="{FF2B5EF4-FFF2-40B4-BE49-F238E27FC236}">
              <a16:creationId xmlns="" xmlns:a16="http://schemas.microsoft.com/office/drawing/2014/main" id="{426F72B8-711A-4B01-8665-7BD206722A1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3" name="Line 2093">
          <a:extLst>
            <a:ext uri="{FF2B5EF4-FFF2-40B4-BE49-F238E27FC236}">
              <a16:creationId xmlns="" xmlns:a16="http://schemas.microsoft.com/office/drawing/2014/main" id="{B370FF1A-B0B0-4F12-91CC-6C622FCAAC1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4" name="Line 2094">
          <a:extLst>
            <a:ext uri="{FF2B5EF4-FFF2-40B4-BE49-F238E27FC236}">
              <a16:creationId xmlns="" xmlns:a16="http://schemas.microsoft.com/office/drawing/2014/main" id="{3DF3FE2C-2A22-4BDC-ADF6-6B27CF7AB64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5" name="Line 2095">
          <a:extLst>
            <a:ext uri="{FF2B5EF4-FFF2-40B4-BE49-F238E27FC236}">
              <a16:creationId xmlns="" xmlns:a16="http://schemas.microsoft.com/office/drawing/2014/main" id="{AEE4F8D9-3F8E-42A2-B8FB-E8C747D02F8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6" name="Line 2096">
          <a:extLst>
            <a:ext uri="{FF2B5EF4-FFF2-40B4-BE49-F238E27FC236}">
              <a16:creationId xmlns="" xmlns:a16="http://schemas.microsoft.com/office/drawing/2014/main" id="{C373B6B5-B15B-4F8A-8E21-D79EC803E35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7" name="Line 2097">
          <a:extLst>
            <a:ext uri="{FF2B5EF4-FFF2-40B4-BE49-F238E27FC236}">
              <a16:creationId xmlns="" xmlns:a16="http://schemas.microsoft.com/office/drawing/2014/main" id="{28A67DA9-589C-4D94-A420-03E3CC7F302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8" name="Line 2098">
          <a:extLst>
            <a:ext uri="{FF2B5EF4-FFF2-40B4-BE49-F238E27FC236}">
              <a16:creationId xmlns="" xmlns:a16="http://schemas.microsoft.com/office/drawing/2014/main" id="{A0478CD8-F56F-4AED-9B75-21EFB86E2E6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29" name="Line 2099">
          <a:extLst>
            <a:ext uri="{FF2B5EF4-FFF2-40B4-BE49-F238E27FC236}">
              <a16:creationId xmlns="" xmlns:a16="http://schemas.microsoft.com/office/drawing/2014/main" id="{331554B4-305E-4E8F-ADB0-4A3A0C22B9A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0" name="Line 1827">
          <a:extLst>
            <a:ext uri="{FF2B5EF4-FFF2-40B4-BE49-F238E27FC236}">
              <a16:creationId xmlns="" xmlns:a16="http://schemas.microsoft.com/office/drawing/2014/main" id="{792967D5-F75E-4EAF-A0A6-4319D2B1A93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1" name="Line 1828">
          <a:extLst>
            <a:ext uri="{FF2B5EF4-FFF2-40B4-BE49-F238E27FC236}">
              <a16:creationId xmlns="" xmlns:a16="http://schemas.microsoft.com/office/drawing/2014/main" id="{BAC21712-2924-489B-91CB-D6C742ECB11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2" name="Line 1829">
          <a:extLst>
            <a:ext uri="{FF2B5EF4-FFF2-40B4-BE49-F238E27FC236}">
              <a16:creationId xmlns="" xmlns:a16="http://schemas.microsoft.com/office/drawing/2014/main" id="{EE521556-D2BE-4ED3-9FD7-C898713DA44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3" name="Line 1830">
          <a:extLst>
            <a:ext uri="{FF2B5EF4-FFF2-40B4-BE49-F238E27FC236}">
              <a16:creationId xmlns="" xmlns:a16="http://schemas.microsoft.com/office/drawing/2014/main" id="{CFA5D53A-31BE-4FEF-BCF2-352893C9C54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4" name="Line 1831">
          <a:extLst>
            <a:ext uri="{FF2B5EF4-FFF2-40B4-BE49-F238E27FC236}">
              <a16:creationId xmlns="" xmlns:a16="http://schemas.microsoft.com/office/drawing/2014/main" id="{95CA6FE6-1F2C-4B8E-A8D6-0991508FC7F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5" name="Line 1832">
          <a:extLst>
            <a:ext uri="{FF2B5EF4-FFF2-40B4-BE49-F238E27FC236}">
              <a16:creationId xmlns="" xmlns:a16="http://schemas.microsoft.com/office/drawing/2014/main" id="{5006D9AC-8BDC-4393-8E2C-36CB50204B2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6" name="Line 1833">
          <a:extLst>
            <a:ext uri="{FF2B5EF4-FFF2-40B4-BE49-F238E27FC236}">
              <a16:creationId xmlns="" xmlns:a16="http://schemas.microsoft.com/office/drawing/2014/main" id="{0D0A89EB-0C21-4874-9E2F-D0B2385769A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7" name="Line 1834">
          <a:extLst>
            <a:ext uri="{FF2B5EF4-FFF2-40B4-BE49-F238E27FC236}">
              <a16:creationId xmlns="" xmlns:a16="http://schemas.microsoft.com/office/drawing/2014/main" id="{52694EA1-139B-4496-9D23-D2F60B08FB1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8" name="Line 1835">
          <a:extLst>
            <a:ext uri="{FF2B5EF4-FFF2-40B4-BE49-F238E27FC236}">
              <a16:creationId xmlns="" xmlns:a16="http://schemas.microsoft.com/office/drawing/2014/main" id="{A6D35354-D2D3-4C8B-859C-98DDB475ACB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39" name="Line 1836">
          <a:extLst>
            <a:ext uri="{FF2B5EF4-FFF2-40B4-BE49-F238E27FC236}">
              <a16:creationId xmlns="" xmlns:a16="http://schemas.microsoft.com/office/drawing/2014/main" id="{68D135CA-34AE-45E2-8257-A3A82B3EEBB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0" name="Line 1837">
          <a:extLst>
            <a:ext uri="{FF2B5EF4-FFF2-40B4-BE49-F238E27FC236}">
              <a16:creationId xmlns="" xmlns:a16="http://schemas.microsoft.com/office/drawing/2014/main" id="{484A08C0-D09F-4709-BD1A-EFCEBA15EB0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1" name="Line 1838">
          <a:extLst>
            <a:ext uri="{FF2B5EF4-FFF2-40B4-BE49-F238E27FC236}">
              <a16:creationId xmlns="" xmlns:a16="http://schemas.microsoft.com/office/drawing/2014/main" id="{E23B8744-87E6-4B52-9301-FF956AA0779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2" name="Line 1839">
          <a:extLst>
            <a:ext uri="{FF2B5EF4-FFF2-40B4-BE49-F238E27FC236}">
              <a16:creationId xmlns="" xmlns:a16="http://schemas.microsoft.com/office/drawing/2014/main" id="{0131E6E7-5057-4889-BCAD-F143C2DDCF6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3" name="Line 1840">
          <a:extLst>
            <a:ext uri="{FF2B5EF4-FFF2-40B4-BE49-F238E27FC236}">
              <a16:creationId xmlns="" xmlns:a16="http://schemas.microsoft.com/office/drawing/2014/main" id="{AAEDC930-FCB3-4718-A0A5-7304FA33679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4" name="Line 1813">
          <a:extLst>
            <a:ext uri="{FF2B5EF4-FFF2-40B4-BE49-F238E27FC236}">
              <a16:creationId xmlns="" xmlns:a16="http://schemas.microsoft.com/office/drawing/2014/main" id="{F65F8E96-6E23-4F8A-AF60-718223D99AA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5" name="Line 1814">
          <a:extLst>
            <a:ext uri="{FF2B5EF4-FFF2-40B4-BE49-F238E27FC236}">
              <a16:creationId xmlns="" xmlns:a16="http://schemas.microsoft.com/office/drawing/2014/main" id="{1D501855-309B-4F5D-90C8-488D1E55134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6" name="Line 1815">
          <a:extLst>
            <a:ext uri="{FF2B5EF4-FFF2-40B4-BE49-F238E27FC236}">
              <a16:creationId xmlns="" xmlns:a16="http://schemas.microsoft.com/office/drawing/2014/main" id="{8B0051B1-3140-4C72-9BD5-CC7257B0E25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7" name="Line 1816">
          <a:extLst>
            <a:ext uri="{FF2B5EF4-FFF2-40B4-BE49-F238E27FC236}">
              <a16:creationId xmlns="" xmlns:a16="http://schemas.microsoft.com/office/drawing/2014/main" id="{C50E313D-9528-4C17-97FD-2BACB050ECD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8" name="Line 1817">
          <a:extLst>
            <a:ext uri="{FF2B5EF4-FFF2-40B4-BE49-F238E27FC236}">
              <a16:creationId xmlns="" xmlns:a16="http://schemas.microsoft.com/office/drawing/2014/main" id="{AA167AF9-23A3-4EC4-9A18-31B8EC964B2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49" name="Line 1818">
          <a:extLst>
            <a:ext uri="{FF2B5EF4-FFF2-40B4-BE49-F238E27FC236}">
              <a16:creationId xmlns="" xmlns:a16="http://schemas.microsoft.com/office/drawing/2014/main" id="{EF4198ED-4CAC-472D-AAB7-8A1E02E308E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0" name="Line 1819">
          <a:extLst>
            <a:ext uri="{FF2B5EF4-FFF2-40B4-BE49-F238E27FC236}">
              <a16:creationId xmlns="" xmlns:a16="http://schemas.microsoft.com/office/drawing/2014/main" id="{129ACEB8-3490-44A2-AFAE-630D24E75AE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1" name="Line 1820">
          <a:extLst>
            <a:ext uri="{FF2B5EF4-FFF2-40B4-BE49-F238E27FC236}">
              <a16:creationId xmlns="" xmlns:a16="http://schemas.microsoft.com/office/drawing/2014/main" id="{FCAB4D8D-3DC1-4EC6-AC3E-ACE06285CF0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2" name="Line 1821">
          <a:extLst>
            <a:ext uri="{FF2B5EF4-FFF2-40B4-BE49-F238E27FC236}">
              <a16:creationId xmlns="" xmlns:a16="http://schemas.microsoft.com/office/drawing/2014/main" id="{82D061A8-FBE9-4D66-9CD7-63779F4CA9D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3" name="Line 1822">
          <a:extLst>
            <a:ext uri="{FF2B5EF4-FFF2-40B4-BE49-F238E27FC236}">
              <a16:creationId xmlns="" xmlns:a16="http://schemas.microsoft.com/office/drawing/2014/main" id="{FDB1432B-E4C4-42ED-9FE3-24344EB5DC9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4" name="Line 1823">
          <a:extLst>
            <a:ext uri="{FF2B5EF4-FFF2-40B4-BE49-F238E27FC236}">
              <a16:creationId xmlns="" xmlns:a16="http://schemas.microsoft.com/office/drawing/2014/main" id="{D3B5C626-E4FC-4963-A734-BA3EC8AE1D3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5" name="Line 1824">
          <a:extLst>
            <a:ext uri="{FF2B5EF4-FFF2-40B4-BE49-F238E27FC236}">
              <a16:creationId xmlns="" xmlns:a16="http://schemas.microsoft.com/office/drawing/2014/main" id="{75B3583D-AAEB-4668-BF20-C0B9C74060E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6" name="Line 1825">
          <a:extLst>
            <a:ext uri="{FF2B5EF4-FFF2-40B4-BE49-F238E27FC236}">
              <a16:creationId xmlns="" xmlns:a16="http://schemas.microsoft.com/office/drawing/2014/main" id="{C9D42B62-8840-456D-BF96-E5C9F6DBAA6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7" name="Line 1826">
          <a:extLst>
            <a:ext uri="{FF2B5EF4-FFF2-40B4-BE49-F238E27FC236}">
              <a16:creationId xmlns="" xmlns:a16="http://schemas.microsoft.com/office/drawing/2014/main" id="{35D97D83-92B9-42AC-B412-947152C628F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8" name="Line 2086">
          <a:extLst>
            <a:ext uri="{FF2B5EF4-FFF2-40B4-BE49-F238E27FC236}">
              <a16:creationId xmlns="" xmlns:a16="http://schemas.microsoft.com/office/drawing/2014/main" id="{3AB5106D-FC2F-46F8-A1BA-FC8200B62EA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59" name="Line 2087">
          <a:extLst>
            <a:ext uri="{FF2B5EF4-FFF2-40B4-BE49-F238E27FC236}">
              <a16:creationId xmlns="" xmlns:a16="http://schemas.microsoft.com/office/drawing/2014/main" id="{C8AE2DE5-B091-44F7-BC32-0399B9223B4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0" name="Line 2088">
          <a:extLst>
            <a:ext uri="{FF2B5EF4-FFF2-40B4-BE49-F238E27FC236}">
              <a16:creationId xmlns="" xmlns:a16="http://schemas.microsoft.com/office/drawing/2014/main" id="{77489234-A251-4DFB-8F50-FB694725248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1" name="Line 2089">
          <a:extLst>
            <a:ext uri="{FF2B5EF4-FFF2-40B4-BE49-F238E27FC236}">
              <a16:creationId xmlns="" xmlns:a16="http://schemas.microsoft.com/office/drawing/2014/main" id="{3B386EC7-61C4-4F4C-BB94-4E8E8E979F1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2" name="Line 2090">
          <a:extLst>
            <a:ext uri="{FF2B5EF4-FFF2-40B4-BE49-F238E27FC236}">
              <a16:creationId xmlns="" xmlns:a16="http://schemas.microsoft.com/office/drawing/2014/main" id="{D7B475EF-B137-4D1D-862B-0DD1CDD28E9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3" name="Line 2091">
          <a:extLst>
            <a:ext uri="{FF2B5EF4-FFF2-40B4-BE49-F238E27FC236}">
              <a16:creationId xmlns="" xmlns:a16="http://schemas.microsoft.com/office/drawing/2014/main" id="{34529F3A-5D0A-4DD6-AFDF-E60CFD7886E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4" name="Line 2092">
          <a:extLst>
            <a:ext uri="{FF2B5EF4-FFF2-40B4-BE49-F238E27FC236}">
              <a16:creationId xmlns="" xmlns:a16="http://schemas.microsoft.com/office/drawing/2014/main" id="{757F75F3-F6B3-4FCB-9306-1C1594DF912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5" name="Line 2093">
          <a:extLst>
            <a:ext uri="{FF2B5EF4-FFF2-40B4-BE49-F238E27FC236}">
              <a16:creationId xmlns="" xmlns:a16="http://schemas.microsoft.com/office/drawing/2014/main" id="{0FA1D200-69CE-40E6-AE1A-4DC03B0AF1F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6" name="Line 2094">
          <a:extLst>
            <a:ext uri="{FF2B5EF4-FFF2-40B4-BE49-F238E27FC236}">
              <a16:creationId xmlns="" xmlns:a16="http://schemas.microsoft.com/office/drawing/2014/main" id="{9B534B3C-2192-4678-A014-CBE23931086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7" name="Line 2095">
          <a:extLst>
            <a:ext uri="{FF2B5EF4-FFF2-40B4-BE49-F238E27FC236}">
              <a16:creationId xmlns="" xmlns:a16="http://schemas.microsoft.com/office/drawing/2014/main" id="{EE071578-141C-45B4-AD9D-4BED1CF875B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8" name="Line 2096">
          <a:extLst>
            <a:ext uri="{FF2B5EF4-FFF2-40B4-BE49-F238E27FC236}">
              <a16:creationId xmlns="" xmlns:a16="http://schemas.microsoft.com/office/drawing/2014/main" id="{102C37FC-2420-4DFF-AB8E-A71CDCCC4C5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69" name="Line 2097">
          <a:extLst>
            <a:ext uri="{FF2B5EF4-FFF2-40B4-BE49-F238E27FC236}">
              <a16:creationId xmlns="" xmlns:a16="http://schemas.microsoft.com/office/drawing/2014/main" id="{FE83A80F-37C1-4E0E-AF40-160BBBD1C58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0" name="Line 2098">
          <a:extLst>
            <a:ext uri="{FF2B5EF4-FFF2-40B4-BE49-F238E27FC236}">
              <a16:creationId xmlns="" xmlns:a16="http://schemas.microsoft.com/office/drawing/2014/main" id="{E9F0FB49-6379-459C-AA0F-93A2BAA859C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1" name="Line 2099">
          <a:extLst>
            <a:ext uri="{FF2B5EF4-FFF2-40B4-BE49-F238E27FC236}">
              <a16:creationId xmlns="" xmlns:a16="http://schemas.microsoft.com/office/drawing/2014/main" id="{C699D1DA-F1F9-4F05-BE4F-3927E7D9821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2" name="Line 1827">
          <a:extLst>
            <a:ext uri="{FF2B5EF4-FFF2-40B4-BE49-F238E27FC236}">
              <a16:creationId xmlns="" xmlns:a16="http://schemas.microsoft.com/office/drawing/2014/main" id="{787CFCFD-B73E-47BA-84E3-3711FE60137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3" name="Line 1828">
          <a:extLst>
            <a:ext uri="{FF2B5EF4-FFF2-40B4-BE49-F238E27FC236}">
              <a16:creationId xmlns="" xmlns:a16="http://schemas.microsoft.com/office/drawing/2014/main" id="{5C25B8E1-73C0-429C-BE57-A813DCB0B2D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4" name="Line 1829">
          <a:extLst>
            <a:ext uri="{FF2B5EF4-FFF2-40B4-BE49-F238E27FC236}">
              <a16:creationId xmlns="" xmlns:a16="http://schemas.microsoft.com/office/drawing/2014/main" id="{18ED3289-7A65-4D8A-A26C-84D1032046B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5" name="Line 1830">
          <a:extLst>
            <a:ext uri="{FF2B5EF4-FFF2-40B4-BE49-F238E27FC236}">
              <a16:creationId xmlns="" xmlns:a16="http://schemas.microsoft.com/office/drawing/2014/main" id="{82FB73A8-533A-4945-AE65-7217E63A4B3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6" name="Line 1831">
          <a:extLst>
            <a:ext uri="{FF2B5EF4-FFF2-40B4-BE49-F238E27FC236}">
              <a16:creationId xmlns="" xmlns:a16="http://schemas.microsoft.com/office/drawing/2014/main" id="{E9EFD3D9-04F9-4010-9B04-653C3E7D9C1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7" name="Line 1832">
          <a:extLst>
            <a:ext uri="{FF2B5EF4-FFF2-40B4-BE49-F238E27FC236}">
              <a16:creationId xmlns="" xmlns:a16="http://schemas.microsoft.com/office/drawing/2014/main" id="{850012B1-41C6-4D87-9274-003AD96F502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8" name="Line 1833">
          <a:extLst>
            <a:ext uri="{FF2B5EF4-FFF2-40B4-BE49-F238E27FC236}">
              <a16:creationId xmlns="" xmlns:a16="http://schemas.microsoft.com/office/drawing/2014/main" id="{62D9C6CA-9648-493B-95AC-E61EE2CC6AA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79" name="Line 1834">
          <a:extLst>
            <a:ext uri="{FF2B5EF4-FFF2-40B4-BE49-F238E27FC236}">
              <a16:creationId xmlns="" xmlns:a16="http://schemas.microsoft.com/office/drawing/2014/main" id="{61DCB45E-D357-490D-9D14-CD97C53FDB4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0" name="Line 1835">
          <a:extLst>
            <a:ext uri="{FF2B5EF4-FFF2-40B4-BE49-F238E27FC236}">
              <a16:creationId xmlns="" xmlns:a16="http://schemas.microsoft.com/office/drawing/2014/main" id="{8FAC25F7-2A5D-428C-94AE-22AC8D86682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1" name="Line 1836">
          <a:extLst>
            <a:ext uri="{FF2B5EF4-FFF2-40B4-BE49-F238E27FC236}">
              <a16:creationId xmlns="" xmlns:a16="http://schemas.microsoft.com/office/drawing/2014/main" id="{E059F171-C807-4604-90C8-BED277A459D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2" name="Line 1837">
          <a:extLst>
            <a:ext uri="{FF2B5EF4-FFF2-40B4-BE49-F238E27FC236}">
              <a16:creationId xmlns="" xmlns:a16="http://schemas.microsoft.com/office/drawing/2014/main" id="{DA4E5811-4B4C-4C7B-A1C8-B5BC323FEA4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3" name="Line 1838">
          <a:extLst>
            <a:ext uri="{FF2B5EF4-FFF2-40B4-BE49-F238E27FC236}">
              <a16:creationId xmlns="" xmlns:a16="http://schemas.microsoft.com/office/drawing/2014/main" id="{EB43A1A2-5318-4ED8-A94C-5B2E230DA42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4" name="Line 1839">
          <a:extLst>
            <a:ext uri="{FF2B5EF4-FFF2-40B4-BE49-F238E27FC236}">
              <a16:creationId xmlns="" xmlns:a16="http://schemas.microsoft.com/office/drawing/2014/main" id="{8C6BEF6F-25C1-4174-894B-F6B97821554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5" name="Line 1840">
          <a:extLst>
            <a:ext uri="{FF2B5EF4-FFF2-40B4-BE49-F238E27FC236}">
              <a16:creationId xmlns="" xmlns:a16="http://schemas.microsoft.com/office/drawing/2014/main" id="{3E3430F2-1FE6-4925-8515-A0E144E4147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6" name="Line 1813">
          <a:extLst>
            <a:ext uri="{FF2B5EF4-FFF2-40B4-BE49-F238E27FC236}">
              <a16:creationId xmlns="" xmlns:a16="http://schemas.microsoft.com/office/drawing/2014/main" id="{64FDF845-2E89-46EF-9543-6FD869A163B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7" name="Line 1814">
          <a:extLst>
            <a:ext uri="{FF2B5EF4-FFF2-40B4-BE49-F238E27FC236}">
              <a16:creationId xmlns="" xmlns:a16="http://schemas.microsoft.com/office/drawing/2014/main" id="{EDDBE97F-74D5-4C36-9534-390D181533C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8" name="Line 1815">
          <a:extLst>
            <a:ext uri="{FF2B5EF4-FFF2-40B4-BE49-F238E27FC236}">
              <a16:creationId xmlns="" xmlns:a16="http://schemas.microsoft.com/office/drawing/2014/main" id="{8B635319-98D1-482C-A535-F3327E5FC4B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89" name="Line 1816">
          <a:extLst>
            <a:ext uri="{FF2B5EF4-FFF2-40B4-BE49-F238E27FC236}">
              <a16:creationId xmlns="" xmlns:a16="http://schemas.microsoft.com/office/drawing/2014/main" id="{5C4474F6-E86B-4B24-8F8D-9A21AA13890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0" name="Line 1817">
          <a:extLst>
            <a:ext uri="{FF2B5EF4-FFF2-40B4-BE49-F238E27FC236}">
              <a16:creationId xmlns="" xmlns:a16="http://schemas.microsoft.com/office/drawing/2014/main" id="{19AED243-7ADF-443B-8CD6-C79656E0E70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1" name="Line 1818">
          <a:extLst>
            <a:ext uri="{FF2B5EF4-FFF2-40B4-BE49-F238E27FC236}">
              <a16:creationId xmlns="" xmlns:a16="http://schemas.microsoft.com/office/drawing/2014/main" id="{AB9F60E8-898F-41B4-918C-CF009B043D0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2" name="Line 1819">
          <a:extLst>
            <a:ext uri="{FF2B5EF4-FFF2-40B4-BE49-F238E27FC236}">
              <a16:creationId xmlns="" xmlns:a16="http://schemas.microsoft.com/office/drawing/2014/main" id="{74435B69-83EB-425C-812F-13555AA72CA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3" name="Line 1820">
          <a:extLst>
            <a:ext uri="{FF2B5EF4-FFF2-40B4-BE49-F238E27FC236}">
              <a16:creationId xmlns="" xmlns:a16="http://schemas.microsoft.com/office/drawing/2014/main" id="{4162071F-424E-4E83-89BA-3ACB57D5250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4" name="Line 1821">
          <a:extLst>
            <a:ext uri="{FF2B5EF4-FFF2-40B4-BE49-F238E27FC236}">
              <a16:creationId xmlns="" xmlns:a16="http://schemas.microsoft.com/office/drawing/2014/main" id="{3FF04C78-0AC1-447A-8C47-05FF04F4CBD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5" name="Line 1822">
          <a:extLst>
            <a:ext uri="{FF2B5EF4-FFF2-40B4-BE49-F238E27FC236}">
              <a16:creationId xmlns="" xmlns:a16="http://schemas.microsoft.com/office/drawing/2014/main" id="{F2FADA96-18C8-4C48-9436-0637ECEAA69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6" name="Line 1823">
          <a:extLst>
            <a:ext uri="{FF2B5EF4-FFF2-40B4-BE49-F238E27FC236}">
              <a16:creationId xmlns="" xmlns:a16="http://schemas.microsoft.com/office/drawing/2014/main" id="{E743F0A3-D1D9-4D73-9834-B579BFCAB95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7" name="Line 1824">
          <a:extLst>
            <a:ext uri="{FF2B5EF4-FFF2-40B4-BE49-F238E27FC236}">
              <a16:creationId xmlns="" xmlns:a16="http://schemas.microsoft.com/office/drawing/2014/main" id="{D884A097-C122-496A-BD59-072CBC9BA79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8" name="Line 1825">
          <a:extLst>
            <a:ext uri="{FF2B5EF4-FFF2-40B4-BE49-F238E27FC236}">
              <a16:creationId xmlns="" xmlns:a16="http://schemas.microsoft.com/office/drawing/2014/main" id="{7AA29B84-1EF3-4276-A02A-475F3D6C9AB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7899" name="Line 1826">
          <a:extLst>
            <a:ext uri="{FF2B5EF4-FFF2-40B4-BE49-F238E27FC236}">
              <a16:creationId xmlns="" xmlns:a16="http://schemas.microsoft.com/office/drawing/2014/main" id="{15B081C9-3B42-458E-8E50-80D36323B93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0" name="Line 2086">
          <a:extLst>
            <a:ext uri="{FF2B5EF4-FFF2-40B4-BE49-F238E27FC236}">
              <a16:creationId xmlns="" xmlns:a16="http://schemas.microsoft.com/office/drawing/2014/main" id="{51DD55BB-9B59-4550-8D09-218A4B096C7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1" name="Line 2087">
          <a:extLst>
            <a:ext uri="{FF2B5EF4-FFF2-40B4-BE49-F238E27FC236}">
              <a16:creationId xmlns="" xmlns:a16="http://schemas.microsoft.com/office/drawing/2014/main" id="{11A8BBE9-D43F-49BB-A422-76995EB8A14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2" name="Line 2088">
          <a:extLst>
            <a:ext uri="{FF2B5EF4-FFF2-40B4-BE49-F238E27FC236}">
              <a16:creationId xmlns="" xmlns:a16="http://schemas.microsoft.com/office/drawing/2014/main" id="{6BBFF1BF-C337-4D22-A24A-BA4A1495A2F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3" name="Line 2089">
          <a:extLst>
            <a:ext uri="{FF2B5EF4-FFF2-40B4-BE49-F238E27FC236}">
              <a16:creationId xmlns="" xmlns:a16="http://schemas.microsoft.com/office/drawing/2014/main" id="{C70549F5-D064-4202-9D72-1D087E6444F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4" name="Line 2090">
          <a:extLst>
            <a:ext uri="{FF2B5EF4-FFF2-40B4-BE49-F238E27FC236}">
              <a16:creationId xmlns="" xmlns:a16="http://schemas.microsoft.com/office/drawing/2014/main" id="{FBB72695-FBD8-40BE-80B0-5EC9A9EAAD2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5" name="Line 2091">
          <a:extLst>
            <a:ext uri="{FF2B5EF4-FFF2-40B4-BE49-F238E27FC236}">
              <a16:creationId xmlns="" xmlns:a16="http://schemas.microsoft.com/office/drawing/2014/main" id="{0163AE25-6C71-4201-9737-A11E61168D3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6" name="Line 2092">
          <a:extLst>
            <a:ext uri="{FF2B5EF4-FFF2-40B4-BE49-F238E27FC236}">
              <a16:creationId xmlns="" xmlns:a16="http://schemas.microsoft.com/office/drawing/2014/main" id="{71C43BA5-8345-4F57-B781-35FA9F06DE9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7" name="Line 2093">
          <a:extLst>
            <a:ext uri="{FF2B5EF4-FFF2-40B4-BE49-F238E27FC236}">
              <a16:creationId xmlns="" xmlns:a16="http://schemas.microsoft.com/office/drawing/2014/main" id="{FA3C2506-B4EF-406A-8882-F05BF131F6F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8" name="Line 2094">
          <a:extLst>
            <a:ext uri="{FF2B5EF4-FFF2-40B4-BE49-F238E27FC236}">
              <a16:creationId xmlns="" xmlns:a16="http://schemas.microsoft.com/office/drawing/2014/main" id="{6183EA49-6C27-49D0-AD3D-6555950C714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09" name="Line 2095">
          <a:extLst>
            <a:ext uri="{FF2B5EF4-FFF2-40B4-BE49-F238E27FC236}">
              <a16:creationId xmlns="" xmlns:a16="http://schemas.microsoft.com/office/drawing/2014/main" id="{2FD11CD9-32D5-4A20-91DF-946DA5F6BEF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0" name="Line 2096">
          <a:extLst>
            <a:ext uri="{FF2B5EF4-FFF2-40B4-BE49-F238E27FC236}">
              <a16:creationId xmlns="" xmlns:a16="http://schemas.microsoft.com/office/drawing/2014/main" id="{CB2DCCB6-9DC8-4017-AC66-4ED60106F28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1" name="Line 2097">
          <a:extLst>
            <a:ext uri="{FF2B5EF4-FFF2-40B4-BE49-F238E27FC236}">
              <a16:creationId xmlns="" xmlns:a16="http://schemas.microsoft.com/office/drawing/2014/main" id="{EA305536-1EA1-440D-877C-6A076DD38BB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2" name="Line 2098">
          <a:extLst>
            <a:ext uri="{FF2B5EF4-FFF2-40B4-BE49-F238E27FC236}">
              <a16:creationId xmlns="" xmlns:a16="http://schemas.microsoft.com/office/drawing/2014/main" id="{554745EA-47FA-4471-9D68-3D2E01774405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3" name="Line 2099">
          <a:extLst>
            <a:ext uri="{FF2B5EF4-FFF2-40B4-BE49-F238E27FC236}">
              <a16:creationId xmlns="" xmlns:a16="http://schemas.microsoft.com/office/drawing/2014/main" id="{C9300C10-EA9A-40FC-863B-88858330F19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4" name="Line 1827">
          <a:extLst>
            <a:ext uri="{FF2B5EF4-FFF2-40B4-BE49-F238E27FC236}">
              <a16:creationId xmlns="" xmlns:a16="http://schemas.microsoft.com/office/drawing/2014/main" id="{C263CE3F-088A-4D69-ABFC-D20E0F298D1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5" name="Line 1828">
          <a:extLst>
            <a:ext uri="{FF2B5EF4-FFF2-40B4-BE49-F238E27FC236}">
              <a16:creationId xmlns="" xmlns:a16="http://schemas.microsoft.com/office/drawing/2014/main" id="{597728C1-4F27-47E4-BCED-91F01318ECE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6" name="Line 1829">
          <a:extLst>
            <a:ext uri="{FF2B5EF4-FFF2-40B4-BE49-F238E27FC236}">
              <a16:creationId xmlns="" xmlns:a16="http://schemas.microsoft.com/office/drawing/2014/main" id="{19003EC3-757E-4AAF-B6D0-36065734455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7" name="Line 1830">
          <a:extLst>
            <a:ext uri="{FF2B5EF4-FFF2-40B4-BE49-F238E27FC236}">
              <a16:creationId xmlns="" xmlns:a16="http://schemas.microsoft.com/office/drawing/2014/main" id="{0C6DA079-424E-4D56-8B6B-C67030F96EC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8" name="Line 1831">
          <a:extLst>
            <a:ext uri="{FF2B5EF4-FFF2-40B4-BE49-F238E27FC236}">
              <a16:creationId xmlns="" xmlns:a16="http://schemas.microsoft.com/office/drawing/2014/main" id="{8CDFE363-CC28-4AF6-8DDA-0A44065898A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19" name="Line 1832">
          <a:extLst>
            <a:ext uri="{FF2B5EF4-FFF2-40B4-BE49-F238E27FC236}">
              <a16:creationId xmlns="" xmlns:a16="http://schemas.microsoft.com/office/drawing/2014/main" id="{CDC61EC3-777E-4065-A397-2807BDCCB33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0" name="Line 1833">
          <a:extLst>
            <a:ext uri="{FF2B5EF4-FFF2-40B4-BE49-F238E27FC236}">
              <a16:creationId xmlns="" xmlns:a16="http://schemas.microsoft.com/office/drawing/2014/main" id="{F9D28E52-7439-4E99-83F2-8C3C9936E49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1" name="Line 1834">
          <a:extLst>
            <a:ext uri="{FF2B5EF4-FFF2-40B4-BE49-F238E27FC236}">
              <a16:creationId xmlns="" xmlns:a16="http://schemas.microsoft.com/office/drawing/2014/main" id="{C57D4EEB-4D82-44F1-99AD-7FC3C26BA65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2" name="Line 1835">
          <a:extLst>
            <a:ext uri="{FF2B5EF4-FFF2-40B4-BE49-F238E27FC236}">
              <a16:creationId xmlns="" xmlns:a16="http://schemas.microsoft.com/office/drawing/2014/main" id="{4AAC607C-8A42-4D4C-89D6-FFE3D7C48C3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3" name="Line 1836">
          <a:extLst>
            <a:ext uri="{FF2B5EF4-FFF2-40B4-BE49-F238E27FC236}">
              <a16:creationId xmlns="" xmlns:a16="http://schemas.microsoft.com/office/drawing/2014/main" id="{CF3CD24F-2CF9-47B1-8840-0CE360A14DD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4" name="Line 1837">
          <a:extLst>
            <a:ext uri="{FF2B5EF4-FFF2-40B4-BE49-F238E27FC236}">
              <a16:creationId xmlns="" xmlns:a16="http://schemas.microsoft.com/office/drawing/2014/main" id="{B728A79B-A959-40DA-928D-C6A89006B13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5" name="Line 1838">
          <a:extLst>
            <a:ext uri="{FF2B5EF4-FFF2-40B4-BE49-F238E27FC236}">
              <a16:creationId xmlns="" xmlns:a16="http://schemas.microsoft.com/office/drawing/2014/main" id="{5EC58D66-A585-491A-B8AB-D2D72B0B855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6" name="Line 1839">
          <a:extLst>
            <a:ext uri="{FF2B5EF4-FFF2-40B4-BE49-F238E27FC236}">
              <a16:creationId xmlns="" xmlns:a16="http://schemas.microsoft.com/office/drawing/2014/main" id="{FED29F3C-F5B5-48C9-9098-3891B59A39F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7" name="Line 1840">
          <a:extLst>
            <a:ext uri="{FF2B5EF4-FFF2-40B4-BE49-F238E27FC236}">
              <a16:creationId xmlns="" xmlns:a16="http://schemas.microsoft.com/office/drawing/2014/main" id="{7AAC686D-4279-442E-89CB-D4C4211C795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8" name="Line 1813">
          <a:extLst>
            <a:ext uri="{FF2B5EF4-FFF2-40B4-BE49-F238E27FC236}">
              <a16:creationId xmlns="" xmlns:a16="http://schemas.microsoft.com/office/drawing/2014/main" id="{CE85FBB4-4339-428B-A360-7A3BFA35279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29" name="Line 1814">
          <a:extLst>
            <a:ext uri="{FF2B5EF4-FFF2-40B4-BE49-F238E27FC236}">
              <a16:creationId xmlns="" xmlns:a16="http://schemas.microsoft.com/office/drawing/2014/main" id="{3C937A29-0502-41E5-8EE1-9A3B590BBDE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0" name="Line 1815">
          <a:extLst>
            <a:ext uri="{FF2B5EF4-FFF2-40B4-BE49-F238E27FC236}">
              <a16:creationId xmlns="" xmlns:a16="http://schemas.microsoft.com/office/drawing/2014/main" id="{936920E1-C41E-462E-AB48-8F65FA2C9A5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1" name="Line 1816">
          <a:extLst>
            <a:ext uri="{FF2B5EF4-FFF2-40B4-BE49-F238E27FC236}">
              <a16:creationId xmlns="" xmlns:a16="http://schemas.microsoft.com/office/drawing/2014/main" id="{311BBB87-D0E1-4621-9F03-0B0F9CCB689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2" name="Line 1817">
          <a:extLst>
            <a:ext uri="{FF2B5EF4-FFF2-40B4-BE49-F238E27FC236}">
              <a16:creationId xmlns="" xmlns:a16="http://schemas.microsoft.com/office/drawing/2014/main" id="{8BD9C6F4-6AB7-4D40-98C3-8A4DD8A77D5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3" name="Line 1818">
          <a:extLst>
            <a:ext uri="{FF2B5EF4-FFF2-40B4-BE49-F238E27FC236}">
              <a16:creationId xmlns="" xmlns:a16="http://schemas.microsoft.com/office/drawing/2014/main" id="{E72C450C-1731-4B25-93E6-E34BF917BAB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4" name="Line 1819">
          <a:extLst>
            <a:ext uri="{FF2B5EF4-FFF2-40B4-BE49-F238E27FC236}">
              <a16:creationId xmlns="" xmlns:a16="http://schemas.microsoft.com/office/drawing/2014/main" id="{E7BEBD53-BC09-4D15-AAAB-A1D9938BF0E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5" name="Line 1820">
          <a:extLst>
            <a:ext uri="{FF2B5EF4-FFF2-40B4-BE49-F238E27FC236}">
              <a16:creationId xmlns="" xmlns:a16="http://schemas.microsoft.com/office/drawing/2014/main" id="{FE19EE24-9E57-4732-9934-F5F7FDB7CDD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6" name="Line 1821">
          <a:extLst>
            <a:ext uri="{FF2B5EF4-FFF2-40B4-BE49-F238E27FC236}">
              <a16:creationId xmlns="" xmlns:a16="http://schemas.microsoft.com/office/drawing/2014/main" id="{BC956FB7-11F4-44DF-9247-A3FEA6AE86B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7" name="Line 1822">
          <a:extLst>
            <a:ext uri="{FF2B5EF4-FFF2-40B4-BE49-F238E27FC236}">
              <a16:creationId xmlns="" xmlns:a16="http://schemas.microsoft.com/office/drawing/2014/main" id="{10DBDEFD-5C0A-4329-9847-23B321818BD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8" name="Line 1823">
          <a:extLst>
            <a:ext uri="{FF2B5EF4-FFF2-40B4-BE49-F238E27FC236}">
              <a16:creationId xmlns="" xmlns:a16="http://schemas.microsoft.com/office/drawing/2014/main" id="{A994D480-1DD2-4832-A3C3-AD112CCD13F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39" name="Line 1824">
          <a:extLst>
            <a:ext uri="{FF2B5EF4-FFF2-40B4-BE49-F238E27FC236}">
              <a16:creationId xmlns="" xmlns:a16="http://schemas.microsoft.com/office/drawing/2014/main" id="{83A3968B-2A1F-45FF-8AD0-3D8AA80B6C1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0" name="Line 1825">
          <a:extLst>
            <a:ext uri="{FF2B5EF4-FFF2-40B4-BE49-F238E27FC236}">
              <a16:creationId xmlns="" xmlns:a16="http://schemas.microsoft.com/office/drawing/2014/main" id="{01E9BE0F-9594-4118-84CE-F202C0D53E2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1" name="Line 1826">
          <a:extLst>
            <a:ext uri="{FF2B5EF4-FFF2-40B4-BE49-F238E27FC236}">
              <a16:creationId xmlns="" xmlns:a16="http://schemas.microsoft.com/office/drawing/2014/main" id="{7392057D-3951-4A0D-BE44-5B2464DE23E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2" name="Line 2086">
          <a:extLst>
            <a:ext uri="{FF2B5EF4-FFF2-40B4-BE49-F238E27FC236}">
              <a16:creationId xmlns="" xmlns:a16="http://schemas.microsoft.com/office/drawing/2014/main" id="{03744905-32C4-45F9-A98D-09B87D5453A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3" name="Line 2087">
          <a:extLst>
            <a:ext uri="{FF2B5EF4-FFF2-40B4-BE49-F238E27FC236}">
              <a16:creationId xmlns="" xmlns:a16="http://schemas.microsoft.com/office/drawing/2014/main" id="{229DE478-623C-4CF5-B078-6BBF89E7A82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4" name="Line 2088">
          <a:extLst>
            <a:ext uri="{FF2B5EF4-FFF2-40B4-BE49-F238E27FC236}">
              <a16:creationId xmlns="" xmlns:a16="http://schemas.microsoft.com/office/drawing/2014/main" id="{8A17D899-6EF7-4440-9D0A-C7A38C37589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5" name="Line 2089">
          <a:extLst>
            <a:ext uri="{FF2B5EF4-FFF2-40B4-BE49-F238E27FC236}">
              <a16:creationId xmlns="" xmlns:a16="http://schemas.microsoft.com/office/drawing/2014/main" id="{63BB0DE9-6A86-4594-96B7-9AD6C91664C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6" name="Line 2090">
          <a:extLst>
            <a:ext uri="{FF2B5EF4-FFF2-40B4-BE49-F238E27FC236}">
              <a16:creationId xmlns="" xmlns:a16="http://schemas.microsoft.com/office/drawing/2014/main" id="{B5E48DD8-98DA-41FA-A2E0-7C0A860A18F5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7" name="Line 2091">
          <a:extLst>
            <a:ext uri="{FF2B5EF4-FFF2-40B4-BE49-F238E27FC236}">
              <a16:creationId xmlns="" xmlns:a16="http://schemas.microsoft.com/office/drawing/2014/main" id="{2524E8D3-5258-4F35-AAF7-16B4695472C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8" name="Line 2092">
          <a:extLst>
            <a:ext uri="{FF2B5EF4-FFF2-40B4-BE49-F238E27FC236}">
              <a16:creationId xmlns="" xmlns:a16="http://schemas.microsoft.com/office/drawing/2014/main" id="{A8555973-F3C0-4569-BA0C-E99CF68456B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49" name="Line 2093">
          <a:extLst>
            <a:ext uri="{FF2B5EF4-FFF2-40B4-BE49-F238E27FC236}">
              <a16:creationId xmlns="" xmlns:a16="http://schemas.microsoft.com/office/drawing/2014/main" id="{FC861B84-223A-4A5B-8A41-853169335A0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0" name="Line 2094">
          <a:extLst>
            <a:ext uri="{FF2B5EF4-FFF2-40B4-BE49-F238E27FC236}">
              <a16:creationId xmlns="" xmlns:a16="http://schemas.microsoft.com/office/drawing/2014/main" id="{780BAD5D-C251-4587-823C-024BA3F78D8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1" name="Line 2095">
          <a:extLst>
            <a:ext uri="{FF2B5EF4-FFF2-40B4-BE49-F238E27FC236}">
              <a16:creationId xmlns="" xmlns:a16="http://schemas.microsoft.com/office/drawing/2014/main" id="{837AA8AE-9A97-427D-9BF7-FA334279230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2" name="Line 2096">
          <a:extLst>
            <a:ext uri="{FF2B5EF4-FFF2-40B4-BE49-F238E27FC236}">
              <a16:creationId xmlns="" xmlns:a16="http://schemas.microsoft.com/office/drawing/2014/main" id="{6E862E2F-92A4-4FE4-A93F-4499CB9ED84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3" name="Line 2097">
          <a:extLst>
            <a:ext uri="{FF2B5EF4-FFF2-40B4-BE49-F238E27FC236}">
              <a16:creationId xmlns="" xmlns:a16="http://schemas.microsoft.com/office/drawing/2014/main" id="{48AAF2A9-F57C-4749-B806-15ED6CFB247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4" name="Line 2098">
          <a:extLst>
            <a:ext uri="{FF2B5EF4-FFF2-40B4-BE49-F238E27FC236}">
              <a16:creationId xmlns="" xmlns:a16="http://schemas.microsoft.com/office/drawing/2014/main" id="{62E702A1-1F4B-47A8-A440-C118598A743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5" name="Line 2099">
          <a:extLst>
            <a:ext uri="{FF2B5EF4-FFF2-40B4-BE49-F238E27FC236}">
              <a16:creationId xmlns="" xmlns:a16="http://schemas.microsoft.com/office/drawing/2014/main" id="{43537E73-FD0C-4AAC-9065-81DD2E23189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6" name="Line 1827">
          <a:extLst>
            <a:ext uri="{FF2B5EF4-FFF2-40B4-BE49-F238E27FC236}">
              <a16:creationId xmlns="" xmlns:a16="http://schemas.microsoft.com/office/drawing/2014/main" id="{DF9E807E-68BB-45F2-AED4-8515B059E00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7" name="Line 1828">
          <a:extLst>
            <a:ext uri="{FF2B5EF4-FFF2-40B4-BE49-F238E27FC236}">
              <a16:creationId xmlns="" xmlns:a16="http://schemas.microsoft.com/office/drawing/2014/main" id="{F53194BB-C758-4F8D-B7F8-E01C2F567C3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8" name="Line 1829">
          <a:extLst>
            <a:ext uri="{FF2B5EF4-FFF2-40B4-BE49-F238E27FC236}">
              <a16:creationId xmlns="" xmlns:a16="http://schemas.microsoft.com/office/drawing/2014/main" id="{B91E2924-0997-49DF-9CE2-8A0E97E87CC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59" name="Line 1830">
          <a:extLst>
            <a:ext uri="{FF2B5EF4-FFF2-40B4-BE49-F238E27FC236}">
              <a16:creationId xmlns="" xmlns:a16="http://schemas.microsoft.com/office/drawing/2014/main" id="{52773392-FDCD-4339-8735-4E67195E18C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0" name="Line 1831">
          <a:extLst>
            <a:ext uri="{FF2B5EF4-FFF2-40B4-BE49-F238E27FC236}">
              <a16:creationId xmlns="" xmlns:a16="http://schemas.microsoft.com/office/drawing/2014/main" id="{9A12078E-7955-4799-B1B7-4AC60EE18ED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1" name="Line 1832">
          <a:extLst>
            <a:ext uri="{FF2B5EF4-FFF2-40B4-BE49-F238E27FC236}">
              <a16:creationId xmlns="" xmlns:a16="http://schemas.microsoft.com/office/drawing/2014/main" id="{16EE7A2C-9D46-46D2-8A56-795FC0B5C5B5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2" name="Line 1833">
          <a:extLst>
            <a:ext uri="{FF2B5EF4-FFF2-40B4-BE49-F238E27FC236}">
              <a16:creationId xmlns="" xmlns:a16="http://schemas.microsoft.com/office/drawing/2014/main" id="{38AF5718-AB79-4190-9F55-7E6B45C0BCC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3" name="Line 1834">
          <a:extLst>
            <a:ext uri="{FF2B5EF4-FFF2-40B4-BE49-F238E27FC236}">
              <a16:creationId xmlns="" xmlns:a16="http://schemas.microsoft.com/office/drawing/2014/main" id="{EC2EA476-9225-497D-9307-83D3A3C445A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4" name="Line 1835">
          <a:extLst>
            <a:ext uri="{FF2B5EF4-FFF2-40B4-BE49-F238E27FC236}">
              <a16:creationId xmlns="" xmlns:a16="http://schemas.microsoft.com/office/drawing/2014/main" id="{FCAABE51-B686-450D-81F1-3BE06A0769E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5" name="Line 1836">
          <a:extLst>
            <a:ext uri="{FF2B5EF4-FFF2-40B4-BE49-F238E27FC236}">
              <a16:creationId xmlns="" xmlns:a16="http://schemas.microsoft.com/office/drawing/2014/main" id="{6A1F3B70-787C-409C-AEB3-74AAD7431C4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6" name="Line 1837">
          <a:extLst>
            <a:ext uri="{FF2B5EF4-FFF2-40B4-BE49-F238E27FC236}">
              <a16:creationId xmlns="" xmlns:a16="http://schemas.microsoft.com/office/drawing/2014/main" id="{28DFC106-C908-49E1-849B-034678F8E74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7" name="Line 1838">
          <a:extLst>
            <a:ext uri="{FF2B5EF4-FFF2-40B4-BE49-F238E27FC236}">
              <a16:creationId xmlns="" xmlns:a16="http://schemas.microsoft.com/office/drawing/2014/main" id="{E080F153-512A-4FAB-AD53-FABE75A7BEA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8" name="Line 1839">
          <a:extLst>
            <a:ext uri="{FF2B5EF4-FFF2-40B4-BE49-F238E27FC236}">
              <a16:creationId xmlns="" xmlns:a16="http://schemas.microsoft.com/office/drawing/2014/main" id="{BA6737FF-ED17-4B10-8C9B-B5C15C51B96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69" name="Line 1840">
          <a:extLst>
            <a:ext uri="{FF2B5EF4-FFF2-40B4-BE49-F238E27FC236}">
              <a16:creationId xmlns="" xmlns:a16="http://schemas.microsoft.com/office/drawing/2014/main" id="{AFDB0CE4-F14B-4CED-9970-2C49A52DF48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0" name="Line 1813">
          <a:extLst>
            <a:ext uri="{FF2B5EF4-FFF2-40B4-BE49-F238E27FC236}">
              <a16:creationId xmlns="" xmlns:a16="http://schemas.microsoft.com/office/drawing/2014/main" id="{80E33D6D-A3D2-46C5-A8D3-70EECCE5079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1" name="Line 1814">
          <a:extLst>
            <a:ext uri="{FF2B5EF4-FFF2-40B4-BE49-F238E27FC236}">
              <a16:creationId xmlns="" xmlns:a16="http://schemas.microsoft.com/office/drawing/2014/main" id="{BFD9F48C-19ED-4B1D-917D-A0200B50089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2" name="Line 1815">
          <a:extLst>
            <a:ext uri="{FF2B5EF4-FFF2-40B4-BE49-F238E27FC236}">
              <a16:creationId xmlns="" xmlns:a16="http://schemas.microsoft.com/office/drawing/2014/main" id="{EF61A4C5-7473-45EB-A3DE-32E96C929CF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3" name="Line 1816">
          <a:extLst>
            <a:ext uri="{FF2B5EF4-FFF2-40B4-BE49-F238E27FC236}">
              <a16:creationId xmlns="" xmlns:a16="http://schemas.microsoft.com/office/drawing/2014/main" id="{7F9F491B-A5D4-48C0-9EF6-1AC486420F7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4" name="Line 1817">
          <a:extLst>
            <a:ext uri="{FF2B5EF4-FFF2-40B4-BE49-F238E27FC236}">
              <a16:creationId xmlns="" xmlns:a16="http://schemas.microsoft.com/office/drawing/2014/main" id="{315E3C40-C8F9-4529-BB12-BFB7A98677A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5" name="Line 1818">
          <a:extLst>
            <a:ext uri="{FF2B5EF4-FFF2-40B4-BE49-F238E27FC236}">
              <a16:creationId xmlns="" xmlns:a16="http://schemas.microsoft.com/office/drawing/2014/main" id="{4E140C08-09C0-4E75-8983-43ABF7545C0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6" name="Line 1819">
          <a:extLst>
            <a:ext uri="{FF2B5EF4-FFF2-40B4-BE49-F238E27FC236}">
              <a16:creationId xmlns="" xmlns:a16="http://schemas.microsoft.com/office/drawing/2014/main" id="{DA875128-DC2C-4C2E-87BE-929F5C6372A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7" name="Line 1820">
          <a:extLst>
            <a:ext uri="{FF2B5EF4-FFF2-40B4-BE49-F238E27FC236}">
              <a16:creationId xmlns="" xmlns:a16="http://schemas.microsoft.com/office/drawing/2014/main" id="{9BC8E846-D446-4142-B5D6-68EA76109CF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8" name="Line 1821">
          <a:extLst>
            <a:ext uri="{FF2B5EF4-FFF2-40B4-BE49-F238E27FC236}">
              <a16:creationId xmlns="" xmlns:a16="http://schemas.microsoft.com/office/drawing/2014/main" id="{D2ECA29E-4EBA-4882-B27A-5FA8E4751E5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79" name="Line 1822">
          <a:extLst>
            <a:ext uri="{FF2B5EF4-FFF2-40B4-BE49-F238E27FC236}">
              <a16:creationId xmlns="" xmlns:a16="http://schemas.microsoft.com/office/drawing/2014/main" id="{6182931A-B632-4D64-A1C8-986B22B6265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80" name="Line 1823">
          <a:extLst>
            <a:ext uri="{FF2B5EF4-FFF2-40B4-BE49-F238E27FC236}">
              <a16:creationId xmlns="" xmlns:a16="http://schemas.microsoft.com/office/drawing/2014/main" id="{D737C2A8-C16F-4BE6-92EE-B82236F8BC9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81" name="Line 1824">
          <a:extLst>
            <a:ext uri="{FF2B5EF4-FFF2-40B4-BE49-F238E27FC236}">
              <a16:creationId xmlns="" xmlns:a16="http://schemas.microsoft.com/office/drawing/2014/main" id="{A08D353F-853C-45BF-B10D-1B04C8D1760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82" name="Line 1825">
          <a:extLst>
            <a:ext uri="{FF2B5EF4-FFF2-40B4-BE49-F238E27FC236}">
              <a16:creationId xmlns="" xmlns:a16="http://schemas.microsoft.com/office/drawing/2014/main" id="{4345E7D8-08C0-4F25-9D2D-4660846FE98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7983" name="Line 1826">
          <a:extLst>
            <a:ext uri="{FF2B5EF4-FFF2-40B4-BE49-F238E27FC236}">
              <a16:creationId xmlns="" xmlns:a16="http://schemas.microsoft.com/office/drawing/2014/main" id="{09DCAAD6-05F8-4504-92E2-0AECC1A0F5F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4" name="Line 2086">
          <a:extLst>
            <a:ext uri="{FF2B5EF4-FFF2-40B4-BE49-F238E27FC236}">
              <a16:creationId xmlns="" xmlns:a16="http://schemas.microsoft.com/office/drawing/2014/main" id="{A8A6DE4A-FBB8-4839-90CE-3C4546E6266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5" name="Line 2087">
          <a:extLst>
            <a:ext uri="{FF2B5EF4-FFF2-40B4-BE49-F238E27FC236}">
              <a16:creationId xmlns="" xmlns:a16="http://schemas.microsoft.com/office/drawing/2014/main" id="{3E11EADF-F285-4AE9-BC6D-B06D3763596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6" name="Line 2088">
          <a:extLst>
            <a:ext uri="{FF2B5EF4-FFF2-40B4-BE49-F238E27FC236}">
              <a16:creationId xmlns="" xmlns:a16="http://schemas.microsoft.com/office/drawing/2014/main" id="{519231C0-EA0B-4800-A1B5-195E4E850DF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7" name="Line 2089">
          <a:extLst>
            <a:ext uri="{FF2B5EF4-FFF2-40B4-BE49-F238E27FC236}">
              <a16:creationId xmlns="" xmlns:a16="http://schemas.microsoft.com/office/drawing/2014/main" id="{8245D224-601D-40A6-9271-A508B98580D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8" name="Line 2090">
          <a:extLst>
            <a:ext uri="{FF2B5EF4-FFF2-40B4-BE49-F238E27FC236}">
              <a16:creationId xmlns="" xmlns:a16="http://schemas.microsoft.com/office/drawing/2014/main" id="{52B2A1F0-62EB-45C8-ABD6-66D822B9CB5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89" name="Line 2091">
          <a:extLst>
            <a:ext uri="{FF2B5EF4-FFF2-40B4-BE49-F238E27FC236}">
              <a16:creationId xmlns="" xmlns:a16="http://schemas.microsoft.com/office/drawing/2014/main" id="{1B311528-69CE-4976-A1EF-8985F813E1D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0" name="Line 2092">
          <a:extLst>
            <a:ext uri="{FF2B5EF4-FFF2-40B4-BE49-F238E27FC236}">
              <a16:creationId xmlns="" xmlns:a16="http://schemas.microsoft.com/office/drawing/2014/main" id="{207C76E5-BA24-4228-A663-3310F53685B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1" name="Line 2093">
          <a:extLst>
            <a:ext uri="{FF2B5EF4-FFF2-40B4-BE49-F238E27FC236}">
              <a16:creationId xmlns="" xmlns:a16="http://schemas.microsoft.com/office/drawing/2014/main" id="{DC95393B-995F-4644-9D0F-CDDB5F240D6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2" name="Line 2094">
          <a:extLst>
            <a:ext uri="{FF2B5EF4-FFF2-40B4-BE49-F238E27FC236}">
              <a16:creationId xmlns="" xmlns:a16="http://schemas.microsoft.com/office/drawing/2014/main" id="{B66DE154-5AC8-4109-8B72-19034D73B4B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3" name="Line 2095">
          <a:extLst>
            <a:ext uri="{FF2B5EF4-FFF2-40B4-BE49-F238E27FC236}">
              <a16:creationId xmlns="" xmlns:a16="http://schemas.microsoft.com/office/drawing/2014/main" id="{0A15AF8E-7931-411F-80CB-E72475E0648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4" name="Line 2096">
          <a:extLst>
            <a:ext uri="{FF2B5EF4-FFF2-40B4-BE49-F238E27FC236}">
              <a16:creationId xmlns="" xmlns:a16="http://schemas.microsoft.com/office/drawing/2014/main" id="{999FC8FB-8D8D-4A1F-9D1A-318B89DD034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5" name="Line 2097">
          <a:extLst>
            <a:ext uri="{FF2B5EF4-FFF2-40B4-BE49-F238E27FC236}">
              <a16:creationId xmlns="" xmlns:a16="http://schemas.microsoft.com/office/drawing/2014/main" id="{5D9CDE76-00B4-4E48-B779-B8BD1441FC5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6" name="Line 2098">
          <a:extLst>
            <a:ext uri="{FF2B5EF4-FFF2-40B4-BE49-F238E27FC236}">
              <a16:creationId xmlns="" xmlns:a16="http://schemas.microsoft.com/office/drawing/2014/main" id="{2E14E959-3A26-4DD7-9163-EC42792B16A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7" name="Line 2099">
          <a:extLst>
            <a:ext uri="{FF2B5EF4-FFF2-40B4-BE49-F238E27FC236}">
              <a16:creationId xmlns="" xmlns:a16="http://schemas.microsoft.com/office/drawing/2014/main" id="{9D2C74EC-314A-43C1-AE27-847E003D47F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8" name="Line 1827">
          <a:extLst>
            <a:ext uri="{FF2B5EF4-FFF2-40B4-BE49-F238E27FC236}">
              <a16:creationId xmlns="" xmlns:a16="http://schemas.microsoft.com/office/drawing/2014/main" id="{EE072897-A707-45A8-9F91-C89F8725F99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7999" name="Line 1828">
          <a:extLst>
            <a:ext uri="{FF2B5EF4-FFF2-40B4-BE49-F238E27FC236}">
              <a16:creationId xmlns="" xmlns:a16="http://schemas.microsoft.com/office/drawing/2014/main" id="{4A09528D-904E-4097-850E-092D41786C5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0" name="Line 1829">
          <a:extLst>
            <a:ext uri="{FF2B5EF4-FFF2-40B4-BE49-F238E27FC236}">
              <a16:creationId xmlns="" xmlns:a16="http://schemas.microsoft.com/office/drawing/2014/main" id="{526FAEDC-7E9A-4568-B561-076BB8F2497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1" name="Line 1830">
          <a:extLst>
            <a:ext uri="{FF2B5EF4-FFF2-40B4-BE49-F238E27FC236}">
              <a16:creationId xmlns="" xmlns:a16="http://schemas.microsoft.com/office/drawing/2014/main" id="{14437A3A-E594-4287-BC74-6D5CE88B46A3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2" name="Line 1831">
          <a:extLst>
            <a:ext uri="{FF2B5EF4-FFF2-40B4-BE49-F238E27FC236}">
              <a16:creationId xmlns="" xmlns:a16="http://schemas.microsoft.com/office/drawing/2014/main" id="{2015D206-808B-46DB-8CD5-FF3518DA37E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3" name="Line 1832">
          <a:extLst>
            <a:ext uri="{FF2B5EF4-FFF2-40B4-BE49-F238E27FC236}">
              <a16:creationId xmlns="" xmlns:a16="http://schemas.microsoft.com/office/drawing/2014/main" id="{F14D0C49-8D3D-486D-A215-FC1BA0084A4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4" name="Line 1833">
          <a:extLst>
            <a:ext uri="{FF2B5EF4-FFF2-40B4-BE49-F238E27FC236}">
              <a16:creationId xmlns="" xmlns:a16="http://schemas.microsoft.com/office/drawing/2014/main" id="{CA60366C-5640-4EEB-84DC-964E04A5B2C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5" name="Line 1834">
          <a:extLst>
            <a:ext uri="{FF2B5EF4-FFF2-40B4-BE49-F238E27FC236}">
              <a16:creationId xmlns="" xmlns:a16="http://schemas.microsoft.com/office/drawing/2014/main" id="{EE6701C8-ECE2-4E53-AC6D-FCD10B9910D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6" name="Line 1835">
          <a:extLst>
            <a:ext uri="{FF2B5EF4-FFF2-40B4-BE49-F238E27FC236}">
              <a16:creationId xmlns="" xmlns:a16="http://schemas.microsoft.com/office/drawing/2014/main" id="{6D02A99A-58A2-4CDE-8CB9-1BB1D8FAD5F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7" name="Line 1836">
          <a:extLst>
            <a:ext uri="{FF2B5EF4-FFF2-40B4-BE49-F238E27FC236}">
              <a16:creationId xmlns="" xmlns:a16="http://schemas.microsoft.com/office/drawing/2014/main" id="{A7242C9C-3A0B-4CF6-80AF-91B11545C5B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8" name="Line 1837">
          <a:extLst>
            <a:ext uri="{FF2B5EF4-FFF2-40B4-BE49-F238E27FC236}">
              <a16:creationId xmlns="" xmlns:a16="http://schemas.microsoft.com/office/drawing/2014/main" id="{D70AB474-1B97-41A7-9E85-FBCB6C34CB5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09" name="Line 1838">
          <a:extLst>
            <a:ext uri="{FF2B5EF4-FFF2-40B4-BE49-F238E27FC236}">
              <a16:creationId xmlns="" xmlns:a16="http://schemas.microsoft.com/office/drawing/2014/main" id="{076B947E-66D0-44DC-B3C9-9945D579D50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0" name="Line 1839">
          <a:extLst>
            <a:ext uri="{FF2B5EF4-FFF2-40B4-BE49-F238E27FC236}">
              <a16:creationId xmlns="" xmlns:a16="http://schemas.microsoft.com/office/drawing/2014/main" id="{899A330B-AF32-43E4-B024-B6BC89F8A67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1" name="Line 1840">
          <a:extLst>
            <a:ext uri="{FF2B5EF4-FFF2-40B4-BE49-F238E27FC236}">
              <a16:creationId xmlns="" xmlns:a16="http://schemas.microsoft.com/office/drawing/2014/main" id="{4FE8D274-ED52-4916-AC88-6E6E24793DE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2" name="Line 1813">
          <a:extLst>
            <a:ext uri="{FF2B5EF4-FFF2-40B4-BE49-F238E27FC236}">
              <a16:creationId xmlns="" xmlns:a16="http://schemas.microsoft.com/office/drawing/2014/main" id="{3D1B0CB8-9DC0-4E3C-92A3-554D2D8C681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3" name="Line 1814">
          <a:extLst>
            <a:ext uri="{FF2B5EF4-FFF2-40B4-BE49-F238E27FC236}">
              <a16:creationId xmlns="" xmlns:a16="http://schemas.microsoft.com/office/drawing/2014/main" id="{A6604707-3EC3-4C11-BE8C-9D634DBB2E5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4" name="Line 1815">
          <a:extLst>
            <a:ext uri="{FF2B5EF4-FFF2-40B4-BE49-F238E27FC236}">
              <a16:creationId xmlns="" xmlns:a16="http://schemas.microsoft.com/office/drawing/2014/main" id="{DE1026EB-AAC3-4A28-88AB-AC14E73EFEF2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5" name="Line 1816">
          <a:extLst>
            <a:ext uri="{FF2B5EF4-FFF2-40B4-BE49-F238E27FC236}">
              <a16:creationId xmlns="" xmlns:a16="http://schemas.microsoft.com/office/drawing/2014/main" id="{E49F0194-76BD-4047-82BA-460B41E2A6F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6" name="Line 1817">
          <a:extLst>
            <a:ext uri="{FF2B5EF4-FFF2-40B4-BE49-F238E27FC236}">
              <a16:creationId xmlns="" xmlns:a16="http://schemas.microsoft.com/office/drawing/2014/main" id="{96B60A51-61D7-4070-861A-39554A32D92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7" name="Line 1818">
          <a:extLst>
            <a:ext uri="{FF2B5EF4-FFF2-40B4-BE49-F238E27FC236}">
              <a16:creationId xmlns="" xmlns:a16="http://schemas.microsoft.com/office/drawing/2014/main" id="{9C965A2E-71CF-4C49-8AE7-95698348084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8" name="Line 1819">
          <a:extLst>
            <a:ext uri="{FF2B5EF4-FFF2-40B4-BE49-F238E27FC236}">
              <a16:creationId xmlns="" xmlns:a16="http://schemas.microsoft.com/office/drawing/2014/main" id="{2340BC44-3AC1-4358-8DD1-DB83EE243FE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19" name="Line 1820">
          <a:extLst>
            <a:ext uri="{FF2B5EF4-FFF2-40B4-BE49-F238E27FC236}">
              <a16:creationId xmlns="" xmlns:a16="http://schemas.microsoft.com/office/drawing/2014/main" id="{005F0AFC-5B34-46E0-A400-CDCDC78557C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0" name="Line 1821">
          <a:extLst>
            <a:ext uri="{FF2B5EF4-FFF2-40B4-BE49-F238E27FC236}">
              <a16:creationId xmlns="" xmlns:a16="http://schemas.microsoft.com/office/drawing/2014/main" id="{67685C1E-BF78-459E-A781-ACF4DEA5878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1" name="Line 1822">
          <a:extLst>
            <a:ext uri="{FF2B5EF4-FFF2-40B4-BE49-F238E27FC236}">
              <a16:creationId xmlns="" xmlns:a16="http://schemas.microsoft.com/office/drawing/2014/main" id="{9C49A15A-3324-4192-9F45-BFF9697F368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2" name="Line 1823">
          <a:extLst>
            <a:ext uri="{FF2B5EF4-FFF2-40B4-BE49-F238E27FC236}">
              <a16:creationId xmlns="" xmlns:a16="http://schemas.microsoft.com/office/drawing/2014/main" id="{87A697E9-3393-4D9E-ADED-9A6398439C0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3" name="Line 1824">
          <a:extLst>
            <a:ext uri="{FF2B5EF4-FFF2-40B4-BE49-F238E27FC236}">
              <a16:creationId xmlns="" xmlns:a16="http://schemas.microsoft.com/office/drawing/2014/main" id="{7ED5E75D-2E7C-45A7-987B-659C96E2FAB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4" name="Line 1825">
          <a:extLst>
            <a:ext uri="{FF2B5EF4-FFF2-40B4-BE49-F238E27FC236}">
              <a16:creationId xmlns="" xmlns:a16="http://schemas.microsoft.com/office/drawing/2014/main" id="{21D759C5-E9AA-40F5-AC7B-BE3EF109BF6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5" name="Line 1826">
          <a:extLst>
            <a:ext uri="{FF2B5EF4-FFF2-40B4-BE49-F238E27FC236}">
              <a16:creationId xmlns="" xmlns:a16="http://schemas.microsoft.com/office/drawing/2014/main" id="{8541AF30-AAE3-4F3E-A918-24A9A11C9DF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6" name="Line 2086">
          <a:extLst>
            <a:ext uri="{FF2B5EF4-FFF2-40B4-BE49-F238E27FC236}">
              <a16:creationId xmlns="" xmlns:a16="http://schemas.microsoft.com/office/drawing/2014/main" id="{173B39BE-01C0-4887-AF90-34120726512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7" name="Line 2087">
          <a:extLst>
            <a:ext uri="{FF2B5EF4-FFF2-40B4-BE49-F238E27FC236}">
              <a16:creationId xmlns="" xmlns:a16="http://schemas.microsoft.com/office/drawing/2014/main" id="{DC5B8411-4B39-44F1-A387-03FE46248C5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8" name="Line 2088">
          <a:extLst>
            <a:ext uri="{FF2B5EF4-FFF2-40B4-BE49-F238E27FC236}">
              <a16:creationId xmlns="" xmlns:a16="http://schemas.microsoft.com/office/drawing/2014/main" id="{1887A1BD-4F88-454A-857E-894339EB4AE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29" name="Line 2089">
          <a:extLst>
            <a:ext uri="{FF2B5EF4-FFF2-40B4-BE49-F238E27FC236}">
              <a16:creationId xmlns="" xmlns:a16="http://schemas.microsoft.com/office/drawing/2014/main" id="{2BA5EE55-DC13-4C00-950B-58B18F7FC02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0" name="Line 2090">
          <a:extLst>
            <a:ext uri="{FF2B5EF4-FFF2-40B4-BE49-F238E27FC236}">
              <a16:creationId xmlns="" xmlns:a16="http://schemas.microsoft.com/office/drawing/2014/main" id="{695E4418-9A71-468B-8F71-928F0B7E9DF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1" name="Line 2091">
          <a:extLst>
            <a:ext uri="{FF2B5EF4-FFF2-40B4-BE49-F238E27FC236}">
              <a16:creationId xmlns="" xmlns:a16="http://schemas.microsoft.com/office/drawing/2014/main" id="{6B405167-A170-41DC-A3B3-C9964463936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2" name="Line 2092">
          <a:extLst>
            <a:ext uri="{FF2B5EF4-FFF2-40B4-BE49-F238E27FC236}">
              <a16:creationId xmlns="" xmlns:a16="http://schemas.microsoft.com/office/drawing/2014/main" id="{B65B880D-FF50-46E9-A9EF-C1D9E903EFE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3" name="Line 2093">
          <a:extLst>
            <a:ext uri="{FF2B5EF4-FFF2-40B4-BE49-F238E27FC236}">
              <a16:creationId xmlns="" xmlns:a16="http://schemas.microsoft.com/office/drawing/2014/main" id="{8937A76B-DB43-487C-8A08-B227D3134EE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4" name="Line 2094">
          <a:extLst>
            <a:ext uri="{FF2B5EF4-FFF2-40B4-BE49-F238E27FC236}">
              <a16:creationId xmlns="" xmlns:a16="http://schemas.microsoft.com/office/drawing/2014/main" id="{5937BD56-F033-4B04-BA42-8EDD9DB8693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5" name="Line 2095">
          <a:extLst>
            <a:ext uri="{FF2B5EF4-FFF2-40B4-BE49-F238E27FC236}">
              <a16:creationId xmlns="" xmlns:a16="http://schemas.microsoft.com/office/drawing/2014/main" id="{97660400-ACB8-483C-9782-5B41EEB1EEA2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6" name="Line 2096">
          <a:extLst>
            <a:ext uri="{FF2B5EF4-FFF2-40B4-BE49-F238E27FC236}">
              <a16:creationId xmlns="" xmlns:a16="http://schemas.microsoft.com/office/drawing/2014/main" id="{2D52C1CE-3CDE-4BCD-9241-C99010D216A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7" name="Line 2097">
          <a:extLst>
            <a:ext uri="{FF2B5EF4-FFF2-40B4-BE49-F238E27FC236}">
              <a16:creationId xmlns="" xmlns:a16="http://schemas.microsoft.com/office/drawing/2014/main" id="{25AEED1E-C36C-4FA6-A60F-D6ABE029CD6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8" name="Line 2098">
          <a:extLst>
            <a:ext uri="{FF2B5EF4-FFF2-40B4-BE49-F238E27FC236}">
              <a16:creationId xmlns="" xmlns:a16="http://schemas.microsoft.com/office/drawing/2014/main" id="{8B39F8DA-F792-4E07-9443-E73841F6792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39" name="Line 2099">
          <a:extLst>
            <a:ext uri="{FF2B5EF4-FFF2-40B4-BE49-F238E27FC236}">
              <a16:creationId xmlns="" xmlns:a16="http://schemas.microsoft.com/office/drawing/2014/main" id="{3E7F5F4E-A933-4F43-86F7-035B4FE5743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0" name="Line 1827">
          <a:extLst>
            <a:ext uri="{FF2B5EF4-FFF2-40B4-BE49-F238E27FC236}">
              <a16:creationId xmlns="" xmlns:a16="http://schemas.microsoft.com/office/drawing/2014/main" id="{B63DFF2E-10FA-44D5-9796-A18D78F69A7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1" name="Line 1828">
          <a:extLst>
            <a:ext uri="{FF2B5EF4-FFF2-40B4-BE49-F238E27FC236}">
              <a16:creationId xmlns="" xmlns:a16="http://schemas.microsoft.com/office/drawing/2014/main" id="{CC0051D3-7355-4831-8168-7BBAF133CBD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2" name="Line 1829">
          <a:extLst>
            <a:ext uri="{FF2B5EF4-FFF2-40B4-BE49-F238E27FC236}">
              <a16:creationId xmlns="" xmlns:a16="http://schemas.microsoft.com/office/drawing/2014/main" id="{819DADE3-4597-4E2E-A63D-4BB213421CC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3" name="Line 1830">
          <a:extLst>
            <a:ext uri="{FF2B5EF4-FFF2-40B4-BE49-F238E27FC236}">
              <a16:creationId xmlns="" xmlns:a16="http://schemas.microsoft.com/office/drawing/2014/main" id="{831D462D-CC50-4697-A573-D40A293EC93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4" name="Line 1831">
          <a:extLst>
            <a:ext uri="{FF2B5EF4-FFF2-40B4-BE49-F238E27FC236}">
              <a16:creationId xmlns="" xmlns:a16="http://schemas.microsoft.com/office/drawing/2014/main" id="{D8673F26-1B77-433C-A9B6-EE6D0DFC17D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5" name="Line 1832">
          <a:extLst>
            <a:ext uri="{FF2B5EF4-FFF2-40B4-BE49-F238E27FC236}">
              <a16:creationId xmlns="" xmlns:a16="http://schemas.microsoft.com/office/drawing/2014/main" id="{CDAD0AA3-A849-45C8-82EF-1227C984E66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6" name="Line 1833">
          <a:extLst>
            <a:ext uri="{FF2B5EF4-FFF2-40B4-BE49-F238E27FC236}">
              <a16:creationId xmlns="" xmlns:a16="http://schemas.microsoft.com/office/drawing/2014/main" id="{769B44FB-7DED-49AB-8A22-39A101956A8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7" name="Line 1834">
          <a:extLst>
            <a:ext uri="{FF2B5EF4-FFF2-40B4-BE49-F238E27FC236}">
              <a16:creationId xmlns="" xmlns:a16="http://schemas.microsoft.com/office/drawing/2014/main" id="{EF12E486-2B13-429A-9D68-21F23433F72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8" name="Line 1835">
          <a:extLst>
            <a:ext uri="{FF2B5EF4-FFF2-40B4-BE49-F238E27FC236}">
              <a16:creationId xmlns="" xmlns:a16="http://schemas.microsoft.com/office/drawing/2014/main" id="{F9F9CB44-5273-47C9-A8CA-1E66BA23608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49" name="Line 1836">
          <a:extLst>
            <a:ext uri="{FF2B5EF4-FFF2-40B4-BE49-F238E27FC236}">
              <a16:creationId xmlns="" xmlns:a16="http://schemas.microsoft.com/office/drawing/2014/main" id="{D6C0D560-EBC6-47E1-8FCC-29B3136CF34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0" name="Line 1837">
          <a:extLst>
            <a:ext uri="{FF2B5EF4-FFF2-40B4-BE49-F238E27FC236}">
              <a16:creationId xmlns="" xmlns:a16="http://schemas.microsoft.com/office/drawing/2014/main" id="{BC48E56D-671D-44CB-976B-8697655BFDF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1" name="Line 1838">
          <a:extLst>
            <a:ext uri="{FF2B5EF4-FFF2-40B4-BE49-F238E27FC236}">
              <a16:creationId xmlns="" xmlns:a16="http://schemas.microsoft.com/office/drawing/2014/main" id="{BF52AB3B-69BC-4077-B3E9-38567CE1E75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2" name="Line 1839">
          <a:extLst>
            <a:ext uri="{FF2B5EF4-FFF2-40B4-BE49-F238E27FC236}">
              <a16:creationId xmlns="" xmlns:a16="http://schemas.microsoft.com/office/drawing/2014/main" id="{B59F3A1D-0C9E-437A-BC13-085437D6D65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3" name="Line 1840">
          <a:extLst>
            <a:ext uri="{FF2B5EF4-FFF2-40B4-BE49-F238E27FC236}">
              <a16:creationId xmlns="" xmlns:a16="http://schemas.microsoft.com/office/drawing/2014/main" id="{6A03AAB7-4451-40FD-9D65-14A941EE735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4" name="Line 1813">
          <a:extLst>
            <a:ext uri="{FF2B5EF4-FFF2-40B4-BE49-F238E27FC236}">
              <a16:creationId xmlns="" xmlns:a16="http://schemas.microsoft.com/office/drawing/2014/main" id="{6FB7B2B1-14D6-44D5-A033-B84C4E5C666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5" name="Line 1814">
          <a:extLst>
            <a:ext uri="{FF2B5EF4-FFF2-40B4-BE49-F238E27FC236}">
              <a16:creationId xmlns="" xmlns:a16="http://schemas.microsoft.com/office/drawing/2014/main" id="{BFD7D992-A9D7-4A10-93A9-52E5A2ADE30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6" name="Line 1815">
          <a:extLst>
            <a:ext uri="{FF2B5EF4-FFF2-40B4-BE49-F238E27FC236}">
              <a16:creationId xmlns="" xmlns:a16="http://schemas.microsoft.com/office/drawing/2014/main" id="{D926109D-EC56-4928-9DF1-BD8AC4B23FD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7" name="Line 1816">
          <a:extLst>
            <a:ext uri="{FF2B5EF4-FFF2-40B4-BE49-F238E27FC236}">
              <a16:creationId xmlns="" xmlns:a16="http://schemas.microsoft.com/office/drawing/2014/main" id="{C20241E3-6FDA-4E88-9E40-BA5E5DE4074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8" name="Line 1817">
          <a:extLst>
            <a:ext uri="{FF2B5EF4-FFF2-40B4-BE49-F238E27FC236}">
              <a16:creationId xmlns="" xmlns:a16="http://schemas.microsoft.com/office/drawing/2014/main" id="{3568A165-6883-47F0-AD7D-BD87D48DA72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59" name="Line 1818">
          <a:extLst>
            <a:ext uri="{FF2B5EF4-FFF2-40B4-BE49-F238E27FC236}">
              <a16:creationId xmlns="" xmlns:a16="http://schemas.microsoft.com/office/drawing/2014/main" id="{6E43C5C7-CABF-4C7F-8A95-80805C4EE3D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0" name="Line 1819">
          <a:extLst>
            <a:ext uri="{FF2B5EF4-FFF2-40B4-BE49-F238E27FC236}">
              <a16:creationId xmlns="" xmlns:a16="http://schemas.microsoft.com/office/drawing/2014/main" id="{B9266CEA-0D7D-412D-B437-B438D89EFAE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1" name="Line 1820">
          <a:extLst>
            <a:ext uri="{FF2B5EF4-FFF2-40B4-BE49-F238E27FC236}">
              <a16:creationId xmlns="" xmlns:a16="http://schemas.microsoft.com/office/drawing/2014/main" id="{DF532382-A4E4-4213-817D-A0937A6EE252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2" name="Line 1821">
          <a:extLst>
            <a:ext uri="{FF2B5EF4-FFF2-40B4-BE49-F238E27FC236}">
              <a16:creationId xmlns="" xmlns:a16="http://schemas.microsoft.com/office/drawing/2014/main" id="{DDA198A5-EEF0-4476-BA41-75E699C8D9F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3" name="Line 1822">
          <a:extLst>
            <a:ext uri="{FF2B5EF4-FFF2-40B4-BE49-F238E27FC236}">
              <a16:creationId xmlns="" xmlns:a16="http://schemas.microsoft.com/office/drawing/2014/main" id="{1AC6AB58-2402-4A29-BDC9-1D6CAA0D74B2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4" name="Line 1823">
          <a:extLst>
            <a:ext uri="{FF2B5EF4-FFF2-40B4-BE49-F238E27FC236}">
              <a16:creationId xmlns="" xmlns:a16="http://schemas.microsoft.com/office/drawing/2014/main" id="{32D101B9-E7CD-4035-A496-4F19468AEC9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5" name="Line 1824">
          <a:extLst>
            <a:ext uri="{FF2B5EF4-FFF2-40B4-BE49-F238E27FC236}">
              <a16:creationId xmlns="" xmlns:a16="http://schemas.microsoft.com/office/drawing/2014/main" id="{53262533-8EAF-4018-9C09-23EF01325A8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6" name="Line 1825">
          <a:extLst>
            <a:ext uri="{FF2B5EF4-FFF2-40B4-BE49-F238E27FC236}">
              <a16:creationId xmlns="" xmlns:a16="http://schemas.microsoft.com/office/drawing/2014/main" id="{1CE086CA-8502-49FA-AF22-613C6417A03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8067" name="Line 1826">
          <a:extLst>
            <a:ext uri="{FF2B5EF4-FFF2-40B4-BE49-F238E27FC236}">
              <a16:creationId xmlns="" xmlns:a16="http://schemas.microsoft.com/office/drawing/2014/main" id="{C9C11EDA-E6A8-4927-8EDB-F3ABF6AC91E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68" name="Line 2086">
          <a:extLst>
            <a:ext uri="{FF2B5EF4-FFF2-40B4-BE49-F238E27FC236}">
              <a16:creationId xmlns="" xmlns:a16="http://schemas.microsoft.com/office/drawing/2014/main" id="{69590462-FD39-4DA2-9863-42B092AD7CC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69" name="Line 2087">
          <a:extLst>
            <a:ext uri="{FF2B5EF4-FFF2-40B4-BE49-F238E27FC236}">
              <a16:creationId xmlns="" xmlns:a16="http://schemas.microsoft.com/office/drawing/2014/main" id="{A3A84936-FC67-4D6C-8F4E-58C65E6BED9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0" name="Line 2088">
          <a:extLst>
            <a:ext uri="{FF2B5EF4-FFF2-40B4-BE49-F238E27FC236}">
              <a16:creationId xmlns="" xmlns:a16="http://schemas.microsoft.com/office/drawing/2014/main" id="{1EEA9F61-0368-4BDA-9143-9A349C79B60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1" name="Line 2089">
          <a:extLst>
            <a:ext uri="{FF2B5EF4-FFF2-40B4-BE49-F238E27FC236}">
              <a16:creationId xmlns="" xmlns:a16="http://schemas.microsoft.com/office/drawing/2014/main" id="{3A806D34-0623-42E1-B42B-A5210769DEB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2" name="Line 2090">
          <a:extLst>
            <a:ext uri="{FF2B5EF4-FFF2-40B4-BE49-F238E27FC236}">
              <a16:creationId xmlns="" xmlns:a16="http://schemas.microsoft.com/office/drawing/2014/main" id="{A9669E03-9B49-409D-A65C-780425C723F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3" name="Line 2091">
          <a:extLst>
            <a:ext uri="{FF2B5EF4-FFF2-40B4-BE49-F238E27FC236}">
              <a16:creationId xmlns="" xmlns:a16="http://schemas.microsoft.com/office/drawing/2014/main" id="{0F394031-8F8F-48FD-A9D9-7CA42E0CD23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4" name="Line 2092">
          <a:extLst>
            <a:ext uri="{FF2B5EF4-FFF2-40B4-BE49-F238E27FC236}">
              <a16:creationId xmlns="" xmlns:a16="http://schemas.microsoft.com/office/drawing/2014/main" id="{D62E9397-DBE3-462B-A0F5-90CD057C9D9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5" name="Line 2093">
          <a:extLst>
            <a:ext uri="{FF2B5EF4-FFF2-40B4-BE49-F238E27FC236}">
              <a16:creationId xmlns="" xmlns:a16="http://schemas.microsoft.com/office/drawing/2014/main" id="{743D82A4-309B-4D62-BAA3-AD2D6CC57F1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6" name="Line 2094">
          <a:extLst>
            <a:ext uri="{FF2B5EF4-FFF2-40B4-BE49-F238E27FC236}">
              <a16:creationId xmlns="" xmlns:a16="http://schemas.microsoft.com/office/drawing/2014/main" id="{65A0D14E-3B1A-426C-97E1-8862B6526B8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7" name="Line 2095">
          <a:extLst>
            <a:ext uri="{FF2B5EF4-FFF2-40B4-BE49-F238E27FC236}">
              <a16:creationId xmlns="" xmlns:a16="http://schemas.microsoft.com/office/drawing/2014/main" id="{96B91F3A-EF99-46B2-BFBC-460B178443E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8" name="Line 2096">
          <a:extLst>
            <a:ext uri="{FF2B5EF4-FFF2-40B4-BE49-F238E27FC236}">
              <a16:creationId xmlns="" xmlns:a16="http://schemas.microsoft.com/office/drawing/2014/main" id="{B4B3FB96-5819-4400-8D18-9B956734BDC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79" name="Line 2097">
          <a:extLst>
            <a:ext uri="{FF2B5EF4-FFF2-40B4-BE49-F238E27FC236}">
              <a16:creationId xmlns="" xmlns:a16="http://schemas.microsoft.com/office/drawing/2014/main" id="{5D1D5AD3-3CE5-4580-B503-C44A8A96492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0" name="Line 2098">
          <a:extLst>
            <a:ext uri="{FF2B5EF4-FFF2-40B4-BE49-F238E27FC236}">
              <a16:creationId xmlns="" xmlns:a16="http://schemas.microsoft.com/office/drawing/2014/main" id="{089181D0-C61A-460F-A471-71016A57DAD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1" name="Line 2099">
          <a:extLst>
            <a:ext uri="{FF2B5EF4-FFF2-40B4-BE49-F238E27FC236}">
              <a16:creationId xmlns="" xmlns:a16="http://schemas.microsoft.com/office/drawing/2014/main" id="{F604225E-C632-456D-B9BB-8CA276A6082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2" name="Line 1827">
          <a:extLst>
            <a:ext uri="{FF2B5EF4-FFF2-40B4-BE49-F238E27FC236}">
              <a16:creationId xmlns="" xmlns:a16="http://schemas.microsoft.com/office/drawing/2014/main" id="{2FEF95A0-AF19-4D2A-87DC-944C83206E6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3" name="Line 1828">
          <a:extLst>
            <a:ext uri="{FF2B5EF4-FFF2-40B4-BE49-F238E27FC236}">
              <a16:creationId xmlns="" xmlns:a16="http://schemas.microsoft.com/office/drawing/2014/main" id="{7278310F-5173-4236-87FA-F016DA028C2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4" name="Line 1829">
          <a:extLst>
            <a:ext uri="{FF2B5EF4-FFF2-40B4-BE49-F238E27FC236}">
              <a16:creationId xmlns="" xmlns:a16="http://schemas.microsoft.com/office/drawing/2014/main" id="{55546A4F-F0A0-4A3F-BBAB-5DF0F6E23E0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5" name="Line 1830">
          <a:extLst>
            <a:ext uri="{FF2B5EF4-FFF2-40B4-BE49-F238E27FC236}">
              <a16:creationId xmlns="" xmlns:a16="http://schemas.microsoft.com/office/drawing/2014/main" id="{B3596DB8-5330-4B31-8021-EC291E02488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6" name="Line 1831">
          <a:extLst>
            <a:ext uri="{FF2B5EF4-FFF2-40B4-BE49-F238E27FC236}">
              <a16:creationId xmlns="" xmlns:a16="http://schemas.microsoft.com/office/drawing/2014/main" id="{64F0EE35-EE34-4AD3-8234-20C2C1B6C69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7" name="Line 1832">
          <a:extLst>
            <a:ext uri="{FF2B5EF4-FFF2-40B4-BE49-F238E27FC236}">
              <a16:creationId xmlns="" xmlns:a16="http://schemas.microsoft.com/office/drawing/2014/main" id="{3052E950-7F5C-48BC-8E21-BDD004E850C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8" name="Line 1833">
          <a:extLst>
            <a:ext uri="{FF2B5EF4-FFF2-40B4-BE49-F238E27FC236}">
              <a16:creationId xmlns="" xmlns:a16="http://schemas.microsoft.com/office/drawing/2014/main" id="{47CBB8E2-B8E7-4B18-9F26-D91EC09FEE8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89" name="Line 1834">
          <a:extLst>
            <a:ext uri="{FF2B5EF4-FFF2-40B4-BE49-F238E27FC236}">
              <a16:creationId xmlns="" xmlns:a16="http://schemas.microsoft.com/office/drawing/2014/main" id="{44C805A6-6A56-417C-BFCA-43E329306AD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0" name="Line 1835">
          <a:extLst>
            <a:ext uri="{FF2B5EF4-FFF2-40B4-BE49-F238E27FC236}">
              <a16:creationId xmlns="" xmlns:a16="http://schemas.microsoft.com/office/drawing/2014/main" id="{5540E1C9-C467-49E2-8280-41A8A0AEF69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1" name="Line 1836">
          <a:extLst>
            <a:ext uri="{FF2B5EF4-FFF2-40B4-BE49-F238E27FC236}">
              <a16:creationId xmlns="" xmlns:a16="http://schemas.microsoft.com/office/drawing/2014/main" id="{2AD32D60-B488-419F-82B3-9346A1FC86B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2" name="Line 1837">
          <a:extLst>
            <a:ext uri="{FF2B5EF4-FFF2-40B4-BE49-F238E27FC236}">
              <a16:creationId xmlns="" xmlns:a16="http://schemas.microsoft.com/office/drawing/2014/main" id="{B8EE0348-22C3-4AE2-AC92-FBDAA10F761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3" name="Line 1838">
          <a:extLst>
            <a:ext uri="{FF2B5EF4-FFF2-40B4-BE49-F238E27FC236}">
              <a16:creationId xmlns="" xmlns:a16="http://schemas.microsoft.com/office/drawing/2014/main" id="{89D538C4-47BD-40AB-8218-9FAB8FA12DA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4" name="Line 1839">
          <a:extLst>
            <a:ext uri="{FF2B5EF4-FFF2-40B4-BE49-F238E27FC236}">
              <a16:creationId xmlns="" xmlns:a16="http://schemas.microsoft.com/office/drawing/2014/main" id="{84FA2735-341A-41E8-B5DE-3AD4D24CBA5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5" name="Line 1840">
          <a:extLst>
            <a:ext uri="{FF2B5EF4-FFF2-40B4-BE49-F238E27FC236}">
              <a16:creationId xmlns="" xmlns:a16="http://schemas.microsoft.com/office/drawing/2014/main" id="{054E8F82-B3F0-4B60-B601-7BAA3B926A6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6" name="Line 1813">
          <a:extLst>
            <a:ext uri="{FF2B5EF4-FFF2-40B4-BE49-F238E27FC236}">
              <a16:creationId xmlns="" xmlns:a16="http://schemas.microsoft.com/office/drawing/2014/main" id="{4EF8B4CD-AC91-4A9C-BA27-B77399F4410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7" name="Line 1814">
          <a:extLst>
            <a:ext uri="{FF2B5EF4-FFF2-40B4-BE49-F238E27FC236}">
              <a16:creationId xmlns="" xmlns:a16="http://schemas.microsoft.com/office/drawing/2014/main" id="{54CB2D89-6B3B-42D5-A21F-DE31AC28257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8" name="Line 1815">
          <a:extLst>
            <a:ext uri="{FF2B5EF4-FFF2-40B4-BE49-F238E27FC236}">
              <a16:creationId xmlns="" xmlns:a16="http://schemas.microsoft.com/office/drawing/2014/main" id="{EF46B4E0-D94E-4297-8377-52A29612314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099" name="Line 1816">
          <a:extLst>
            <a:ext uri="{FF2B5EF4-FFF2-40B4-BE49-F238E27FC236}">
              <a16:creationId xmlns="" xmlns:a16="http://schemas.microsoft.com/office/drawing/2014/main" id="{FE4C9893-ACEB-4BFC-AF78-41365B940AB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0" name="Line 1817">
          <a:extLst>
            <a:ext uri="{FF2B5EF4-FFF2-40B4-BE49-F238E27FC236}">
              <a16:creationId xmlns="" xmlns:a16="http://schemas.microsoft.com/office/drawing/2014/main" id="{4FDD1E5A-1424-4841-A53C-C23FFCBD04C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1" name="Line 1818">
          <a:extLst>
            <a:ext uri="{FF2B5EF4-FFF2-40B4-BE49-F238E27FC236}">
              <a16:creationId xmlns="" xmlns:a16="http://schemas.microsoft.com/office/drawing/2014/main" id="{FCA050E0-9F60-4B93-BA95-81124AF36C9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2" name="Line 1819">
          <a:extLst>
            <a:ext uri="{FF2B5EF4-FFF2-40B4-BE49-F238E27FC236}">
              <a16:creationId xmlns="" xmlns:a16="http://schemas.microsoft.com/office/drawing/2014/main" id="{8FAE381D-79FC-4A54-8DC3-391770E59B2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3" name="Line 1820">
          <a:extLst>
            <a:ext uri="{FF2B5EF4-FFF2-40B4-BE49-F238E27FC236}">
              <a16:creationId xmlns="" xmlns:a16="http://schemas.microsoft.com/office/drawing/2014/main" id="{91323AA1-AA97-434D-9056-667F6329D63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4" name="Line 1821">
          <a:extLst>
            <a:ext uri="{FF2B5EF4-FFF2-40B4-BE49-F238E27FC236}">
              <a16:creationId xmlns="" xmlns:a16="http://schemas.microsoft.com/office/drawing/2014/main" id="{70FFB2D4-BBDD-4175-B784-0F2C40443B3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5" name="Line 1822">
          <a:extLst>
            <a:ext uri="{FF2B5EF4-FFF2-40B4-BE49-F238E27FC236}">
              <a16:creationId xmlns="" xmlns:a16="http://schemas.microsoft.com/office/drawing/2014/main" id="{8870A42C-E259-4720-997B-B0F87680357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6" name="Line 1823">
          <a:extLst>
            <a:ext uri="{FF2B5EF4-FFF2-40B4-BE49-F238E27FC236}">
              <a16:creationId xmlns="" xmlns:a16="http://schemas.microsoft.com/office/drawing/2014/main" id="{52AD126F-8F50-4EBB-8CE7-56C9FEE2755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7" name="Line 1824">
          <a:extLst>
            <a:ext uri="{FF2B5EF4-FFF2-40B4-BE49-F238E27FC236}">
              <a16:creationId xmlns="" xmlns:a16="http://schemas.microsoft.com/office/drawing/2014/main" id="{1D2CD308-C35C-44ED-BEDD-B72BED91AA5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8" name="Line 1825">
          <a:extLst>
            <a:ext uri="{FF2B5EF4-FFF2-40B4-BE49-F238E27FC236}">
              <a16:creationId xmlns="" xmlns:a16="http://schemas.microsoft.com/office/drawing/2014/main" id="{494D4BD2-D9EF-4F15-8C61-025AA9F2577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09" name="Line 1826">
          <a:extLst>
            <a:ext uri="{FF2B5EF4-FFF2-40B4-BE49-F238E27FC236}">
              <a16:creationId xmlns="" xmlns:a16="http://schemas.microsoft.com/office/drawing/2014/main" id="{74C00322-B136-403A-A63B-8D00C25CF27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0" name="Line 2086">
          <a:extLst>
            <a:ext uri="{FF2B5EF4-FFF2-40B4-BE49-F238E27FC236}">
              <a16:creationId xmlns="" xmlns:a16="http://schemas.microsoft.com/office/drawing/2014/main" id="{C5FA1D5F-63ED-4480-A9A1-9DA3ADE4654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1" name="Line 2087">
          <a:extLst>
            <a:ext uri="{FF2B5EF4-FFF2-40B4-BE49-F238E27FC236}">
              <a16:creationId xmlns="" xmlns:a16="http://schemas.microsoft.com/office/drawing/2014/main" id="{096E4C50-E93D-41C8-9B4A-EA678BB2658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2" name="Line 2088">
          <a:extLst>
            <a:ext uri="{FF2B5EF4-FFF2-40B4-BE49-F238E27FC236}">
              <a16:creationId xmlns="" xmlns:a16="http://schemas.microsoft.com/office/drawing/2014/main" id="{3B0FC630-3848-4A28-B05B-653BE57C97E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3" name="Line 2089">
          <a:extLst>
            <a:ext uri="{FF2B5EF4-FFF2-40B4-BE49-F238E27FC236}">
              <a16:creationId xmlns="" xmlns:a16="http://schemas.microsoft.com/office/drawing/2014/main" id="{36A9927A-3021-498A-89D2-2D7413FBE11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4" name="Line 2090">
          <a:extLst>
            <a:ext uri="{FF2B5EF4-FFF2-40B4-BE49-F238E27FC236}">
              <a16:creationId xmlns="" xmlns:a16="http://schemas.microsoft.com/office/drawing/2014/main" id="{04C9E5DB-A697-40DC-956C-D5B54384ED9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5" name="Line 2091">
          <a:extLst>
            <a:ext uri="{FF2B5EF4-FFF2-40B4-BE49-F238E27FC236}">
              <a16:creationId xmlns="" xmlns:a16="http://schemas.microsoft.com/office/drawing/2014/main" id="{806F8E88-E74C-4B0D-B336-199DB43A184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6" name="Line 2092">
          <a:extLst>
            <a:ext uri="{FF2B5EF4-FFF2-40B4-BE49-F238E27FC236}">
              <a16:creationId xmlns="" xmlns:a16="http://schemas.microsoft.com/office/drawing/2014/main" id="{4E8028D7-2C27-402B-9059-6BFFBC842BD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7" name="Line 2093">
          <a:extLst>
            <a:ext uri="{FF2B5EF4-FFF2-40B4-BE49-F238E27FC236}">
              <a16:creationId xmlns="" xmlns:a16="http://schemas.microsoft.com/office/drawing/2014/main" id="{85C29380-C149-4754-B6B7-177958A5D00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8" name="Line 2094">
          <a:extLst>
            <a:ext uri="{FF2B5EF4-FFF2-40B4-BE49-F238E27FC236}">
              <a16:creationId xmlns="" xmlns:a16="http://schemas.microsoft.com/office/drawing/2014/main" id="{2F7701E7-FFD7-4395-AAED-312D425EA3E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19" name="Line 2095">
          <a:extLst>
            <a:ext uri="{FF2B5EF4-FFF2-40B4-BE49-F238E27FC236}">
              <a16:creationId xmlns="" xmlns:a16="http://schemas.microsoft.com/office/drawing/2014/main" id="{3D09F17A-DDA4-4423-8ADC-AEDD37AE774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0" name="Line 2096">
          <a:extLst>
            <a:ext uri="{FF2B5EF4-FFF2-40B4-BE49-F238E27FC236}">
              <a16:creationId xmlns="" xmlns:a16="http://schemas.microsoft.com/office/drawing/2014/main" id="{F74449D6-970C-4816-A7B8-6F98A99B5DD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1" name="Line 2097">
          <a:extLst>
            <a:ext uri="{FF2B5EF4-FFF2-40B4-BE49-F238E27FC236}">
              <a16:creationId xmlns="" xmlns:a16="http://schemas.microsoft.com/office/drawing/2014/main" id="{96588715-CF81-405B-A567-05AC826AF93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2" name="Line 2098">
          <a:extLst>
            <a:ext uri="{FF2B5EF4-FFF2-40B4-BE49-F238E27FC236}">
              <a16:creationId xmlns="" xmlns:a16="http://schemas.microsoft.com/office/drawing/2014/main" id="{78F5F3D5-39E8-47CF-8FD4-3D727F53A23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3" name="Line 2099">
          <a:extLst>
            <a:ext uri="{FF2B5EF4-FFF2-40B4-BE49-F238E27FC236}">
              <a16:creationId xmlns="" xmlns:a16="http://schemas.microsoft.com/office/drawing/2014/main" id="{AF3246F3-8714-45B1-BCB6-158E5739350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4" name="Line 1827">
          <a:extLst>
            <a:ext uri="{FF2B5EF4-FFF2-40B4-BE49-F238E27FC236}">
              <a16:creationId xmlns="" xmlns:a16="http://schemas.microsoft.com/office/drawing/2014/main" id="{36AC70DD-5210-4AD3-B83C-BE1DE7F95C5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5" name="Line 1828">
          <a:extLst>
            <a:ext uri="{FF2B5EF4-FFF2-40B4-BE49-F238E27FC236}">
              <a16:creationId xmlns="" xmlns:a16="http://schemas.microsoft.com/office/drawing/2014/main" id="{A1C86488-CD39-4B68-8E71-EAEE6AB89AB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6" name="Line 1829">
          <a:extLst>
            <a:ext uri="{FF2B5EF4-FFF2-40B4-BE49-F238E27FC236}">
              <a16:creationId xmlns="" xmlns:a16="http://schemas.microsoft.com/office/drawing/2014/main" id="{4D040675-DFCA-4096-9948-7043CB9AC2A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7" name="Line 1830">
          <a:extLst>
            <a:ext uri="{FF2B5EF4-FFF2-40B4-BE49-F238E27FC236}">
              <a16:creationId xmlns="" xmlns:a16="http://schemas.microsoft.com/office/drawing/2014/main" id="{DF95D6E8-3472-465F-8540-93D98F4007C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8" name="Line 1831">
          <a:extLst>
            <a:ext uri="{FF2B5EF4-FFF2-40B4-BE49-F238E27FC236}">
              <a16:creationId xmlns="" xmlns:a16="http://schemas.microsoft.com/office/drawing/2014/main" id="{91124A82-F2F5-4155-8296-E7C0D53CBBD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29" name="Line 1832">
          <a:extLst>
            <a:ext uri="{FF2B5EF4-FFF2-40B4-BE49-F238E27FC236}">
              <a16:creationId xmlns="" xmlns:a16="http://schemas.microsoft.com/office/drawing/2014/main" id="{AF4A114D-9086-4F58-BADE-185B0CE6C6F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0" name="Line 1833">
          <a:extLst>
            <a:ext uri="{FF2B5EF4-FFF2-40B4-BE49-F238E27FC236}">
              <a16:creationId xmlns="" xmlns:a16="http://schemas.microsoft.com/office/drawing/2014/main" id="{88C4F3EC-B766-4F9B-9B56-DD28B297B8F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1" name="Line 1834">
          <a:extLst>
            <a:ext uri="{FF2B5EF4-FFF2-40B4-BE49-F238E27FC236}">
              <a16:creationId xmlns="" xmlns:a16="http://schemas.microsoft.com/office/drawing/2014/main" id="{8C57462A-FA41-47B8-A819-74809444CC8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2" name="Line 1835">
          <a:extLst>
            <a:ext uri="{FF2B5EF4-FFF2-40B4-BE49-F238E27FC236}">
              <a16:creationId xmlns="" xmlns:a16="http://schemas.microsoft.com/office/drawing/2014/main" id="{6643E81B-90FA-4B06-8C48-E1ED1958578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3" name="Line 1836">
          <a:extLst>
            <a:ext uri="{FF2B5EF4-FFF2-40B4-BE49-F238E27FC236}">
              <a16:creationId xmlns="" xmlns:a16="http://schemas.microsoft.com/office/drawing/2014/main" id="{48BB23EE-5263-4EC0-9180-8A3077DAAC6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4" name="Line 1837">
          <a:extLst>
            <a:ext uri="{FF2B5EF4-FFF2-40B4-BE49-F238E27FC236}">
              <a16:creationId xmlns="" xmlns:a16="http://schemas.microsoft.com/office/drawing/2014/main" id="{A5626A55-8FC8-488D-87EA-ED559597908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5" name="Line 1838">
          <a:extLst>
            <a:ext uri="{FF2B5EF4-FFF2-40B4-BE49-F238E27FC236}">
              <a16:creationId xmlns="" xmlns:a16="http://schemas.microsoft.com/office/drawing/2014/main" id="{D931AD59-8742-44A6-8117-CB88D1510EA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6" name="Line 1839">
          <a:extLst>
            <a:ext uri="{FF2B5EF4-FFF2-40B4-BE49-F238E27FC236}">
              <a16:creationId xmlns="" xmlns:a16="http://schemas.microsoft.com/office/drawing/2014/main" id="{860FB0FB-637B-4D3C-8BAE-1F2E91C5445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7" name="Line 1840">
          <a:extLst>
            <a:ext uri="{FF2B5EF4-FFF2-40B4-BE49-F238E27FC236}">
              <a16:creationId xmlns="" xmlns:a16="http://schemas.microsoft.com/office/drawing/2014/main" id="{1BF6EDBA-57E6-4B77-B5E1-464BC09E97F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8" name="Line 1813">
          <a:extLst>
            <a:ext uri="{FF2B5EF4-FFF2-40B4-BE49-F238E27FC236}">
              <a16:creationId xmlns="" xmlns:a16="http://schemas.microsoft.com/office/drawing/2014/main" id="{901D0343-7DDF-4BAA-AB8E-A16B3B2E424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39" name="Line 1814">
          <a:extLst>
            <a:ext uri="{FF2B5EF4-FFF2-40B4-BE49-F238E27FC236}">
              <a16:creationId xmlns="" xmlns:a16="http://schemas.microsoft.com/office/drawing/2014/main" id="{35BFDF2A-4774-48A0-9F1A-7C26EFBE379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0" name="Line 1815">
          <a:extLst>
            <a:ext uri="{FF2B5EF4-FFF2-40B4-BE49-F238E27FC236}">
              <a16:creationId xmlns="" xmlns:a16="http://schemas.microsoft.com/office/drawing/2014/main" id="{68AB589E-8CCB-4DB6-9BEF-F0EDFB338E7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1" name="Line 1816">
          <a:extLst>
            <a:ext uri="{FF2B5EF4-FFF2-40B4-BE49-F238E27FC236}">
              <a16:creationId xmlns="" xmlns:a16="http://schemas.microsoft.com/office/drawing/2014/main" id="{5A5B4460-838D-47BB-8173-6DA097A28F8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2" name="Line 1817">
          <a:extLst>
            <a:ext uri="{FF2B5EF4-FFF2-40B4-BE49-F238E27FC236}">
              <a16:creationId xmlns="" xmlns:a16="http://schemas.microsoft.com/office/drawing/2014/main" id="{7E2B1CD0-3D77-4BF9-BE69-0710B7E112A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3" name="Line 1818">
          <a:extLst>
            <a:ext uri="{FF2B5EF4-FFF2-40B4-BE49-F238E27FC236}">
              <a16:creationId xmlns="" xmlns:a16="http://schemas.microsoft.com/office/drawing/2014/main" id="{850F4843-5CBC-4E8A-870E-D08BC4082B6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4" name="Line 1819">
          <a:extLst>
            <a:ext uri="{FF2B5EF4-FFF2-40B4-BE49-F238E27FC236}">
              <a16:creationId xmlns="" xmlns:a16="http://schemas.microsoft.com/office/drawing/2014/main" id="{F9E8A522-B5C0-49F8-9E6D-E4D5CDCD6A7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5" name="Line 1820">
          <a:extLst>
            <a:ext uri="{FF2B5EF4-FFF2-40B4-BE49-F238E27FC236}">
              <a16:creationId xmlns="" xmlns:a16="http://schemas.microsoft.com/office/drawing/2014/main" id="{1FBAF392-C3B7-4598-BBEA-7B70FBD3CC1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6" name="Line 1821">
          <a:extLst>
            <a:ext uri="{FF2B5EF4-FFF2-40B4-BE49-F238E27FC236}">
              <a16:creationId xmlns="" xmlns:a16="http://schemas.microsoft.com/office/drawing/2014/main" id="{7B260434-3C5F-485A-9882-FE8B8F50A2F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7" name="Line 1822">
          <a:extLst>
            <a:ext uri="{FF2B5EF4-FFF2-40B4-BE49-F238E27FC236}">
              <a16:creationId xmlns="" xmlns:a16="http://schemas.microsoft.com/office/drawing/2014/main" id="{B5139A77-4E24-41C9-AF21-71651FFD698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8" name="Line 1823">
          <a:extLst>
            <a:ext uri="{FF2B5EF4-FFF2-40B4-BE49-F238E27FC236}">
              <a16:creationId xmlns="" xmlns:a16="http://schemas.microsoft.com/office/drawing/2014/main" id="{8BD68D99-E251-4607-A187-04097BB3ECD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49" name="Line 1824">
          <a:extLst>
            <a:ext uri="{FF2B5EF4-FFF2-40B4-BE49-F238E27FC236}">
              <a16:creationId xmlns="" xmlns:a16="http://schemas.microsoft.com/office/drawing/2014/main" id="{F20A2B4C-3B0E-4A37-8CFD-E84A45E9611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50" name="Line 1825">
          <a:extLst>
            <a:ext uri="{FF2B5EF4-FFF2-40B4-BE49-F238E27FC236}">
              <a16:creationId xmlns="" xmlns:a16="http://schemas.microsoft.com/office/drawing/2014/main" id="{D3EF6674-72DB-472E-932D-2EECFCB0784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8151" name="Line 1826">
          <a:extLst>
            <a:ext uri="{FF2B5EF4-FFF2-40B4-BE49-F238E27FC236}">
              <a16:creationId xmlns="" xmlns:a16="http://schemas.microsoft.com/office/drawing/2014/main" id="{BB4B6D49-AB65-471A-9A32-0C2FE91FD99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2" name="Line 2086">
          <a:extLst>
            <a:ext uri="{FF2B5EF4-FFF2-40B4-BE49-F238E27FC236}">
              <a16:creationId xmlns="" xmlns:a16="http://schemas.microsoft.com/office/drawing/2014/main" id="{35D72B9B-DA3F-474D-B907-8A1BD44DA56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3" name="Line 2087">
          <a:extLst>
            <a:ext uri="{FF2B5EF4-FFF2-40B4-BE49-F238E27FC236}">
              <a16:creationId xmlns="" xmlns:a16="http://schemas.microsoft.com/office/drawing/2014/main" id="{FFB39F89-F503-4CEA-B589-DFE0D5A7BFB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4" name="Line 2088">
          <a:extLst>
            <a:ext uri="{FF2B5EF4-FFF2-40B4-BE49-F238E27FC236}">
              <a16:creationId xmlns="" xmlns:a16="http://schemas.microsoft.com/office/drawing/2014/main" id="{0FA7D1D7-09F2-4F88-B3DA-A7AA661EF30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5" name="Line 2089">
          <a:extLst>
            <a:ext uri="{FF2B5EF4-FFF2-40B4-BE49-F238E27FC236}">
              <a16:creationId xmlns="" xmlns:a16="http://schemas.microsoft.com/office/drawing/2014/main" id="{6064B0CB-C390-4B1C-9480-89EAC680F5F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6" name="Line 2090">
          <a:extLst>
            <a:ext uri="{FF2B5EF4-FFF2-40B4-BE49-F238E27FC236}">
              <a16:creationId xmlns="" xmlns:a16="http://schemas.microsoft.com/office/drawing/2014/main" id="{0C9A10A9-D81A-4EBD-9C8D-3AEF559D352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7" name="Line 2091">
          <a:extLst>
            <a:ext uri="{FF2B5EF4-FFF2-40B4-BE49-F238E27FC236}">
              <a16:creationId xmlns="" xmlns:a16="http://schemas.microsoft.com/office/drawing/2014/main" id="{14820B9A-8148-49AF-BD73-B15F44B9C4E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8" name="Line 2092">
          <a:extLst>
            <a:ext uri="{FF2B5EF4-FFF2-40B4-BE49-F238E27FC236}">
              <a16:creationId xmlns="" xmlns:a16="http://schemas.microsoft.com/office/drawing/2014/main" id="{2134ACD2-2A72-4BDA-843E-78E17BF4034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59" name="Line 2093">
          <a:extLst>
            <a:ext uri="{FF2B5EF4-FFF2-40B4-BE49-F238E27FC236}">
              <a16:creationId xmlns="" xmlns:a16="http://schemas.microsoft.com/office/drawing/2014/main" id="{2C37B44C-E07E-4B88-9B12-983087F4415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0" name="Line 2094">
          <a:extLst>
            <a:ext uri="{FF2B5EF4-FFF2-40B4-BE49-F238E27FC236}">
              <a16:creationId xmlns="" xmlns:a16="http://schemas.microsoft.com/office/drawing/2014/main" id="{57CE5F55-CFFB-4FD7-A51C-6FFC55A5F12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1" name="Line 2095">
          <a:extLst>
            <a:ext uri="{FF2B5EF4-FFF2-40B4-BE49-F238E27FC236}">
              <a16:creationId xmlns="" xmlns:a16="http://schemas.microsoft.com/office/drawing/2014/main" id="{02828987-2B1D-402B-8140-DF9405DDD4F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2" name="Line 2096">
          <a:extLst>
            <a:ext uri="{FF2B5EF4-FFF2-40B4-BE49-F238E27FC236}">
              <a16:creationId xmlns="" xmlns:a16="http://schemas.microsoft.com/office/drawing/2014/main" id="{FAB761AD-1843-4A0D-A746-4C8E1CBDDF5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3" name="Line 2097">
          <a:extLst>
            <a:ext uri="{FF2B5EF4-FFF2-40B4-BE49-F238E27FC236}">
              <a16:creationId xmlns="" xmlns:a16="http://schemas.microsoft.com/office/drawing/2014/main" id="{99FBD76F-1DA6-4585-99D4-64DA54CBA57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4" name="Line 2098">
          <a:extLst>
            <a:ext uri="{FF2B5EF4-FFF2-40B4-BE49-F238E27FC236}">
              <a16:creationId xmlns="" xmlns:a16="http://schemas.microsoft.com/office/drawing/2014/main" id="{D20460C1-82E6-4BC8-ADEC-DEEAB3935C0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5" name="Line 2099">
          <a:extLst>
            <a:ext uri="{FF2B5EF4-FFF2-40B4-BE49-F238E27FC236}">
              <a16:creationId xmlns="" xmlns:a16="http://schemas.microsoft.com/office/drawing/2014/main" id="{D9041D9B-D990-4C19-9A71-0F12D580A9F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6" name="Line 1827">
          <a:extLst>
            <a:ext uri="{FF2B5EF4-FFF2-40B4-BE49-F238E27FC236}">
              <a16:creationId xmlns="" xmlns:a16="http://schemas.microsoft.com/office/drawing/2014/main" id="{CD48BEB9-7F1D-4814-8E72-D52C72AC69B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7" name="Line 1828">
          <a:extLst>
            <a:ext uri="{FF2B5EF4-FFF2-40B4-BE49-F238E27FC236}">
              <a16:creationId xmlns="" xmlns:a16="http://schemas.microsoft.com/office/drawing/2014/main" id="{55C83E04-A77B-4E8B-8278-3FF1C32CB1F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8" name="Line 1829">
          <a:extLst>
            <a:ext uri="{FF2B5EF4-FFF2-40B4-BE49-F238E27FC236}">
              <a16:creationId xmlns="" xmlns:a16="http://schemas.microsoft.com/office/drawing/2014/main" id="{A78D3478-A4C3-4329-A042-A650B4783DB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69" name="Line 1830">
          <a:extLst>
            <a:ext uri="{FF2B5EF4-FFF2-40B4-BE49-F238E27FC236}">
              <a16:creationId xmlns="" xmlns:a16="http://schemas.microsoft.com/office/drawing/2014/main" id="{15E644BE-EFD0-44CF-8281-7134EBC81C4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0" name="Line 1831">
          <a:extLst>
            <a:ext uri="{FF2B5EF4-FFF2-40B4-BE49-F238E27FC236}">
              <a16:creationId xmlns="" xmlns:a16="http://schemas.microsoft.com/office/drawing/2014/main" id="{290A24B5-ED1B-416C-B9C2-98AE3AA645FB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1" name="Line 1832">
          <a:extLst>
            <a:ext uri="{FF2B5EF4-FFF2-40B4-BE49-F238E27FC236}">
              <a16:creationId xmlns="" xmlns:a16="http://schemas.microsoft.com/office/drawing/2014/main" id="{AF494DAA-6A12-46D6-A2A2-9C2F453BC72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2" name="Line 1833">
          <a:extLst>
            <a:ext uri="{FF2B5EF4-FFF2-40B4-BE49-F238E27FC236}">
              <a16:creationId xmlns="" xmlns:a16="http://schemas.microsoft.com/office/drawing/2014/main" id="{2A9060D0-8C5A-49C1-8FDE-4F7594D9C8F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3" name="Line 1834">
          <a:extLst>
            <a:ext uri="{FF2B5EF4-FFF2-40B4-BE49-F238E27FC236}">
              <a16:creationId xmlns="" xmlns:a16="http://schemas.microsoft.com/office/drawing/2014/main" id="{AFD6BFFC-BC51-49C2-B8D0-95F061036EF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4" name="Line 1835">
          <a:extLst>
            <a:ext uri="{FF2B5EF4-FFF2-40B4-BE49-F238E27FC236}">
              <a16:creationId xmlns="" xmlns:a16="http://schemas.microsoft.com/office/drawing/2014/main" id="{8BB43D02-7062-48E3-9AFE-5F85549C744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5" name="Line 1836">
          <a:extLst>
            <a:ext uri="{FF2B5EF4-FFF2-40B4-BE49-F238E27FC236}">
              <a16:creationId xmlns="" xmlns:a16="http://schemas.microsoft.com/office/drawing/2014/main" id="{0A30578B-4339-4661-AC81-3AFD3B20FB5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6" name="Line 1837">
          <a:extLst>
            <a:ext uri="{FF2B5EF4-FFF2-40B4-BE49-F238E27FC236}">
              <a16:creationId xmlns="" xmlns:a16="http://schemas.microsoft.com/office/drawing/2014/main" id="{480E2935-30A0-478A-BE54-DE1B1B2ED13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7" name="Line 1838">
          <a:extLst>
            <a:ext uri="{FF2B5EF4-FFF2-40B4-BE49-F238E27FC236}">
              <a16:creationId xmlns="" xmlns:a16="http://schemas.microsoft.com/office/drawing/2014/main" id="{569A94CC-FEA0-470F-954E-1DA7E576C1A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8" name="Line 1839">
          <a:extLst>
            <a:ext uri="{FF2B5EF4-FFF2-40B4-BE49-F238E27FC236}">
              <a16:creationId xmlns="" xmlns:a16="http://schemas.microsoft.com/office/drawing/2014/main" id="{21EBAE0C-9746-4925-B56A-1C1AC5EB08F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79" name="Line 1840">
          <a:extLst>
            <a:ext uri="{FF2B5EF4-FFF2-40B4-BE49-F238E27FC236}">
              <a16:creationId xmlns="" xmlns:a16="http://schemas.microsoft.com/office/drawing/2014/main" id="{9578BF2E-1780-4EA5-9A64-E34A21926CA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0" name="Line 1813">
          <a:extLst>
            <a:ext uri="{FF2B5EF4-FFF2-40B4-BE49-F238E27FC236}">
              <a16:creationId xmlns="" xmlns:a16="http://schemas.microsoft.com/office/drawing/2014/main" id="{784F7DC5-1FBF-4424-AD8F-8494603C36A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1" name="Line 1814">
          <a:extLst>
            <a:ext uri="{FF2B5EF4-FFF2-40B4-BE49-F238E27FC236}">
              <a16:creationId xmlns="" xmlns:a16="http://schemas.microsoft.com/office/drawing/2014/main" id="{A960F5C5-1015-49C0-A0D2-6AAA9B0636E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2" name="Line 1815">
          <a:extLst>
            <a:ext uri="{FF2B5EF4-FFF2-40B4-BE49-F238E27FC236}">
              <a16:creationId xmlns="" xmlns:a16="http://schemas.microsoft.com/office/drawing/2014/main" id="{B227438F-299A-49DE-8B43-1A5B4C9C83A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3" name="Line 1816">
          <a:extLst>
            <a:ext uri="{FF2B5EF4-FFF2-40B4-BE49-F238E27FC236}">
              <a16:creationId xmlns="" xmlns:a16="http://schemas.microsoft.com/office/drawing/2014/main" id="{D5FAAD73-3324-4394-AD32-DC858D6385E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4" name="Line 1817">
          <a:extLst>
            <a:ext uri="{FF2B5EF4-FFF2-40B4-BE49-F238E27FC236}">
              <a16:creationId xmlns="" xmlns:a16="http://schemas.microsoft.com/office/drawing/2014/main" id="{0C3B9A57-FA40-4B05-B6CA-F06929F64CC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5" name="Line 1818">
          <a:extLst>
            <a:ext uri="{FF2B5EF4-FFF2-40B4-BE49-F238E27FC236}">
              <a16:creationId xmlns="" xmlns:a16="http://schemas.microsoft.com/office/drawing/2014/main" id="{09401799-106E-4833-A544-4A902612287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6" name="Line 1819">
          <a:extLst>
            <a:ext uri="{FF2B5EF4-FFF2-40B4-BE49-F238E27FC236}">
              <a16:creationId xmlns="" xmlns:a16="http://schemas.microsoft.com/office/drawing/2014/main" id="{276657BA-9E14-4272-BC1B-AA2EEB43800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7" name="Line 1820">
          <a:extLst>
            <a:ext uri="{FF2B5EF4-FFF2-40B4-BE49-F238E27FC236}">
              <a16:creationId xmlns="" xmlns:a16="http://schemas.microsoft.com/office/drawing/2014/main" id="{D1754C06-C1E6-4848-910A-538A4D18DFA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8" name="Line 1821">
          <a:extLst>
            <a:ext uri="{FF2B5EF4-FFF2-40B4-BE49-F238E27FC236}">
              <a16:creationId xmlns="" xmlns:a16="http://schemas.microsoft.com/office/drawing/2014/main" id="{42C7CF9F-8C6A-4259-8C65-A74BF2CB76E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89" name="Line 1822">
          <a:extLst>
            <a:ext uri="{FF2B5EF4-FFF2-40B4-BE49-F238E27FC236}">
              <a16:creationId xmlns="" xmlns:a16="http://schemas.microsoft.com/office/drawing/2014/main" id="{A235B409-D118-4B16-B596-D4B2885BD2E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0" name="Line 1823">
          <a:extLst>
            <a:ext uri="{FF2B5EF4-FFF2-40B4-BE49-F238E27FC236}">
              <a16:creationId xmlns="" xmlns:a16="http://schemas.microsoft.com/office/drawing/2014/main" id="{144F3FC6-F9DF-4C29-B999-21CDB71D195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1" name="Line 1824">
          <a:extLst>
            <a:ext uri="{FF2B5EF4-FFF2-40B4-BE49-F238E27FC236}">
              <a16:creationId xmlns="" xmlns:a16="http://schemas.microsoft.com/office/drawing/2014/main" id="{B0748522-90FF-476C-9ECD-15776F792AC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2" name="Line 1825">
          <a:extLst>
            <a:ext uri="{FF2B5EF4-FFF2-40B4-BE49-F238E27FC236}">
              <a16:creationId xmlns="" xmlns:a16="http://schemas.microsoft.com/office/drawing/2014/main" id="{91C3BEB6-A04F-41AC-94C0-4EFF51C09C6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3" name="Line 1826">
          <a:extLst>
            <a:ext uri="{FF2B5EF4-FFF2-40B4-BE49-F238E27FC236}">
              <a16:creationId xmlns="" xmlns:a16="http://schemas.microsoft.com/office/drawing/2014/main" id="{C481E0F9-32AE-4598-BADC-BD0FB75586F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4" name="Line 2086">
          <a:extLst>
            <a:ext uri="{FF2B5EF4-FFF2-40B4-BE49-F238E27FC236}">
              <a16:creationId xmlns="" xmlns:a16="http://schemas.microsoft.com/office/drawing/2014/main" id="{EB5DC0BE-988B-41C0-A21B-840EC9AB085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5" name="Line 2087">
          <a:extLst>
            <a:ext uri="{FF2B5EF4-FFF2-40B4-BE49-F238E27FC236}">
              <a16:creationId xmlns="" xmlns:a16="http://schemas.microsoft.com/office/drawing/2014/main" id="{972F6799-970C-44EA-8370-46C8EE99D0E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6" name="Line 2088">
          <a:extLst>
            <a:ext uri="{FF2B5EF4-FFF2-40B4-BE49-F238E27FC236}">
              <a16:creationId xmlns="" xmlns:a16="http://schemas.microsoft.com/office/drawing/2014/main" id="{1E01BE1C-6A21-48C8-956C-4D3C15A3C9F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7" name="Line 2089">
          <a:extLst>
            <a:ext uri="{FF2B5EF4-FFF2-40B4-BE49-F238E27FC236}">
              <a16:creationId xmlns="" xmlns:a16="http://schemas.microsoft.com/office/drawing/2014/main" id="{9619638A-F53F-44E6-90E7-4D7E7507CED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8" name="Line 2090">
          <a:extLst>
            <a:ext uri="{FF2B5EF4-FFF2-40B4-BE49-F238E27FC236}">
              <a16:creationId xmlns="" xmlns:a16="http://schemas.microsoft.com/office/drawing/2014/main" id="{D0AF75F9-CBCA-4C5E-9955-8A84267DFEC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199" name="Line 2091">
          <a:extLst>
            <a:ext uri="{FF2B5EF4-FFF2-40B4-BE49-F238E27FC236}">
              <a16:creationId xmlns="" xmlns:a16="http://schemas.microsoft.com/office/drawing/2014/main" id="{B85342DB-5A5C-46AB-886E-BB99A0E6F94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0" name="Line 2092">
          <a:extLst>
            <a:ext uri="{FF2B5EF4-FFF2-40B4-BE49-F238E27FC236}">
              <a16:creationId xmlns="" xmlns:a16="http://schemas.microsoft.com/office/drawing/2014/main" id="{B990C243-BCAC-49D6-A4EC-4C7279EFC5A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1" name="Line 2093">
          <a:extLst>
            <a:ext uri="{FF2B5EF4-FFF2-40B4-BE49-F238E27FC236}">
              <a16:creationId xmlns="" xmlns:a16="http://schemas.microsoft.com/office/drawing/2014/main" id="{2F21A17C-88BE-46B7-A42C-4136B65D5BCB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2" name="Line 2094">
          <a:extLst>
            <a:ext uri="{FF2B5EF4-FFF2-40B4-BE49-F238E27FC236}">
              <a16:creationId xmlns="" xmlns:a16="http://schemas.microsoft.com/office/drawing/2014/main" id="{7EA0C2F1-0656-47EA-816E-88B11CB9175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3" name="Line 2095">
          <a:extLst>
            <a:ext uri="{FF2B5EF4-FFF2-40B4-BE49-F238E27FC236}">
              <a16:creationId xmlns="" xmlns:a16="http://schemas.microsoft.com/office/drawing/2014/main" id="{029D2B74-DC12-49E4-A2AB-FB4E680049C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4" name="Line 2096">
          <a:extLst>
            <a:ext uri="{FF2B5EF4-FFF2-40B4-BE49-F238E27FC236}">
              <a16:creationId xmlns="" xmlns:a16="http://schemas.microsoft.com/office/drawing/2014/main" id="{52B64001-9A3C-45F3-8958-2FA1F9554D2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5" name="Line 2097">
          <a:extLst>
            <a:ext uri="{FF2B5EF4-FFF2-40B4-BE49-F238E27FC236}">
              <a16:creationId xmlns="" xmlns:a16="http://schemas.microsoft.com/office/drawing/2014/main" id="{7DA79A7C-AAE3-4F39-B5F5-B144C1E6E2C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6" name="Line 2098">
          <a:extLst>
            <a:ext uri="{FF2B5EF4-FFF2-40B4-BE49-F238E27FC236}">
              <a16:creationId xmlns="" xmlns:a16="http://schemas.microsoft.com/office/drawing/2014/main" id="{0F5F98A1-73F5-4969-97FE-BBDDB22BA65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7" name="Line 2099">
          <a:extLst>
            <a:ext uri="{FF2B5EF4-FFF2-40B4-BE49-F238E27FC236}">
              <a16:creationId xmlns="" xmlns:a16="http://schemas.microsoft.com/office/drawing/2014/main" id="{1BB95BBE-27D7-47CC-8921-011174EEB51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8" name="Line 1827">
          <a:extLst>
            <a:ext uri="{FF2B5EF4-FFF2-40B4-BE49-F238E27FC236}">
              <a16:creationId xmlns="" xmlns:a16="http://schemas.microsoft.com/office/drawing/2014/main" id="{6C52EFDF-233A-4C46-B755-AE6B8730BB7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09" name="Line 1828">
          <a:extLst>
            <a:ext uri="{FF2B5EF4-FFF2-40B4-BE49-F238E27FC236}">
              <a16:creationId xmlns="" xmlns:a16="http://schemas.microsoft.com/office/drawing/2014/main" id="{7A01662A-A2D6-4BE9-B915-B13EF9D9D65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0" name="Line 1829">
          <a:extLst>
            <a:ext uri="{FF2B5EF4-FFF2-40B4-BE49-F238E27FC236}">
              <a16:creationId xmlns="" xmlns:a16="http://schemas.microsoft.com/office/drawing/2014/main" id="{C6CD735E-0FF2-4642-9EF8-48D8FEEBDD1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1" name="Line 1830">
          <a:extLst>
            <a:ext uri="{FF2B5EF4-FFF2-40B4-BE49-F238E27FC236}">
              <a16:creationId xmlns="" xmlns:a16="http://schemas.microsoft.com/office/drawing/2014/main" id="{8632389C-68EC-4DB7-B467-10A7455AB4C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2" name="Line 1831">
          <a:extLst>
            <a:ext uri="{FF2B5EF4-FFF2-40B4-BE49-F238E27FC236}">
              <a16:creationId xmlns="" xmlns:a16="http://schemas.microsoft.com/office/drawing/2014/main" id="{CF2F6A19-FB8E-4881-8AD2-99826986A07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3" name="Line 1832">
          <a:extLst>
            <a:ext uri="{FF2B5EF4-FFF2-40B4-BE49-F238E27FC236}">
              <a16:creationId xmlns="" xmlns:a16="http://schemas.microsoft.com/office/drawing/2014/main" id="{39B3E9D0-4B57-44FE-B2AA-B148293EE7D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4" name="Line 1833">
          <a:extLst>
            <a:ext uri="{FF2B5EF4-FFF2-40B4-BE49-F238E27FC236}">
              <a16:creationId xmlns="" xmlns:a16="http://schemas.microsoft.com/office/drawing/2014/main" id="{87DF7C08-0DB5-4DB6-A0E4-BBB90388EC3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5" name="Line 1834">
          <a:extLst>
            <a:ext uri="{FF2B5EF4-FFF2-40B4-BE49-F238E27FC236}">
              <a16:creationId xmlns="" xmlns:a16="http://schemas.microsoft.com/office/drawing/2014/main" id="{CFB63389-1645-46F3-AFC8-B8F05BE77D2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6" name="Line 1835">
          <a:extLst>
            <a:ext uri="{FF2B5EF4-FFF2-40B4-BE49-F238E27FC236}">
              <a16:creationId xmlns="" xmlns:a16="http://schemas.microsoft.com/office/drawing/2014/main" id="{3856AA5D-C854-492B-8F4E-70A850BA207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7" name="Line 1836">
          <a:extLst>
            <a:ext uri="{FF2B5EF4-FFF2-40B4-BE49-F238E27FC236}">
              <a16:creationId xmlns="" xmlns:a16="http://schemas.microsoft.com/office/drawing/2014/main" id="{51E2A735-983A-4AF6-B21A-45D5D7DA01D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8" name="Line 1837">
          <a:extLst>
            <a:ext uri="{FF2B5EF4-FFF2-40B4-BE49-F238E27FC236}">
              <a16:creationId xmlns="" xmlns:a16="http://schemas.microsoft.com/office/drawing/2014/main" id="{3D50B07C-7F26-44B3-A927-2B617567F70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19" name="Line 1838">
          <a:extLst>
            <a:ext uri="{FF2B5EF4-FFF2-40B4-BE49-F238E27FC236}">
              <a16:creationId xmlns="" xmlns:a16="http://schemas.microsoft.com/office/drawing/2014/main" id="{9C9B4358-ED65-4C99-BCEE-E32074D81C4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0" name="Line 1839">
          <a:extLst>
            <a:ext uri="{FF2B5EF4-FFF2-40B4-BE49-F238E27FC236}">
              <a16:creationId xmlns="" xmlns:a16="http://schemas.microsoft.com/office/drawing/2014/main" id="{C1EB1400-DB9E-4D20-BF3A-0725CA838E3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1" name="Line 1840">
          <a:extLst>
            <a:ext uri="{FF2B5EF4-FFF2-40B4-BE49-F238E27FC236}">
              <a16:creationId xmlns="" xmlns:a16="http://schemas.microsoft.com/office/drawing/2014/main" id="{12DDD078-3D94-4736-8DC8-984ED989860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2" name="Line 1813">
          <a:extLst>
            <a:ext uri="{FF2B5EF4-FFF2-40B4-BE49-F238E27FC236}">
              <a16:creationId xmlns="" xmlns:a16="http://schemas.microsoft.com/office/drawing/2014/main" id="{0409360C-600B-4E20-A1C7-1DEE29CE655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3" name="Line 1814">
          <a:extLst>
            <a:ext uri="{FF2B5EF4-FFF2-40B4-BE49-F238E27FC236}">
              <a16:creationId xmlns="" xmlns:a16="http://schemas.microsoft.com/office/drawing/2014/main" id="{A078473E-2E43-43C2-A799-A0DC3647728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4" name="Line 1815">
          <a:extLst>
            <a:ext uri="{FF2B5EF4-FFF2-40B4-BE49-F238E27FC236}">
              <a16:creationId xmlns="" xmlns:a16="http://schemas.microsoft.com/office/drawing/2014/main" id="{DB5C47C3-4EB6-4B7B-BE98-B4E0C5AAAAA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5" name="Line 1816">
          <a:extLst>
            <a:ext uri="{FF2B5EF4-FFF2-40B4-BE49-F238E27FC236}">
              <a16:creationId xmlns="" xmlns:a16="http://schemas.microsoft.com/office/drawing/2014/main" id="{6A6F44C4-7A4E-448C-9CB4-BA8B1175801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6" name="Line 1817">
          <a:extLst>
            <a:ext uri="{FF2B5EF4-FFF2-40B4-BE49-F238E27FC236}">
              <a16:creationId xmlns="" xmlns:a16="http://schemas.microsoft.com/office/drawing/2014/main" id="{ABAD23E0-02E5-469B-98BB-581E2C1CFE1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7" name="Line 1818">
          <a:extLst>
            <a:ext uri="{FF2B5EF4-FFF2-40B4-BE49-F238E27FC236}">
              <a16:creationId xmlns="" xmlns:a16="http://schemas.microsoft.com/office/drawing/2014/main" id="{5C726A05-5BD4-4048-A473-4A38B3E5FDD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8" name="Line 1819">
          <a:extLst>
            <a:ext uri="{FF2B5EF4-FFF2-40B4-BE49-F238E27FC236}">
              <a16:creationId xmlns="" xmlns:a16="http://schemas.microsoft.com/office/drawing/2014/main" id="{11689865-C97B-4BB2-8B17-1E6D1E64BDF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29" name="Line 1820">
          <a:extLst>
            <a:ext uri="{FF2B5EF4-FFF2-40B4-BE49-F238E27FC236}">
              <a16:creationId xmlns="" xmlns:a16="http://schemas.microsoft.com/office/drawing/2014/main" id="{787CDA95-C111-40F6-9B3F-5D3451D898E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0" name="Line 1821">
          <a:extLst>
            <a:ext uri="{FF2B5EF4-FFF2-40B4-BE49-F238E27FC236}">
              <a16:creationId xmlns="" xmlns:a16="http://schemas.microsoft.com/office/drawing/2014/main" id="{8DFB9C4E-FC8C-41F4-B281-6043589AADF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1" name="Line 1822">
          <a:extLst>
            <a:ext uri="{FF2B5EF4-FFF2-40B4-BE49-F238E27FC236}">
              <a16:creationId xmlns="" xmlns:a16="http://schemas.microsoft.com/office/drawing/2014/main" id="{8F5863A4-EF0F-4556-A528-18E14063499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2" name="Line 1823">
          <a:extLst>
            <a:ext uri="{FF2B5EF4-FFF2-40B4-BE49-F238E27FC236}">
              <a16:creationId xmlns="" xmlns:a16="http://schemas.microsoft.com/office/drawing/2014/main" id="{F3B0D5C7-0317-45DD-B942-0CD3002F579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3" name="Line 1824">
          <a:extLst>
            <a:ext uri="{FF2B5EF4-FFF2-40B4-BE49-F238E27FC236}">
              <a16:creationId xmlns="" xmlns:a16="http://schemas.microsoft.com/office/drawing/2014/main" id="{8E592C72-1339-45B2-8CFA-36CA830F213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4" name="Line 1825">
          <a:extLst>
            <a:ext uri="{FF2B5EF4-FFF2-40B4-BE49-F238E27FC236}">
              <a16:creationId xmlns="" xmlns:a16="http://schemas.microsoft.com/office/drawing/2014/main" id="{FED506E2-F449-4BB9-9CB0-6023CD30851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8235" name="Line 1826">
          <a:extLst>
            <a:ext uri="{FF2B5EF4-FFF2-40B4-BE49-F238E27FC236}">
              <a16:creationId xmlns="" xmlns:a16="http://schemas.microsoft.com/office/drawing/2014/main" id="{CFAA0E20-6516-44FC-9201-20B84BA7645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36" name="Line 2086">
          <a:extLst>
            <a:ext uri="{FF2B5EF4-FFF2-40B4-BE49-F238E27FC236}">
              <a16:creationId xmlns="" xmlns:a16="http://schemas.microsoft.com/office/drawing/2014/main" id="{A4283FA9-B24F-4F93-BAC8-B5F2AC3EE66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37" name="Line 2087">
          <a:extLst>
            <a:ext uri="{FF2B5EF4-FFF2-40B4-BE49-F238E27FC236}">
              <a16:creationId xmlns="" xmlns:a16="http://schemas.microsoft.com/office/drawing/2014/main" id="{1588D2EB-5F2C-450B-AE83-327CEC4E2D9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38" name="Line 2088">
          <a:extLst>
            <a:ext uri="{FF2B5EF4-FFF2-40B4-BE49-F238E27FC236}">
              <a16:creationId xmlns="" xmlns:a16="http://schemas.microsoft.com/office/drawing/2014/main" id="{455FEE1F-AA4F-4028-8A6D-D07AF45A498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39" name="Line 2089">
          <a:extLst>
            <a:ext uri="{FF2B5EF4-FFF2-40B4-BE49-F238E27FC236}">
              <a16:creationId xmlns="" xmlns:a16="http://schemas.microsoft.com/office/drawing/2014/main" id="{F25A97CA-8D6A-45E0-A0E5-C6E625495A6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0" name="Line 2090">
          <a:extLst>
            <a:ext uri="{FF2B5EF4-FFF2-40B4-BE49-F238E27FC236}">
              <a16:creationId xmlns="" xmlns:a16="http://schemas.microsoft.com/office/drawing/2014/main" id="{C3C07720-609E-4719-B819-C70932E3335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1" name="Line 2091">
          <a:extLst>
            <a:ext uri="{FF2B5EF4-FFF2-40B4-BE49-F238E27FC236}">
              <a16:creationId xmlns="" xmlns:a16="http://schemas.microsoft.com/office/drawing/2014/main" id="{17A5B5AE-E799-469A-9491-6F4E4DA43E4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2" name="Line 2092">
          <a:extLst>
            <a:ext uri="{FF2B5EF4-FFF2-40B4-BE49-F238E27FC236}">
              <a16:creationId xmlns="" xmlns:a16="http://schemas.microsoft.com/office/drawing/2014/main" id="{14C37D28-5AF9-430C-B5AE-64B069532C4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3" name="Line 2093">
          <a:extLst>
            <a:ext uri="{FF2B5EF4-FFF2-40B4-BE49-F238E27FC236}">
              <a16:creationId xmlns="" xmlns:a16="http://schemas.microsoft.com/office/drawing/2014/main" id="{4BDFDF0C-5802-4D30-A32B-F253FBB0E1E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4" name="Line 2094">
          <a:extLst>
            <a:ext uri="{FF2B5EF4-FFF2-40B4-BE49-F238E27FC236}">
              <a16:creationId xmlns="" xmlns:a16="http://schemas.microsoft.com/office/drawing/2014/main" id="{AE129767-2197-46C2-8150-65C95DE1B0B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5" name="Line 2095">
          <a:extLst>
            <a:ext uri="{FF2B5EF4-FFF2-40B4-BE49-F238E27FC236}">
              <a16:creationId xmlns="" xmlns:a16="http://schemas.microsoft.com/office/drawing/2014/main" id="{10481EEA-314C-4E4B-ABCE-98202B10018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6" name="Line 2096">
          <a:extLst>
            <a:ext uri="{FF2B5EF4-FFF2-40B4-BE49-F238E27FC236}">
              <a16:creationId xmlns="" xmlns:a16="http://schemas.microsoft.com/office/drawing/2014/main" id="{D72DF2B8-7382-4945-AB69-9D9F5AA0EB1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7" name="Line 2097">
          <a:extLst>
            <a:ext uri="{FF2B5EF4-FFF2-40B4-BE49-F238E27FC236}">
              <a16:creationId xmlns="" xmlns:a16="http://schemas.microsoft.com/office/drawing/2014/main" id="{2141327E-0AA1-4AF5-A544-E64B30B6F57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8" name="Line 2098">
          <a:extLst>
            <a:ext uri="{FF2B5EF4-FFF2-40B4-BE49-F238E27FC236}">
              <a16:creationId xmlns="" xmlns:a16="http://schemas.microsoft.com/office/drawing/2014/main" id="{289C8F5F-6E63-4F0F-9BEF-15FD3F9EC1F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49" name="Line 2099">
          <a:extLst>
            <a:ext uri="{FF2B5EF4-FFF2-40B4-BE49-F238E27FC236}">
              <a16:creationId xmlns="" xmlns:a16="http://schemas.microsoft.com/office/drawing/2014/main" id="{FA59C3D4-805C-46E3-BAB6-41EB887C6D4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0" name="Line 1827">
          <a:extLst>
            <a:ext uri="{FF2B5EF4-FFF2-40B4-BE49-F238E27FC236}">
              <a16:creationId xmlns="" xmlns:a16="http://schemas.microsoft.com/office/drawing/2014/main" id="{A874FC9B-EC1A-4982-9658-D00A0A5378A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1" name="Line 1828">
          <a:extLst>
            <a:ext uri="{FF2B5EF4-FFF2-40B4-BE49-F238E27FC236}">
              <a16:creationId xmlns="" xmlns:a16="http://schemas.microsoft.com/office/drawing/2014/main" id="{CCFE5AEF-8423-47EA-950E-56F12F716DC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2" name="Line 1829">
          <a:extLst>
            <a:ext uri="{FF2B5EF4-FFF2-40B4-BE49-F238E27FC236}">
              <a16:creationId xmlns="" xmlns:a16="http://schemas.microsoft.com/office/drawing/2014/main" id="{025B1C2F-AC58-405C-96EB-399D0695993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3" name="Line 1830">
          <a:extLst>
            <a:ext uri="{FF2B5EF4-FFF2-40B4-BE49-F238E27FC236}">
              <a16:creationId xmlns="" xmlns:a16="http://schemas.microsoft.com/office/drawing/2014/main" id="{1779C2D7-345F-420F-A671-EEFBFF63A8F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4" name="Line 1831">
          <a:extLst>
            <a:ext uri="{FF2B5EF4-FFF2-40B4-BE49-F238E27FC236}">
              <a16:creationId xmlns="" xmlns:a16="http://schemas.microsoft.com/office/drawing/2014/main" id="{BCE04FA3-C000-454D-B4BF-F96242F6E49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5" name="Line 1832">
          <a:extLst>
            <a:ext uri="{FF2B5EF4-FFF2-40B4-BE49-F238E27FC236}">
              <a16:creationId xmlns="" xmlns:a16="http://schemas.microsoft.com/office/drawing/2014/main" id="{4E30D05E-B30A-41B4-A4B5-BE2D210B0BB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6" name="Line 1833">
          <a:extLst>
            <a:ext uri="{FF2B5EF4-FFF2-40B4-BE49-F238E27FC236}">
              <a16:creationId xmlns="" xmlns:a16="http://schemas.microsoft.com/office/drawing/2014/main" id="{A6C66D94-457C-488B-80A6-11766C51572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7" name="Line 1834">
          <a:extLst>
            <a:ext uri="{FF2B5EF4-FFF2-40B4-BE49-F238E27FC236}">
              <a16:creationId xmlns="" xmlns:a16="http://schemas.microsoft.com/office/drawing/2014/main" id="{A6DC0785-F872-4291-84E2-64FE9F04963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8" name="Line 1835">
          <a:extLst>
            <a:ext uri="{FF2B5EF4-FFF2-40B4-BE49-F238E27FC236}">
              <a16:creationId xmlns="" xmlns:a16="http://schemas.microsoft.com/office/drawing/2014/main" id="{2D5A2514-F018-49AF-A6FD-F3B016B21C2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59" name="Line 1836">
          <a:extLst>
            <a:ext uri="{FF2B5EF4-FFF2-40B4-BE49-F238E27FC236}">
              <a16:creationId xmlns="" xmlns:a16="http://schemas.microsoft.com/office/drawing/2014/main" id="{226B946A-4E44-4867-B094-BA2BB9FD9F4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0" name="Line 1837">
          <a:extLst>
            <a:ext uri="{FF2B5EF4-FFF2-40B4-BE49-F238E27FC236}">
              <a16:creationId xmlns="" xmlns:a16="http://schemas.microsoft.com/office/drawing/2014/main" id="{BCB3995E-F0DE-4BFA-A57D-2D7BE5937F5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1" name="Line 1838">
          <a:extLst>
            <a:ext uri="{FF2B5EF4-FFF2-40B4-BE49-F238E27FC236}">
              <a16:creationId xmlns="" xmlns:a16="http://schemas.microsoft.com/office/drawing/2014/main" id="{BE0D1CC9-7F12-4CA4-9BC8-4E1FA4726E6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2" name="Line 1839">
          <a:extLst>
            <a:ext uri="{FF2B5EF4-FFF2-40B4-BE49-F238E27FC236}">
              <a16:creationId xmlns="" xmlns:a16="http://schemas.microsoft.com/office/drawing/2014/main" id="{CCDA9F27-FD80-4115-A8ED-88A71DBA154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3" name="Line 1840">
          <a:extLst>
            <a:ext uri="{FF2B5EF4-FFF2-40B4-BE49-F238E27FC236}">
              <a16:creationId xmlns="" xmlns:a16="http://schemas.microsoft.com/office/drawing/2014/main" id="{77286844-B18A-4BAA-9C4F-8059A509F59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4" name="Line 1813">
          <a:extLst>
            <a:ext uri="{FF2B5EF4-FFF2-40B4-BE49-F238E27FC236}">
              <a16:creationId xmlns="" xmlns:a16="http://schemas.microsoft.com/office/drawing/2014/main" id="{47075B4F-95F4-43FD-B39E-6FA92BF0972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5" name="Line 1814">
          <a:extLst>
            <a:ext uri="{FF2B5EF4-FFF2-40B4-BE49-F238E27FC236}">
              <a16:creationId xmlns="" xmlns:a16="http://schemas.microsoft.com/office/drawing/2014/main" id="{F38C453B-674F-4E2F-B947-0B76EE6C715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6" name="Line 1815">
          <a:extLst>
            <a:ext uri="{FF2B5EF4-FFF2-40B4-BE49-F238E27FC236}">
              <a16:creationId xmlns="" xmlns:a16="http://schemas.microsoft.com/office/drawing/2014/main" id="{F192A985-6B42-4FF5-8938-E80F7B0C695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7" name="Line 1816">
          <a:extLst>
            <a:ext uri="{FF2B5EF4-FFF2-40B4-BE49-F238E27FC236}">
              <a16:creationId xmlns="" xmlns:a16="http://schemas.microsoft.com/office/drawing/2014/main" id="{A7C62844-2E36-410E-B07A-01B6622ADE8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8" name="Line 1817">
          <a:extLst>
            <a:ext uri="{FF2B5EF4-FFF2-40B4-BE49-F238E27FC236}">
              <a16:creationId xmlns="" xmlns:a16="http://schemas.microsoft.com/office/drawing/2014/main" id="{789141FD-00B9-406E-9164-52BABFD0B48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69" name="Line 1818">
          <a:extLst>
            <a:ext uri="{FF2B5EF4-FFF2-40B4-BE49-F238E27FC236}">
              <a16:creationId xmlns="" xmlns:a16="http://schemas.microsoft.com/office/drawing/2014/main" id="{AE4CFA29-6A54-403A-AD97-C4BC220800A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0" name="Line 1819">
          <a:extLst>
            <a:ext uri="{FF2B5EF4-FFF2-40B4-BE49-F238E27FC236}">
              <a16:creationId xmlns="" xmlns:a16="http://schemas.microsoft.com/office/drawing/2014/main" id="{EFD9248F-7B68-4964-815A-C6B49E7C012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1" name="Line 1820">
          <a:extLst>
            <a:ext uri="{FF2B5EF4-FFF2-40B4-BE49-F238E27FC236}">
              <a16:creationId xmlns="" xmlns:a16="http://schemas.microsoft.com/office/drawing/2014/main" id="{CF6DF6FC-4767-4626-A4DD-4B4E270F0D7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2" name="Line 1821">
          <a:extLst>
            <a:ext uri="{FF2B5EF4-FFF2-40B4-BE49-F238E27FC236}">
              <a16:creationId xmlns="" xmlns:a16="http://schemas.microsoft.com/office/drawing/2014/main" id="{6FF22830-B41C-4978-BA4A-79BE3B8712B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3" name="Line 1822">
          <a:extLst>
            <a:ext uri="{FF2B5EF4-FFF2-40B4-BE49-F238E27FC236}">
              <a16:creationId xmlns="" xmlns:a16="http://schemas.microsoft.com/office/drawing/2014/main" id="{C6E1D06D-D5F3-4FB9-B177-D4FF7CAD4FB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4" name="Line 1823">
          <a:extLst>
            <a:ext uri="{FF2B5EF4-FFF2-40B4-BE49-F238E27FC236}">
              <a16:creationId xmlns="" xmlns:a16="http://schemas.microsoft.com/office/drawing/2014/main" id="{D0EDB28E-82D2-46DC-9B03-D67B85980FC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5" name="Line 1824">
          <a:extLst>
            <a:ext uri="{FF2B5EF4-FFF2-40B4-BE49-F238E27FC236}">
              <a16:creationId xmlns="" xmlns:a16="http://schemas.microsoft.com/office/drawing/2014/main" id="{B87E6E2E-14B3-4878-9E43-BC9FC1D57F6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6" name="Line 1825">
          <a:extLst>
            <a:ext uri="{FF2B5EF4-FFF2-40B4-BE49-F238E27FC236}">
              <a16:creationId xmlns="" xmlns:a16="http://schemas.microsoft.com/office/drawing/2014/main" id="{01CC5174-AF89-4676-A93F-8F685D161FF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7" name="Line 1826">
          <a:extLst>
            <a:ext uri="{FF2B5EF4-FFF2-40B4-BE49-F238E27FC236}">
              <a16:creationId xmlns="" xmlns:a16="http://schemas.microsoft.com/office/drawing/2014/main" id="{3E752BB9-BD59-49AA-B266-62602A243E0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8" name="Line 2086">
          <a:extLst>
            <a:ext uri="{FF2B5EF4-FFF2-40B4-BE49-F238E27FC236}">
              <a16:creationId xmlns="" xmlns:a16="http://schemas.microsoft.com/office/drawing/2014/main" id="{A9D6A0F0-4F61-42E2-B83E-CA55F4CABDC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79" name="Line 2087">
          <a:extLst>
            <a:ext uri="{FF2B5EF4-FFF2-40B4-BE49-F238E27FC236}">
              <a16:creationId xmlns="" xmlns:a16="http://schemas.microsoft.com/office/drawing/2014/main" id="{73DB4310-35CF-4134-BB61-8CEB965FD7A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0" name="Line 2088">
          <a:extLst>
            <a:ext uri="{FF2B5EF4-FFF2-40B4-BE49-F238E27FC236}">
              <a16:creationId xmlns="" xmlns:a16="http://schemas.microsoft.com/office/drawing/2014/main" id="{F7197DC8-F3EE-43E6-B826-93FFC3A22EE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1" name="Line 2089">
          <a:extLst>
            <a:ext uri="{FF2B5EF4-FFF2-40B4-BE49-F238E27FC236}">
              <a16:creationId xmlns="" xmlns:a16="http://schemas.microsoft.com/office/drawing/2014/main" id="{DD61CE12-8775-4724-8A14-ABF9253A018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2" name="Line 2090">
          <a:extLst>
            <a:ext uri="{FF2B5EF4-FFF2-40B4-BE49-F238E27FC236}">
              <a16:creationId xmlns="" xmlns:a16="http://schemas.microsoft.com/office/drawing/2014/main" id="{23E3B797-6900-48EE-9A5E-0720477E65E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3" name="Line 2091">
          <a:extLst>
            <a:ext uri="{FF2B5EF4-FFF2-40B4-BE49-F238E27FC236}">
              <a16:creationId xmlns="" xmlns:a16="http://schemas.microsoft.com/office/drawing/2014/main" id="{04794BA1-9897-4FB1-900F-2B9519FD94A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4" name="Line 2092">
          <a:extLst>
            <a:ext uri="{FF2B5EF4-FFF2-40B4-BE49-F238E27FC236}">
              <a16:creationId xmlns="" xmlns:a16="http://schemas.microsoft.com/office/drawing/2014/main" id="{75B5C648-5D8E-462F-AA9C-71993805A5A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5" name="Line 2093">
          <a:extLst>
            <a:ext uri="{FF2B5EF4-FFF2-40B4-BE49-F238E27FC236}">
              <a16:creationId xmlns="" xmlns:a16="http://schemas.microsoft.com/office/drawing/2014/main" id="{70FD70F0-66A4-44A8-B514-C99EBDF2729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6" name="Line 2094">
          <a:extLst>
            <a:ext uri="{FF2B5EF4-FFF2-40B4-BE49-F238E27FC236}">
              <a16:creationId xmlns="" xmlns:a16="http://schemas.microsoft.com/office/drawing/2014/main" id="{C3EACBF4-9ABF-40D2-92BC-3A9477EA69A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7" name="Line 2095">
          <a:extLst>
            <a:ext uri="{FF2B5EF4-FFF2-40B4-BE49-F238E27FC236}">
              <a16:creationId xmlns="" xmlns:a16="http://schemas.microsoft.com/office/drawing/2014/main" id="{1695879E-F05A-4CD3-B02A-D67DFCB54EC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8" name="Line 2096">
          <a:extLst>
            <a:ext uri="{FF2B5EF4-FFF2-40B4-BE49-F238E27FC236}">
              <a16:creationId xmlns="" xmlns:a16="http://schemas.microsoft.com/office/drawing/2014/main" id="{57B285B9-0031-4FE5-B406-277BE0634DB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89" name="Line 2097">
          <a:extLst>
            <a:ext uri="{FF2B5EF4-FFF2-40B4-BE49-F238E27FC236}">
              <a16:creationId xmlns="" xmlns:a16="http://schemas.microsoft.com/office/drawing/2014/main" id="{9FC3209E-931B-4913-8BCC-090AD874AE4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0" name="Line 2098">
          <a:extLst>
            <a:ext uri="{FF2B5EF4-FFF2-40B4-BE49-F238E27FC236}">
              <a16:creationId xmlns="" xmlns:a16="http://schemas.microsoft.com/office/drawing/2014/main" id="{7A72F161-B52C-4B17-B788-465EBF05A98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1" name="Line 2099">
          <a:extLst>
            <a:ext uri="{FF2B5EF4-FFF2-40B4-BE49-F238E27FC236}">
              <a16:creationId xmlns="" xmlns:a16="http://schemas.microsoft.com/office/drawing/2014/main" id="{CEA71D84-C371-4915-B23D-5CF9D6AE90C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2" name="Line 1827">
          <a:extLst>
            <a:ext uri="{FF2B5EF4-FFF2-40B4-BE49-F238E27FC236}">
              <a16:creationId xmlns="" xmlns:a16="http://schemas.microsoft.com/office/drawing/2014/main" id="{51CE4018-E0AC-4A6F-B696-34B3D16E4EE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3" name="Line 1828">
          <a:extLst>
            <a:ext uri="{FF2B5EF4-FFF2-40B4-BE49-F238E27FC236}">
              <a16:creationId xmlns="" xmlns:a16="http://schemas.microsoft.com/office/drawing/2014/main" id="{5FEA367A-DF15-4DB9-9144-715D18AC10C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4" name="Line 1829">
          <a:extLst>
            <a:ext uri="{FF2B5EF4-FFF2-40B4-BE49-F238E27FC236}">
              <a16:creationId xmlns="" xmlns:a16="http://schemas.microsoft.com/office/drawing/2014/main" id="{BA8ABBF5-1AD5-4CC6-AF7C-8F90B6A571B1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5" name="Line 1830">
          <a:extLst>
            <a:ext uri="{FF2B5EF4-FFF2-40B4-BE49-F238E27FC236}">
              <a16:creationId xmlns="" xmlns:a16="http://schemas.microsoft.com/office/drawing/2014/main" id="{E4658FF9-37F3-45A4-B319-130A51575DF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6" name="Line 1831">
          <a:extLst>
            <a:ext uri="{FF2B5EF4-FFF2-40B4-BE49-F238E27FC236}">
              <a16:creationId xmlns="" xmlns:a16="http://schemas.microsoft.com/office/drawing/2014/main" id="{215B4616-318B-412F-84E4-7027F522719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7" name="Line 1832">
          <a:extLst>
            <a:ext uri="{FF2B5EF4-FFF2-40B4-BE49-F238E27FC236}">
              <a16:creationId xmlns="" xmlns:a16="http://schemas.microsoft.com/office/drawing/2014/main" id="{301D20CC-5C16-4FD1-A9D9-F3923A03A6F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8" name="Line 1833">
          <a:extLst>
            <a:ext uri="{FF2B5EF4-FFF2-40B4-BE49-F238E27FC236}">
              <a16:creationId xmlns="" xmlns:a16="http://schemas.microsoft.com/office/drawing/2014/main" id="{AD3BB46E-E718-4285-8BE6-98E491D97A7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299" name="Line 1834">
          <a:extLst>
            <a:ext uri="{FF2B5EF4-FFF2-40B4-BE49-F238E27FC236}">
              <a16:creationId xmlns="" xmlns:a16="http://schemas.microsoft.com/office/drawing/2014/main" id="{F59453AB-B76D-4304-8138-22DA8B540C7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0" name="Line 1835">
          <a:extLst>
            <a:ext uri="{FF2B5EF4-FFF2-40B4-BE49-F238E27FC236}">
              <a16:creationId xmlns="" xmlns:a16="http://schemas.microsoft.com/office/drawing/2014/main" id="{6510CD0B-3DBB-4069-8B60-03E20C31E33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1" name="Line 1836">
          <a:extLst>
            <a:ext uri="{FF2B5EF4-FFF2-40B4-BE49-F238E27FC236}">
              <a16:creationId xmlns="" xmlns:a16="http://schemas.microsoft.com/office/drawing/2014/main" id="{AA2BD923-DB7E-4833-B480-09F9A57F539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2" name="Line 1837">
          <a:extLst>
            <a:ext uri="{FF2B5EF4-FFF2-40B4-BE49-F238E27FC236}">
              <a16:creationId xmlns="" xmlns:a16="http://schemas.microsoft.com/office/drawing/2014/main" id="{87BF442C-8BA0-486A-A70C-02C9053E1B0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3" name="Line 1838">
          <a:extLst>
            <a:ext uri="{FF2B5EF4-FFF2-40B4-BE49-F238E27FC236}">
              <a16:creationId xmlns="" xmlns:a16="http://schemas.microsoft.com/office/drawing/2014/main" id="{F8F53A62-A8B4-4966-8E3F-CE1D89D6AA6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4" name="Line 1839">
          <a:extLst>
            <a:ext uri="{FF2B5EF4-FFF2-40B4-BE49-F238E27FC236}">
              <a16:creationId xmlns="" xmlns:a16="http://schemas.microsoft.com/office/drawing/2014/main" id="{CDA0362F-9504-419D-ADCA-B7CA95F868D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5" name="Line 1840">
          <a:extLst>
            <a:ext uri="{FF2B5EF4-FFF2-40B4-BE49-F238E27FC236}">
              <a16:creationId xmlns="" xmlns:a16="http://schemas.microsoft.com/office/drawing/2014/main" id="{4B931ABD-3FB4-4D06-9773-DD7A9694C04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6" name="Line 1813">
          <a:extLst>
            <a:ext uri="{FF2B5EF4-FFF2-40B4-BE49-F238E27FC236}">
              <a16:creationId xmlns="" xmlns:a16="http://schemas.microsoft.com/office/drawing/2014/main" id="{72E16974-1E16-4B0F-B2FF-4E3F9DD66E6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7" name="Line 1814">
          <a:extLst>
            <a:ext uri="{FF2B5EF4-FFF2-40B4-BE49-F238E27FC236}">
              <a16:creationId xmlns="" xmlns:a16="http://schemas.microsoft.com/office/drawing/2014/main" id="{87B4CA49-9E55-4695-8DF4-76D3F81F161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8" name="Line 1815">
          <a:extLst>
            <a:ext uri="{FF2B5EF4-FFF2-40B4-BE49-F238E27FC236}">
              <a16:creationId xmlns="" xmlns:a16="http://schemas.microsoft.com/office/drawing/2014/main" id="{2C6269C6-CFAF-4D03-9537-8065A52922E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09" name="Line 1816">
          <a:extLst>
            <a:ext uri="{FF2B5EF4-FFF2-40B4-BE49-F238E27FC236}">
              <a16:creationId xmlns="" xmlns:a16="http://schemas.microsoft.com/office/drawing/2014/main" id="{59EEB8B0-3848-4693-A703-C839BDF9916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0" name="Line 1817">
          <a:extLst>
            <a:ext uri="{FF2B5EF4-FFF2-40B4-BE49-F238E27FC236}">
              <a16:creationId xmlns="" xmlns:a16="http://schemas.microsoft.com/office/drawing/2014/main" id="{343CE440-6331-4794-9CDC-D29211D3EF51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1" name="Line 1818">
          <a:extLst>
            <a:ext uri="{FF2B5EF4-FFF2-40B4-BE49-F238E27FC236}">
              <a16:creationId xmlns="" xmlns:a16="http://schemas.microsoft.com/office/drawing/2014/main" id="{21779938-E27C-4BE0-8560-848271B09E7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2" name="Line 1819">
          <a:extLst>
            <a:ext uri="{FF2B5EF4-FFF2-40B4-BE49-F238E27FC236}">
              <a16:creationId xmlns="" xmlns:a16="http://schemas.microsoft.com/office/drawing/2014/main" id="{B2CA33AB-E9DC-4B9F-8115-80600963589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3" name="Line 1820">
          <a:extLst>
            <a:ext uri="{FF2B5EF4-FFF2-40B4-BE49-F238E27FC236}">
              <a16:creationId xmlns="" xmlns:a16="http://schemas.microsoft.com/office/drawing/2014/main" id="{54FE96AC-94C1-47F8-9094-0D075E2F6F8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4" name="Line 1821">
          <a:extLst>
            <a:ext uri="{FF2B5EF4-FFF2-40B4-BE49-F238E27FC236}">
              <a16:creationId xmlns="" xmlns:a16="http://schemas.microsoft.com/office/drawing/2014/main" id="{1203856B-3843-4480-88D5-AA7C3D066B5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5" name="Line 1822">
          <a:extLst>
            <a:ext uri="{FF2B5EF4-FFF2-40B4-BE49-F238E27FC236}">
              <a16:creationId xmlns="" xmlns:a16="http://schemas.microsoft.com/office/drawing/2014/main" id="{D731A67E-7844-45B7-9133-34E0B3A65E5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6" name="Line 1823">
          <a:extLst>
            <a:ext uri="{FF2B5EF4-FFF2-40B4-BE49-F238E27FC236}">
              <a16:creationId xmlns="" xmlns:a16="http://schemas.microsoft.com/office/drawing/2014/main" id="{C4B97FBB-ED53-4333-BBAF-39741E08BCD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7" name="Line 1824">
          <a:extLst>
            <a:ext uri="{FF2B5EF4-FFF2-40B4-BE49-F238E27FC236}">
              <a16:creationId xmlns="" xmlns:a16="http://schemas.microsoft.com/office/drawing/2014/main" id="{F0417D84-8868-4716-8CDF-DA7E1BA5AB9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8" name="Line 1825">
          <a:extLst>
            <a:ext uri="{FF2B5EF4-FFF2-40B4-BE49-F238E27FC236}">
              <a16:creationId xmlns="" xmlns:a16="http://schemas.microsoft.com/office/drawing/2014/main" id="{FC59035C-6F97-4DFD-ABBE-B4D04AAE8E0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8319" name="Line 1826">
          <a:extLst>
            <a:ext uri="{FF2B5EF4-FFF2-40B4-BE49-F238E27FC236}">
              <a16:creationId xmlns="" xmlns:a16="http://schemas.microsoft.com/office/drawing/2014/main" id="{C04EB27D-E79F-4310-ADBF-DCBBE444C8D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0" name="Line 2086">
          <a:extLst>
            <a:ext uri="{FF2B5EF4-FFF2-40B4-BE49-F238E27FC236}">
              <a16:creationId xmlns="" xmlns:a16="http://schemas.microsoft.com/office/drawing/2014/main" id="{80091702-9755-4900-94F6-6FD84C586CC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1" name="Line 2087">
          <a:extLst>
            <a:ext uri="{FF2B5EF4-FFF2-40B4-BE49-F238E27FC236}">
              <a16:creationId xmlns="" xmlns:a16="http://schemas.microsoft.com/office/drawing/2014/main" id="{F939F56E-2085-4C1F-850A-85DBE514A1E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2" name="Line 2088">
          <a:extLst>
            <a:ext uri="{FF2B5EF4-FFF2-40B4-BE49-F238E27FC236}">
              <a16:creationId xmlns="" xmlns:a16="http://schemas.microsoft.com/office/drawing/2014/main" id="{FC23B075-DB40-44DD-90DB-550A4FDD181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3" name="Line 2089">
          <a:extLst>
            <a:ext uri="{FF2B5EF4-FFF2-40B4-BE49-F238E27FC236}">
              <a16:creationId xmlns="" xmlns:a16="http://schemas.microsoft.com/office/drawing/2014/main" id="{CF6A28B8-175D-4BA4-B9AB-CEE4F09453A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4" name="Line 2090">
          <a:extLst>
            <a:ext uri="{FF2B5EF4-FFF2-40B4-BE49-F238E27FC236}">
              <a16:creationId xmlns="" xmlns:a16="http://schemas.microsoft.com/office/drawing/2014/main" id="{BB3CF7CA-BA83-45A0-B108-31993FAFF1C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5" name="Line 2091">
          <a:extLst>
            <a:ext uri="{FF2B5EF4-FFF2-40B4-BE49-F238E27FC236}">
              <a16:creationId xmlns="" xmlns:a16="http://schemas.microsoft.com/office/drawing/2014/main" id="{D940DF48-523E-4711-AB15-AE40D2D7885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6" name="Line 2092">
          <a:extLst>
            <a:ext uri="{FF2B5EF4-FFF2-40B4-BE49-F238E27FC236}">
              <a16:creationId xmlns="" xmlns:a16="http://schemas.microsoft.com/office/drawing/2014/main" id="{215CD3E1-BBBD-458B-9D2E-76340023451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7" name="Line 2093">
          <a:extLst>
            <a:ext uri="{FF2B5EF4-FFF2-40B4-BE49-F238E27FC236}">
              <a16:creationId xmlns="" xmlns:a16="http://schemas.microsoft.com/office/drawing/2014/main" id="{95EF0D8B-95B5-4A27-9068-CF2CFC990C4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8" name="Line 2094">
          <a:extLst>
            <a:ext uri="{FF2B5EF4-FFF2-40B4-BE49-F238E27FC236}">
              <a16:creationId xmlns="" xmlns:a16="http://schemas.microsoft.com/office/drawing/2014/main" id="{12ECC47C-BBA4-4F10-8993-8D98D732A78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29" name="Line 2095">
          <a:extLst>
            <a:ext uri="{FF2B5EF4-FFF2-40B4-BE49-F238E27FC236}">
              <a16:creationId xmlns="" xmlns:a16="http://schemas.microsoft.com/office/drawing/2014/main" id="{CAB20E06-F5EB-47F8-BEAC-5CF607E2A32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0" name="Line 2096">
          <a:extLst>
            <a:ext uri="{FF2B5EF4-FFF2-40B4-BE49-F238E27FC236}">
              <a16:creationId xmlns="" xmlns:a16="http://schemas.microsoft.com/office/drawing/2014/main" id="{44261FB7-FA3F-4359-8DFE-B8382E9E9CA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1" name="Line 2097">
          <a:extLst>
            <a:ext uri="{FF2B5EF4-FFF2-40B4-BE49-F238E27FC236}">
              <a16:creationId xmlns="" xmlns:a16="http://schemas.microsoft.com/office/drawing/2014/main" id="{BB80110A-206C-4402-82F8-C644FE98F32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2" name="Line 2098">
          <a:extLst>
            <a:ext uri="{FF2B5EF4-FFF2-40B4-BE49-F238E27FC236}">
              <a16:creationId xmlns="" xmlns:a16="http://schemas.microsoft.com/office/drawing/2014/main" id="{B27640E0-3AA1-411A-9A14-6C3E5CB5FBF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3" name="Line 2099">
          <a:extLst>
            <a:ext uri="{FF2B5EF4-FFF2-40B4-BE49-F238E27FC236}">
              <a16:creationId xmlns="" xmlns:a16="http://schemas.microsoft.com/office/drawing/2014/main" id="{0531404C-68E4-4759-849E-3538D869A55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4" name="Line 1827">
          <a:extLst>
            <a:ext uri="{FF2B5EF4-FFF2-40B4-BE49-F238E27FC236}">
              <a16:creationId xmlns="" xmlns:a16="http://schemas.microsoft.com/office/drawing/2014/main" id="{92593C3D-3088-4070-AF85-51FDEF369E3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5" name="Line 1828">
          <a:extLst>
            <a:ext uri="{FF2B5EF4-FFF2-40B4-BE49-F238E27FC236}">
              <a16:creationId xmlns="" xmlns:a16="http://schemas.microsoft.com/office/drawing/2014/main" id="{4429064D-CB22-48C2-BBEB-225381B690B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6" name="Line 1829">
          <a:extLst>
            <a:ext uri="{FF2B5EF4-FFF2-40B4-BE49-F238E27FC236}">
              <a16:creationId xmlns="" xmlns:a16="http://schemas.microsoft.com/office/drawing/2014/main" id="{901C44DE-1E69-48EB-B785-72D21FDBCA6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7" name="Line 1830">
          <a:extLst>
            <a:ext uri="{FF2B5EF4-FFF2-40B4-BE49-F238E27FC236}">
              <a16:creationId xmlns="" xmlns:a16="http://schemas.microsoft.com/office/drawing/2014/main" id="{DB8F7451-1791-4735-8108-856C235CE7D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8" name="Line 1831">
          <a:extLst>
            <a:ext uri="{FF2B5EF4-FFF2-40B4-BE49-F238E27FC236}">
              <a16:creationId xmlns="" xmlns:a16="http://schemas.microsoft.com/office/drawing/2014/main" id="{02FCFFF9-8381-46C1-A1FE-400833CF5FC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39" name="Line 1832">
          <a:extLst>
            <a:ext uri="{FF2B5EF4-FFF2-40B4-BE49-F238E27FC236}">
              <a16:creationId xmlns="" xmlns:a16="http://schemas.microsoft.com/office/drawing/2014/main" id="{3344A196-2A04-48F1-AB22-9A65983A987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0" name="Line 1833">
          <a:extLst>
            <a:ext uri="{FF2B5EF4-FFF2-40B4-BE49-F238E27FC236}">
              <a16:creationId xmlns="" xmlns:a16="http://schemas.microsoft.com/office/drawing/2014/main" id="{DF1A39CE-3E59-492E-BA63-F4440E19295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1" name="Line 1834">
          <a:extLst>
            <a:ext uri="{FF2B5EF4-FFF2-40B4-BE49-F238E27FC236}">
              <a16:creationId xmlns="" xmlns:a16="http://schemas.microsoft.com/office/drawing/2014/main" id="{D0771043-85E7-4E43-B841-ACE4632D7AE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2" name="Line 1835">
          <a:extLst>
            <a:ext uri="{FF2B5EF4-FFF2-40B4-BE49-F238E27FC236}">
              <a16:creationId xmlns="" xmlns:a16="http://schemas.microsoft.com/office/drawing/2014/main" id="{5D3708E9-A27F-4365-82E0-D02E041F2BE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3" name="Line 1836">
          <a:extLst>
            <a:ext uri="{FF2B5EF4-FFF2-40B4-BE49-F238E27FC236}">
              <a16:creationId xmlns="" xmlns:a16="http://schemas.microsoft.com/office/drawing/2014/main" id="{6AB6411A-0241-4FE0-BC3A-6516387D1D0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4" name="Line 1837">
          <a:extLst>
            <a:ext uri="{FF2B5EF4-FFF2-40B4-BE49-F238E27FC236}">
              <a16:creationId xmlns="" xmlns:a16="http://schemas.microsoft.com/office/drawing/2014/main" id="{321D96C9-1F64-4F5C-97F1-C9AF484202F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5" name="Line 1838">
          <a:extLst>
            <a:ext uri="{FF2B5EF4-FFF2-40B4-BE49-F238E27FC236}">
              <a16:creationId xmlns="" xmlns:a16="http://schemas.microsoft.com/office/drawing/2014/main" id="{35836DEA-880B-47C4-99F8-699B3FCEE39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6" name="Line 1839">
          <a:extLst>
            <a:ext uri="{FF2B5EF4-FFF2-40B4-BE49-F238E27FC236}">
              <a16:creationId xmlns="" xmlns:a16="http://schemas.microsoft.com/office/drawing/2014/main" id="{6E53FB3A-B9A4-4854-83FC-E0484FD685D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7" name="Line 1840">
          <a:extLst>
            <a:ext uri="{FF2B5EF4-FFF2-40B4-BE49-F238E27FC236}">
              <a16:creationId xmlns="" xmlns:a16="http://schemas.microsoft.com/office/drawing/2014/main" id="{3C4E55A2-EA0B-4ECA-B472-698148C24F2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8" name="Line 1813">
          <a:extLst>
            <a:ext uri="{FF2B5EF4-FFF2-40B4-BE49-F238E27FC236}">
              <a16:creationId xmlns="" xmlns:a16="http://schemas.microsoft.com/office/drawing/2014/main" id="{F01D9D24-894E-43BF-962B-4AFB48F56CA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49" name="Line 1814">
          <a:extLst>
            <a:ext uri="{FF2B5EF4-FFF2-40B4-BE49-F238E27FC236}">
              <a16:creationId xmlns="" xmlns:a16="http://schemas.microsoft.com/office/drawing/2014/main" id="{3E8D116C-803C-4C40-8B52-2EF145D2778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0" name="Line 1815">
          <a:extLst>
            <a:ext uri="{FF2B5EF4-FFF2-40B4-BE49-F238E27FC236}">
              <a16:creationId xmlns="" xmlns:a16="http://schemas.microsoft.com/office/drawing/2014/main" id="{B97EB7C8-E190-4581-8E89-65837565914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1" name="Line 1816">
          <a:extLst>
            <a:ext uri="{FF2B5EF4-FFF2-40B4-BE49-F238E27FC236}">
              <a16:creationId xmlns="" xmlns:a16="http://schemas.microsoft.com/office/drawing/2014/main" id="{770E8A0D-451D-4A59-822B-C288DFD3BE9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2" name="Line 1817">
          <a:extLst>
            <a:ext uri="{FF2B5EF4-FFF2-40B4-BE49-F238E27FC236}">
              <a16:creationId xmlns="" xmlns:a16="http://schemas.microsoft.com/office/drawing/2014/main" id="{4C844DD5-4E43-48BA-B418-6B1D1E94A30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3" name="Line 1818">
          <a:extLst>
            <a:ext uri="{FF2B5EF4-FFF2-40B4-BE49-F238E27FC236}">
              <a16:creationId xmlns="" xmlns:a16="http://schemas.microsoft.com/office/drawing/2014/main" id="{42350562-DF86-442E-AF3E-A3CB78F671F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4" name="Line 1819">
          <a:extLst>
            <a:ext uri="{FF2B5EF4-FFF2-40B4-BE49-F238E27FC236}">
              <a16:creationId xmlns="" xmlns:a16="http://schemas.microsoft.com/office/drawing/2014/main" id="{CA46EFCB-22CC-4996-870A-677CDE3FEA4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5" name="Line 1820">
          <a:extLst>
            <a:ext uri="{FF2B5EF4-FFF2-40B4-BE49-F238E27FC236}">
              <a16:creationId xmlns="" xmlns:a16="http://schemas.microsoft.com/office/drawing/2014/main" id="{C05FA385-2FD0-4669-AE90-2D27C895AF7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6" name="Line 1821">
          <a:extLst>
            <a:ext uri="{FF2B5EF4-FFF2-40B4-BE49-F238E27FC236}">
              <a16:creationId xmlns="" xmlns:a16="http://schemas.microsoft.com/office/drawing/2014/main" id="{8879F60B-BB20-44E5-9AB7-C062B8E7910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7" name="Line 1822">
          <a:extLst>
            <a:ext uri="{FF2B5EF4-FFF2-40B4-BE49-F238E27FC236}">
              <a16:creationId xmlns="" xmlns:a16="http://schemas.microsoft.com/office/drawing/2014/main" id="{505578A4-B6FF-4F25-BBF2-C1837CD93A4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8" name="Line 1823">
          <a:extLst>
            <a:ext uri="{FF2B5EF4-FFF2-40B4-BE49-F238E27FC236}">
              <a16:creationId xmlns="" xmlns:a16="http://schemas.microsoft.com/office/drawing/2014/main" id="{2E280293-5F38-4D94-B50C-F13F915C6E6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59" name="Line 1824">
          <a:extLst>
            <a:ext uri="{FF2B5EF4-FFF2-40B4-BE49-F238E27FC236}">
              <a16:creationId xmlns="" xmlns:a16="http://schemas.microsoft.com/office/drawing/2014/main" id="{B6A7331C-AFE2-40C3-9994-220B1F01511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0" name="Line 1825">
          <a:extLst>
            <a:ext uri="{FF2B5EF4-FFF2-40B4-BE49-F238E27FC236}">
              <a16:creationId xmlns="" xmlns:a16="http://schemas.microsoft.com/office/drawing/2014/main" id="{33B030D8-7896-40FC-892D-0BC54466E3C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1" name="Line 1826">
          <a:extLst>
            <a:ext uri="{FF2B5EF4-FFF2-40B4-BE49-F238E27FC236}">
              <a16:creationId xmlns="" xmlns:a16="http://schemas.microsoft.com/office/drawing/2014/main" id="{F6D0C762-9CFF-45BD-8C85-73B743FE89B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2" name="Line 2086">
          <a:extLst>
            <a:ext uri="{FF2B5EF4-FFF2-40B4-BE49-F238E27FC236}">
              <a16:creationId xmlns="" xmlns:a16="http://schemas.microsoft.com/office/drawing/2014/main" id="{C47E2D8D-852D-472F-B589-0348009C6BB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3" name="Line 2087">
          <a:extLst>
            <a:ext uri="{FF2B5EF4-FFF2-40B4-BE49-F238E27FC236}">
              <a16:creationId xmlns="" xmlns:a16="http://schemas.microsoft.com/office/drawing/2014/main" id="{CFFA200D-8092-48B8-839E-2DC242BBEC0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4" name="Line 2088">
          <a:extLst>
            <a:ext uri="{FF2B5EF4-FFF2-40B4-BE49-F238E27FC236}">
              <a16:creationId xmlns="" xmlns:a16="http://schemas.microsoft.com/office/drawing/2014/main" id="{93250DC9-8856-4086-BBB1-0A649235956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5" name="Line 2089">
          <a:extLst>
            <a:ext uri="{FF2B5EF4-FFF2-40B4-BE49-F238E27FC236}">
              <a16:creationId xmlns="" xmlns:a16="http://schemas.microsoft.com/office/drawing/2014/main" id="{5F7C13AA-4B8A-4E78-9395-472F6BBD9F5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6" name="Line 2090">
          <a:extLst>
            <a:ext uri="{FF2B5EF4-FFF2-40B4-BE49-F238E27FC236}">
              <a16:creationId xmlns="" xmlns:a16="http://schemas.microsoft.com/office/drawing/2014/main" id="{14B7C1AF-F739-4360-8FE9-96B84632039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7" name="Line 2091">
          <a:extLst>
            <a:ext uri="{FF2B5EF4-FFF2-40B4-BE49-F238E27FC236}">
              <a16:creationId xmlns="" xmlns:a16="http://schemas.microsoft.com/office/drawing/2014/main" id="{CDFBA89A-1C32-4D2A-BC4F-46F36DEB7A5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8" name="Line 2092">
          <a:extLst>
            <a:ext uri="{FF2B5EF4-FFF2-40B4-BE49-F238E27FC236}">
              <a16:creationId xmlns="" xmlns:a16="http://schemas.microsoft.com/office/drawing/2014/main" id="{2AA4269D-2574-418F-BF7A-16FFF7E6516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69" name="Line 2093">
          <a:extLst>
            <a:ext uri="{FF2B5EF4-FFF2-40B4-BE49-F238E27FC236}">
              <a16:creationId xmlns="" xmlns:a16="http://schemas.microsoft.com/office/drawing/2014/main" id="{25382FB0-F437-4870-B609-909A4EB2147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0" name="Line 2094">
          <a:extLst>
            <a:ext uri="{FF2B5EF4-FFF2-40B4-BE49-F238E27FC236}">
              <a16:creationId xmlns="" xmlns:a16="http://schemas.microsoft.com/office/drawing/2014/main" id="{C8B452B0-1DAF-40EA-9347-A8F121810EE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1" name="Line 2095">
          <a:extLst>
            <a:ext uri="{FF2B5EF4-FFF2-40B4-BE49-F238E27FC236}">
              <a16:creationId xmlns="" xmlns:a16="http://schemas.microsoft.com/office/drawing/2014/main" id="{8417D3BA-91C2-4A84-A64E-9C251F17D10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2" name="Line 2096">
          <a:extLst>
            <a:ext uri="{FF2B5EF4-FFF2-40B4-BE49-F238E27FC236}">
              <a16:creationId xmlns="" xmlns:a16="http://schemas.microsoft.com/office/drawing/2014/main" id="{B46B09C0-2633-4138-A224-E23D625D4B4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3" name="Line 2097">
          <a:extLst>
            <a:ext uri="{FF2B5EF4-FFF2-40B4-BE49-F238E27FC236}">
              <a16:creationId xmlns="" xmlns:a16="http://schemas.microsoft.com/office/drawing/2014/main" id="{A709038E-8CC7-42B6-9301-C92ADF08C93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4" name="Line 2098">
          <a:extLst>
            <a:ext uri="{FF2B5EF4-FFF2-40B4-BE49-F238E27FC236}">
              <a16:creationId xmlns="" xmlns:a16="http://schemas.microsoft.com/office/drawing/2014/main" id="{AD72967C-B239-4C76-9A52-B9B16864770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5" name="Line 2099">
          <a:extLst>
            <a:ext uri="{FF2B5EF4-FFF2-40B4-BE49-F238E27FC236}">
              <a16:creationId xmlns="" xmlns:a16="http://schemas.microsoft.com/office/drawing/2014/main" id="{58B57C2B-3C7A-4549-A25C-0A7901E2112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6" name="Line 1827">
          <a:extLst>
            <a:ext uri="{FF2B5EF4-FFF2-40B4-BE49-F238E27FC236}">
              <a16:creationId xmlns="" xmlns:a16="http://schemas.microsoft.com/office/drawing/2014/main" id="{898C46CF-DF7E-4545-9565-4632544079D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7" name="Line 1828">
          <a:extLst>
            <a:ext uri="{FF2B5EF4-FFF2-40B4-BE49-F238E27FC236}">
              <a16:creationId xmlns="" xmlns:a16="http://schemas.microsoft.com/office/drawing/2014/main" id="{906F93DF-6092-439D-AA18-83F1DAE3E8A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8" name="Line 1829">
          <a:extLst>
            <a:ext uri="{FF2B5EF4-FFF2-40B4-BE49-F238E27FC236}">
              <a16:creationId xmlns="" xmlns:a16="http://schemas.microsoft.com/office/drawing/2014/main" id="{4202353A-57FA-4215-98E1-33C21C3D404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79" name="Line 1830">
          <a:extLst>
            <a:ext uri="{FF2B5EF4-FFF2-40B4-BE49-F238E27FC236}">
              <a16:creationId xmlns="" xmlns:a16="http://schemas.microsoft.com/office/drawing/2014/main" id="{21E63CD4-AC13-42A9-976A-FA3109A6712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0" name="Line 1831">
          <a:extLst>
            <a:ext uri="{FF2B5EF4-FFF2-40B4-BE49-F238E27FC236}">
              <a16:creationId xmlns="" xmlns:a16="http://schemas.microsoft.com/office/drawing/2014/main" id="{C7032E50-09CC-48D1-A5E2-A4E826A8DBC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1" name="Line 1832">
          <a:extLst>
            <a:ext uri="{FF2B5EF4-FFF2-40B4-BE49-F238E27FC236}">
              <a16:creationId xmlns="" xmlns:a16="http://schemas.microsoft.com/office/drawing/2014/main" id="{3664EE9B-6769-4BD7-890E-EFC69DB7ED6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2" name="Line 1833">
          <a:extLst>
            <a:ext uri="{FF2B5EF4-FFF2-40B4-BE49-F238E27FC236}">
              <a16:creationId xmlns="" xmlns:a16="http://schemas.microsoft.com/office/drawing/2014/main" id="{2D1AA270-E07C-4F56-AD6B-025E57774EF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3" name="Line 1834">
          <a:extLst>
            <a:ext uri="{FF2B5EF4-FFF2-40B4-BE49-F238E27FC236}">
              <a16:creationId xmlns="" xmlns:a16="http://schemas.microsoft.com/office/drawing/2014/main" id="{45E89D13-DEC1-46A6-BE15-B7D9F600EE4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4" name="Line 1835">
          <a:extLst>
            <a:ext uri="{FF2B5EF4-FFF2-40B4-BE49-F238E27FC236}">
              <a16:creationId xmlns="" xmlns:a16="http://schemas.microsoft.com/office/drawing/2014/main" id="{CD7278D5-A6D9-49BE-A989-9E426D7688F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5" name="Line 1836">
          <a:extLst>
            <a:ext uri="{FF2B5EF4-FFF2-40B4-BE49-F238E27FC236}">
              <a16:creationId xmlns="" xmlns:a16="http://schemas.microsoft.com/office/drawing/2014/main" id="{BAD6C6A4-19E2-4156-A8BB-D58C74CF4C4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6" name="Line 1837">
          <a:extLst>
            <a:ext uri="{FF2B5EF4-FFF2-40B4-BE49-F238E27FC236}">
              <a16:creationId xmlns="" xmlns:a16="http://schemas.microsoft.com/office/drawing/2014/main" id="{B876FDDA-2EF9-400C-BC47-54DF2370BAD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7" name="Line 1838">
          <a:extLst>
            <a:ext uri="{FF2B5EF4-FFF2-40B4-BE49-F238E27FC236}">
              <a16:creationId xmlns="" xmlns:a16="http://schemas.microsoft.com/office/drawing/2014/main" id="{589BD253-84B9-4603-A7BD-AF490DDA429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8" name="Line 1839">
          <a:extLst>
            <a:ext uri="{FF2B5EF4-FFF2-40B4-BE49-F238E27FC236}">
              <a16:creationId xmlns="" xmlns:a16="http://schemas.microsoft.com/office/drawing/2014/main" id="{BB3A76DC-2DC6-48C2-8261-85D83A35D68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89" name="Line 1840">
          <a:extLst>
            <a:ext uri="{FF2B5EF4-FFF2-40B4-BE49-F238E27FC236}">
              <a16:creationId xmlns="" xmlns:a16="http://schemas.microsoft.com/office/drawing/2014/main" id="{1000BB3A-59C4-42DE-83B0-B2F695AFB4D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0" name="Line 1813">
          <a:extLst>
            <a:ext uri="{FF2B5EF4-FFF2-40B4-BE49-F238E27FC236}">
              <a16:creationId xmlns="" xmlns:a16="http://schemas.microsoft.com/office/drawing/2014/main" id="{8C910DC1-5F69-4A08-B39B-CB9C86BB411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1" name="Line 1814">
          <a:extLst>
            <a:ext uri="{FF2B5EF4-FFF2-40B4-BE49-F238E27FC236}">
              <a16:creationId xmlns="" xmlns:a16="http://schemas.microsoft.com/office/drawing/2014/main" id="{43BAA68B-175B-41BE-93B9-88C586CB26E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2" name="Line 1815">
          <a:extLst>
            <a:ext uri="{FF2B5EF4-FFF2-40B4-BE49-F238E27FC236}">
              <a16:creationId xmlns="" xmlns:a16="http://schemas.microsoft.com/office/drawing/2014/main" id="{94905D3F-6944-4898-9D9D-503A8697763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3" name="Line 1816">
          <a:extLst>
            <a:ext uri="{FF2B5EF4-FFF2-40B4-BE49-F238E27FC236}">
              <a16:creationId xmlns="" xmlns:a16="http://schemas.microsoft.com/office/drawing/2014/main" id="{F0AC59F6-4DAA-4CF1-A771-FFAF4CDF519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4" name="Line 1817">
          <a:extLst>
            <a:ext uri="{FF2B5EF4-FFF2-40B4-BE49-F238E27FC236}">
              <a16:creationId xmlns="" xmlns:a16="http://schemas.microsoft.com/office/drawing/2014/main" id="{D3E12642-9DDE-4CCD-86F6-07B002F828B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5" name="Line 1818">
          <a:extLst>
            <a:ext uri="{FF2B5EF4-FFF2-40B4-BE49-F238E27FC236}">
              <a16:creationId xmlns="" xmlns:a16="http://schemas.microsoft.com/office/drawing/2014/main" id="{E69C57DE-95F1-43CF-9643-5C152EC2E90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6" name="Line 1819">
          <a:extLst>
            <a:ext uri="{FF2B5EF4-FFF2-40B4-BE49-F238E27FC236}">
              <a16:creationId xmlns="" xmlns:a16="http://schemas.microsoft.com/office/drawing/2014/main" id="{3076C65F-6471-498D-B46C-A8D49E98B44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7" name="Line 1820">
          <a:extLst>
            <a:ext uri="{FF2B5EF4-FFF2-40B4-BE49-F238E27FC236}">
              <a16:creationId xmlns="" xmlns:a16="http://schemas.microsoft.com/office/drawing/2014/main" id="{CF645CC9-C49E-4CB3-8DF8-B2D1FDEDABE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8" name="Line 1821">
          <a:extLst>
            <a:ext uri="{FF2B5EF4-FFF2-40B4-BE49-F238E27FC236}">
              <a16:creationId xmlns="" xmlns:a16="http://schemas.microsoft.com/office/drawing/2014/main" id="{D62C973F-4DDB-40DD-942B-3B034742EA0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399" name="Line 1822">
          <a:extLst>
            <a:ext uri="{FF2B5EF4-FFF2-40B4-BE49-F238E27FC236}">
              <a16:creationId xmlns="" xmlns:a16="http://schemas.microsoft.com/office/drawing/2014/main" id="{BEC76302-0FC3-4832-80FE-5DFF7DF774A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400" name="Line 1823">
          <a:extLst>
            <a:ext uri="{FF2B5EF4-FFF2-40B4-BE49-F238E27FC236}">
              <a16:creationId xmlns="" xmlns:a16="http://schemas.microsoft.com/office/drawing/2014/main" id="{611D5227-79C2-4751-A749-199956D6CF2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401" name="Line 1824">
          <a:extLst>
            <a:ext uri="{FF2B5EF4-FFF2-40B4-BE49-F238E27FC236}">
              <a16:creationId xmlns="" xmlns:a16="http://schemas.microsoft.com/office/drawing/2014/main" id="{B5327A56-E882-4C1D-B35F-C3397917086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402" name="Line 1825">
          <a:extLst>
            <a:ext uri="{FF2B5EF4-FFF2-40B4-BE49-F238E27FC236}">
              <a16:creationId xmlns="" xmlns:a16="http://schemas.microsoft.com/office/drawing/2014/main" id="{E8DC5E53-556E-4B9B-8E7F-11FD692432E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8403" name="Line 1826">
          <a:extLst>
            <a:ext uri="{FF2B5EF4-FFF2-40B4-BE49-F238E27FC236}">
              <a16:creationId xmlns="" xmlns:a16="http://schemas.microsoft.com/office/drawing/2014/main" id="{1CF159E6-DC61-413B-8E83-15C5982E9DB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4" name="Line 2086">
          <a:extLst>
            <a:ext uri="{FF2B5EF4-FFF2-40B4-BE49-F238E27FC236}">
              <a16:creationId xmlns="" xmlns:a16="http://schemas.microsoft.com/office/drawing/2014/main" id="{1D1DFF5C-5F3C-4FE3-AE2A-9E5F3157AFE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5" name="Line 2087">
          <a:extLst>
            <a:ext uri="{FF2B5EF4-FFF2-40B4-BE49-F238E27FC236}">
              <a16:creationId xmlns="" xmlns:a16="http://schemas.microsoft.com/office/drawing/2014/main" id="{2A39914E-D2FC-4DD1-8507-5BAA171B4DA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6" name="Line 2088">
          <a:extLst>
            <a:ext uri="{FF2B5EF4-FFF2-40B4-BE49-F238E27FC236}">
              <a16:creationId xmlns="" xmlns:a16="http://schemas.microsoft.com/office/drawing/2014/main" id="{CA15092B-DDF4-4B36-917B-440BB3E2FF7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7" name="Line 2089">
          <a:extLst>
            <a:ext uri="{FF2B5EF4-FFF2-40B4-BE49-F238E27FC236}">
              <a16:creationId xmlns="" xmlns:a16="http://schemas.microsoft.com/office/drawing/2014/main" id="{57E14165-8D1B-47E8-BE1D-2C591C78A7A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8" name="Line 2090">
          <a:extLst>
            <a:ext uri="{FF2B5EF4-FFF2-40B4-BE49-F238E27FC236}">
              <a16:creationId xmlns="" xmlns:a16="http://schemas.microsoft.com/office/drawing/2014/main" id="{BA9261C8-6364-45C2-853C-A33D2735770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09" name="Line 2091">
          <a:extLst>
            <a:ext uri="{FF2B5EF4-FFF2-40B4-BE49-F238E27FC236}">
              <a16:creationId xmlns="" xmlns:a16="http://schemas.microsoft.com/office/drawing/2014/main" id="{A4F65B42-AFCA-408D-A840-9803A9C8921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0" name="Line 2092">
          <a:extLst>
            <a:ext uri="{FF2B5EF4-FFF2-40B4-BE49-F238E27FC236}">
              <a16:creationId xmlns="" xmlns:a16="http://schemas.microsoft.com/office/drawing/2014/main" id="{C9BA4433-3094-4EBB-BCF3-5D89FE76FA9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1" name="Line 2093">
          <a:extLst>
            <a:ext uri="{FF2B5EF4-FFF2-40B4-BE49-F238E27FC236}">
              <a16:creationId xmlns="" xmlns:a16="http://schemas.microsoft.com/office/drawing/2014/main" id="{02720526-7BF8-4AF7-B404-53E463D2D46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2" name="Line 2094">
          <a:extLst>
            <a:ext uri="{FF2B5EF4-FFF2-40B4-BE49-F238E27FC236}">
              <a16:creationId xmlns="" xmlns:a16="http://schemas.microsoft.com/office/drawing/2014/main" id="{E1176E8E-F165-4777-A14C-7B6D8373D12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3" name="Line 2095">
          <a:extLst>
            <a:ext uri="{FF2B5EF4-FFF2-40B4-BE49-F238E27FC236}">
              <a16:creationId xmlns="" xmlns:a16="http://schemas.microsoft.com/office/drawing/2014/main" id="{A369DF15-587B-4C91-B4C8-975BA5807E6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4" name="Line 2096">
          <a:extLst>
            <a:ext uri="{FF2B5EF4-FFF2-40B4-BE49-F238E27FC236}">
              <a16:creationId xmlns="" xmlns:a16="http://schemas.microsoft.com/office/drawing/2014/main" id="{3F44834A-84A7-4886-B094-997960CFE18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5" name="Line 2097">
          <a:extLst>
            <a:ext uri="{FF2B5EF4-FFF2-40B4-BE49-F238E27FC236}">
              <a16:creationId xmlns="" xmlns:a16="http://schemas.microsoft.com/office/drawing/2014/main" id="{91E2002C-7B5D-402C-9525-DE4E5153F28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6" name="Line 2098">
          <a:extLst>
            <a:ext uri="{FF2B5EF4-FFF2-40B4-BE49-F238E27FC236}">
              <a16:creationId xmlns="" xmlns:a16="http://schemas.microsoft.com/office/drawing/2014/main" id="{17E331D5-507A-4D86-91AE-A26D89F1271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7" name="Line 2099">
          <a:extLst>
            <a:ext uri="{FF2B5EF4-FFF2-40B4-BE49-F238E27FC236}">
              <a16:creationId xmlns="" xmlns:a16="http://schemas.microsoft.com/office/drawing/2014/main" id="{EDEACB61-565C-4BD2-8447-E81A9E50728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8" name="Line 1827">
          <a:extLst>
            <a:ext uri="{FF2B5EF4-FFF2-40B4-BE49-F238E27FC236}">
              <a16:creationId xmlns="" xmlns:a16="http://schemas.microsoft.com/office/drawing/2014/main" id="{BA377EF4-58D5-498B-A263-B1A47C20D9D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19" name="Line 1828">
          <a:extLst>
            <a:ext uri="{FF2B5EF4-FFF2-40B4-BE49-F238E27FC236}">
              <a16:creationId xmlns="" xmlns:a16="http://schemas.microsoft.com/office/drawing/2014/main" id="{ABF21C3A-4B01-4730-AF52-8BEBD5B2987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0" name="Line 1829">
          <a:extLst>
            <a:ext uri="{FF2B5EF4-FFF2-40B4-BE49-F238E27FC236}">
              <a16:creationId xmlns="" xmlns:a16="http://schemas.microsoft.com/office/drawing/2014/main" id="{D1148302-C336-4ED7-9816-64E2E32F821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1" name="Line 1830">
          <a:extLst>
            <a:ext uri="{FF2B5EF4-FFF2-40B4-BE49-F238E27FC236}">
              <a16:creationId xmlns="" xmlns:a16="http://schemas.microsoft.com/office/drawing/2014/main" id="{E905D1DB-4828-41BD-9142-525BA44916B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2" name="Line 1831">
          <a:extLst>
            <a:ext uri="{FF2B5EF4-FFF2-40B4-BE49-F238E27FC236}">
              <a16:creationId xmlns="" xmlns:a16="http://schemas.microsoft.com/office/drawing/2014/main" id="{D9C88E03-F3F4-4649-8C66-61E4C28316F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3" name="Line 1832">
          <a:extLst>
            <a:ext uri="{FF2B5EF4-FFF2-40B4-BE49-F238E27FC236}">
              <a16:creationId xmlns="" xmlns:a16="http://schemas.microsoft.com/office/drawing/2014/main" id="{CAFC754E-483C-4E80-8730-4129341362C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4" name="Line 1833">
          <a:extLst>
            <a:ext uri="{FF2B5EF4-FFF2-40B4-BE49-F238E27FC236}">
              <a16:creationId xmlns="" xmlns:a16="http://schemas.microsoft.com/office/drawing/2014/main" id="{F6D0A29D-585C-400C-AB2C-9D53F699A73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5" name="Line 1834">
          <a:extLst>
            <a:ext uri="{FF2B5EF4-FFF2-40B4-BE49-F238E27FC236}">
              <a16:creationId xmlns="" xmlns:a16="http://schemas.microsoft.com/office/drawing/2014/main" id="{15375952-DC77-47AA-9D71-2A77574716F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6" name="Line 1835">
          <a:extLst>
            <a:ext uri="{FF2B5EF4-FFF2-40B4-BE49-F238E27FC236}">
              <a16:creationId xmlns="" xmlns:a16="http://schemas.microsoft.com/office/drawing/2014/main" id="{6D59B80F-4819-4F20-989A-D32504731EA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7" name="Line 1836">
          <a:extLst>
            <a:ext uri="{FF2B5EF4-FFF2-40B4-BE49-F238E27FC236}">
              <a16:creationId xmlns="" xmlns:a16="http://schemas.microsoft.com/office/drawing/2014/main" id="{74ADBED5-803F-4544-B795-032FB39D68B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8" name="Line 1837">
          <a:extLst>
            <a:ext uri="{FF2B5EF4-FFF2-40B4-BE49-F238E27FC236}">
              <a16:creationId xmlns="" xmlns:a16="http://schemas.microsoft.com/office/drawing/2014/main" id="{76C72F89-2DA0-4AD9-876D-DF0A479F40D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29" name="Line 1838">
          <a:extLst>
            <a:ext uri="{FF2B5EF4-FFF2-40B4-BE49-F238E27FC236}">
              <a16:creationId xmlns="" xmlns:a16="http://schemas.microsoft.com/office/drawing/2014/main" id="{9DC486F8-DAF3-42AA-8B8B-EB0597E828BE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0" name="Line 1839">
          <a:extLst>
            <a:ext uri="{FF2B5EF4-FFF2-40B4-BE49-F238E27FC236}">
              <a16:creationId xmlns="" xmlns:a16="http://schemas.microsoft.com/office/drawing/2014/main" id="{36BE4C73-69BE-47EA-A857-DD162F6B688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1" name="Line 1840">
          <a:extLst>
            <a:ext uri="{FF2B5EF4-FFF2-40B4-BE49-F238E27FC236}">
              <a16:creationId xmlns="" xmlns:a16="http://schemas.microsoft.com/office/drawing/2014/main" id="{A098E6E7-86E3-4074-8B8A-2270C349BE1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2" name="Line 1813">
          <a:extLst>
            <a:ext uri="{FF2B5EF4-FFF2-40B4-BE49-F238E27FC236}">
              <a16:creationId xmlns="" xmlns:a16="http://schemas.microsoft.com/office/drawing/2014/main" id="{FA86DA37-97FC-4944-80AA-DE9E9C1D543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3" name="Line 1814">
          <a:extLst>
            <a:ext uri="{FF2B5EF4-FFF2-40B4-BE49-F238E27FC236}">
              <a16:creationId xmlns="" xmlns:a16="http://schemas.microsoft.com/office/drawing/2014/main" id="{45FDF3AC-69E5-4643-A887-FAF7B6392B2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4" name="Line 1815">
          <a:extLst>
            <a:ext uri="{FF2B5EF4-FFF2-40B4-BE49-F238E27FC236}">
              <a16:creationId xmlns="" xmlns:a16="http://schemas.microsoft.com/office/drawing/2014/main" id="{15FD170C-FEB3-4DD5-9CDD-E9668A7670C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5" name="Line 1816">
          <a:extLst>
            <a:ext uri="{FF2B5EF4-FFF2-40B4-BE49-F238E27FC236}">
              <a16:creationId xmlns="" xmlns:a16="http://schemas.microsoft.com/office/drawing/2014/main" id="{24EA454B-A040-4B9C-9078-C9201B6B6DE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6" name="Line 1817">
          <a:extLst>
            <a:ext uri="{FF2B5EF4-FFF2-40B4-BE49-F238E27FC236}">
              <a16:creationId xmlns="" xmlns:a16="http://schemas.microsoft.com/office/drawing/2014/main" id="{662BC8F8-E774-4C22-A0C5-352E47EAC2E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7" name="Line 1818">
          <a:extLst>
            <a:ext uri="{FF2B5EF4-FFF2-40B4-BE49-F238E27FC236}">
              <a16:creationId xmlns="" xmlns:a16="http://schemas.microsoft.com/office/drawing/2014/main" id="{7093F5F2-1B65-4D51-8827-A555E38D0CB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8" name="Line 1819">
          <a:extLst>
            <a:ext uri="{FF2B5EF4-FFF2-40B4-BE49-F238E27FC236}">
              <a16:creationId xmlns="" xmlns:a16="http://schemas.microsoft.com/office/drawing/2014/main" id="{B95961D7-EEA3-4718-88F7-24699CFF82B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39" name="Line 1820">
          <a:extLst>
            <a:ext uri="{FF2B5EF4-FFF2-40B4-BE49-F238E27FC236}">
              <a16:creationId xmlns="" xmlns:a16="http://schemas.microsoft.com/office/drawing/2014/main" id="{33FC6E95-CF27-443C-B0F3-E4316DC727F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0" name="Line 1821">
          <a:extLst>
            <a:ext uri="{FF2B5EF4-FFF2-40B4-BE49-F238E27FC236}">
              <a16:creationId xmlns="" xmlns:a16="http://schemas.microsoft.com/office/drawing/2014/main" id="{B18B9F02-7D19-48E9-BFF8-2A8DE077A47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1" name="Line 1822">
          <a:extLst>
            <a:ext uri="{FF2B5EF4-FFF2-40B4-BE49-F238E27FC236}">
              <a16:creationId xmlns="" xmlns:a16="http://schemas.microsoft.com/office/drawing/2014/main" id="{4FF7C8C3-00E7-4DA9-A8A9-FC6268657E1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2" name="Line 1823">
          <a:extLst>
            <a:ext uri="{FF2B5EF4-FFF2-40B4-BE49-F238E27FC236}">
              <a16:creationId xmlns="" xmlns:a16="http://schemas.microsoft.com/office/drawing/2014/main" id="{ECB02FA6-1083-4785-A247-754AE43C7FB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3" name="Line 1824">
          <a:extLst>
            <a:ext uri="{FF2B5EF4-FFF2-40B4-BE49-F238E27FC236}">
              <a16:creationId xmlns="" xmlns:a16="http://schemas.microsoft.com/office/drawing/2014/main" id="{F5790415-1CAF-4804-B052-D160865D7CF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4" name="Line 1825">
          <a:extLst>
            <a:ext uri="{FF2B5EF4-FFF2-40B4-BE49-F238E27FC236}">
              <a16:creationId xmlns="" xmlns:a16="http://schemas.microsoft.com/office/drawing/2014/main" id="{3F75361E-C904-4F73-9FE8-08397DA0F4B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5" name="Line 1826">
          <a:extLst>
            <a:ext uri="{FF2B5EF4-FFF2-40B4-BE49-F238E27FC236}">
              <a16:creationId xmlns="" xmlns:a16="http://schemas.microsoft.com/office/drawing/2014/main" id="{E4CAD86E-B70C-4E06-9AB1-F89A6D8FCFF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6" name="Line 2086">
          <a:extLst>
            <a:ext uri="{FF2B5EF4-FFF2-40B4-BE49-F238E27FC236}">
              <a16:creationId xmlns="" xmlns:a16="http://schemas.microsoft.com/office/drawing/2014/main" id="{E5C59CA8-B63A-46BD-9D85-B794657A36D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7" name="Line 2087">
          <a:extLst>
            <a:ext uri="{FF2B5EF4-FFF2-40B4-BE49-F238E27FC236}">
              <a16:creationId xmlns="" xmlns:a16="http://schemas.microsoft.com/office/drawing/2014/main" id="{DDB9B0E3-9004-4954-9F05-0438E442BDC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8" name="Line 2088">
          <a:extLst>
            <a:ext uri="{FF2B5EF4-FFF2-40B4-BE49-F238E27FC236}">
              <a16:creationId xmlns="" xmlns:a16="http://schemas.microsoft.com/office/drawing/2014/main" id="{083593DE-CEDC-4168-8240-0F60D36066D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49" name="Line 2089">
          <a:extLst>
            <a:ext uri="{FF2B5EF4-FFF2-40B4-BE49-F238E27FC236}">
              <a16:creationId xmlns="" xmlns:a16="http://schemas.microsoft.com/office/drawing/2014/main" id="{9C351764-ED28-4AA2-AC00-1BAB4A7C6FA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0" name="Line 2090">
          <a:extLst>
            <a:ext uri="{FF2B5EF4-FFF2-40B4-BE49-F238E27FC236}">
              <a16:creationId xmlns="" xmlns:a16="http://schemas.microsoft.com/office/drawing/2014/main" id="{A044DE89-2865-440D-8F84-6F464EC0A4E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1" name="Line 2091">
          <a:extLst>
            <a:ext uri="{FF2B5EF4-FFF2-40B4-BE49-F238E27FC236}">
              <a16:creationId xmlns="" xmlns:a16="http://schemas.microsoft.com/office/drawing/2014/main" id="{48194415-4F49-4116-A2C2-A0F38844FA5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2" name="Line 2092">
          <a:extLst>
            <a:ext uri="{FF2B5EF4-FFF2-40B4-BE49-F238E27FC236}">
              <a16:creationId xmlns="" xmlns:a16="http://schemas.microsoft.com/office/drawing/2014/main" id="{388C5B69-9925-4CB7-8715-24828D981EF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3" name="Line 2093">
          <a:extLst>
            <a:ext uri="{FF2B5EF4-FFF2-40B4-BE49-F238E27FC236}">
              <a16:creationId xmlns="" xmlns:a16="http://schemas.microsoft.com/office/drawing/2014/main" id="{708F1026-5AA7-4247-AD9D-D441C9FC4AE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4" name="Line 2094">
          <a:extLst>
            <a:ext uri="{FF2B5EF4-FFF2-40B4-BE49-F238E27FC236}">
              <a16:creationId xmlns="" xmlns:a16="http://schemas.microsoft.com/office/drawing/2014/main" id="{5AB43A5E-346B-40D7-8CB8-0725626104D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5" name="Line 2095">
          <a:extLst>
            <a:ext uri="{FF2B5EF4-FFF2-40B4-BE49-F238E27FC236}">
              <a16:creationId xmlns="" xmlns:a16="http://schemas.microsoft.com/office/drawing/2014/main" id="{DB7AEDE3-02AC-49CB-9B84-BBC03345B86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6" name="Line 2096">
          <a:extLst>
            <a:ext uri="{FF2B5EF4-FFF2-40B4-BE49-F238E27FC236}">
              <a16:creationId xmlns="" xmlns:a16="http://schemas.microsoft.com/office/drawing/2014/main" id="{650389A3-0573-4A16-B2CD-403FF3A44F4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7" name="Line 2097">
          <a:extLst>
            <a:ext uri="{FF2B5EF4-FFF2-40B4-BE49-F238E27FC236}">
              <a16:creationId xmlns="" xmlns:a16="http://schemas.microsoft.com/office/drawing/2014/main" id="{4184A93D-5C45-44EC-9957-7F98C3210B4E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8" name="Line 2098">
          <a:extLst>
            <a:ext uri="{FF2B5EF4-FFF2-40B4-BE49-F238E27FC236}">
              <a16:creationId xmlns="" xmlns:a16="http://schemas.microsoft.com/office/drawing/2014/main" id="{2AFD1467-E95D-4702-8B83-216C4981D08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59" name="Line 2099">
          <a:extLst>
            <a:ext uri="{FF2B5EF4-FFF2-40B4-BE49-F238E27FC236}">
              <a16:creationId xmlns="" xmlns:a16="http://schemas.microsoft.com/office/drawing/2014/main" id="{29260304-F201-43EB-93E7-44194EF1C5BE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0" name="Line 1827">
          <a:extLst>
            <a:ext uri="{FF2B5EF4-FFF2-40B4-BE49-F238E27FC236}">
              <a16:creationId xmlns="" xmlns:a16="http://schemas.microsoft.com/office/drawing/2014/main" id="{A6F31B3A-C0B6-4884-8766-E5893BD79B6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1" name="Line 1828">
          <a:extLst>
            <a:ext uri="{FF2B5EF4-FFF2-40B4-BE49-F238E27FC236}">
              <a16:creationId xmlns="" xmlns:a16="http://schemas.microsoft.com/office/drawing/2014/main" id="{451B33B8-0B54-4353-B8DE-EC1F089B4D5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2" name="Line 1829">
          <a:extLst>
            <a:ext uri="{FF2B5EF4-FFF2-40B4-BE49-F238E27FC236}">
              <a16:creationId xmlns="" xmlns:a16="http://schemas.microsoft.com/office/drawing/2014/main" id="{36D17F3B-CEEB-40F9-9894-CF9B8E7FA90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3" name="Line 1830">
          <a:extLst>
            <a:ext uri="{FF2B5EF4-FFF2-40B4-BE49-F238E27FC236}">
              <a16:creationId xmlns="" xmlns:a16="http://schemas.microsoft.com/office/drawing/2014/main" id="{215C0716-21A6-41E6-A0AD-3B27AB655FD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4" name="Line 1831">
          <a:extLst>
            <a:ext uri="{FF2B5EF4-FFF2-40B4-BE49-F238E27FC236}">
              <a16:creationId xmlns="" xmlns:a16="http://schemas.microsoft.com/office/drawing/2014/main" id="{F6C07A23-E6CD-44F2-BE7E-EE8344DC413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5" name="Line 1832">
          <a:extLst>
            <a:ext uri="{FF2B5EF4-FFF2-40B4-BE49-F238E27FC236}">
              <a16:creationId xmlns="" xmlns:a16="http://schemas.microsoft.com/office/drawing/2014/main" id="{835A20AC-AFCC-4F72-8FDD-F7D01DB409C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6" name="Line 1833">
          <a:extLst>
            <a:ext uri="{FF2B5EF4-FFF2-40B4-BE49-F238E27FC236}">
              <a16:creationId xmlns="" xmlns:a16="http://schemas.microsoft.com/office/drawing/2014/main" id="{BC91240B-27ED-475C-90E1-AB8073358A2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7" name="Line 1834">
          <a:extLst>
            <a:ext uri="{FF2B5EF4-FFF2-40B4-BE49-F238E27FC236}">
              <a16:creationId xmlns="" xmlns:a16="http://schemas.microsoft.com/office/drawing/2014/main" id="{84A4704F-C0A4-418D-985F-E4D94B40AAE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8" name="Line 1835">
          <a:extLst>
            <a:ext uri="{FF2B5EF4-FFF2-40B4-BE49-F238E27FC236}">
              <a16:creationId xmlns="" xmlns:a16="http://schemas.microsoft.com/office/drawing/2014/main" id="{A8B1636A-CB12-4191-91D6-A8650E8F4EA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69" name="Line 1836">
          <a:extLst>
            <a:ext uri="{FF2B5EF4-FFF2-40B4-BE49-F238E27FC236}">
              <a16:creationId xmlns="" xmlns:a16="http://schemas.microsoft.com/office/drawing/2014/main" id="{CD034315-9CB5-4163-A6EB-71AE52C155D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0" name="Line 1837">
          <a:extLst>
            <a:ext uri="{FF2B5EF4-FFF2-40B4-BE49-F238E27FC236}">
              <a16:creationId xmlns="" xmlns:a16="http://schemas.microsoft.com/office/drawing/2014/main" id="{3A2E90C1-BB0F-455B-9213-573AFA84249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1" name="Line 1838">
          <a:extLst>
            <a:ext uri="{FF2B5EF4-FFF2-40B4-BE49-F238E27FC236}">
              <a16:creationId xmlns="" xmlns:a16="http://schemas.microsoft.com/office/drawing/2014/main" id="{C23790B1-EE61-4EC4-B49F-DF058623BD4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2" name="Line 1839">
          <a:extLst>
            <a:ext uri="{FF2B5EF4-FFF2-40B4-BE49-F238E27FC236}">
              <a16:creationId xmlns="" xmlns:a16="http://schemas.microsoft.com/office/drawing/2014/main" id="{E318E191-5966-4378-BE09-0B00A8F3F71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3" name="Line 1840">
          <a:extLst>
            <a:ext uri="{FF2B5EF4-FFF2-40B4-BE49-F238E27FC236}">
              <a16:creationId xmlns="" xmlns:a16="http://schemas.microsoft.com/office/drawing/2014/main" id="{B9A00F8C-E250-477D-A11E-01919AC2025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4" name="Line 1813">
          <a:extLst>
            <a:ext uri="{FF2B5EF4-FFF2-40B4-BE49-F238E27FC236}">
              <a16:creationId xmlns="" xmlns:a16="http://schemas.microsoft.com/office/drawing/2014/main" id="{C1275FA4-3ACB-4592-A8E3-BEA2089CB9E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5" name="Line 1814">
          <a:extLst>
            <a:ext uri="{FF2B5EF4-FFF2-40B4-BE49-F238E27FC236}">
              <a16:creationId xmlns="" xmlns:a16="http://schemas.microsoft.com/office/drawing/2014/main" id="{A4A4094C-BA07-4C52-9E75-6497786E2C2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6" name="Line 1815">
          <a:extLst>
            <a:ext uri="{FF2B5EF4-FFF2-40B4-BE49-F238E27FC236}">
              <a16:creationId xmlns="" xmlns:a16="http://schemas.microsoft.com/office/drawing/2014/main" id="{9781A08C-96B5-4DE1-B2B9-6FD2AAF4A3D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7" name="Line 1816">
          <a:extLst>
            <a:ext uri="{FF2B5EF4-FFF2-40B4-BE49-F238E27FC236}">
              <a16:creationId xmlns="" xmlns:a16="http://schemas.microsoft.com/office/drawing/2014/main" id="{99BB4191-3E00-4ECB-A4F1-F5E8DD49A65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8" name="Line 1817">
          <a:extLst>
            <a:ext uri="{FF2B5EF4-FFF2-40B4-BE49-F238E27FC236}">
              <a16:creationId xmlns="" xmlns:a16="http://schemas.microsoft.com/office/drawing/2014/main" id="{7B6138C2-524B-4D8A-A9C1-6F28FFFEBDC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79" name="Line 1818">
          <a:extLst>
            <a:ext uri="{FF2B5EF4-FFF2-40B4-BE49-F238E27FC236}">
              <a16:creationId xmlns="" xmlns:a16="http://schemas.microsoft.com/office/drawing/2014/main" id="{0A8490F1-F16E-45BD-AB68-E1F306BF9B6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0" name="Line 1819">
          <a:extLst>
            <a:ext uri="{FF2B5EF4-FFF2-40B4-BE49-F238E27FC236}">
              <a16:creationId xmlns="" xmlns:a16="http://schemas.microsoft.com/office/drawing/2014/main" id="{9F80497A-CB05-41AF-8852-94F64FE8C79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1" name="Line 1820">
          <a:extLst>
            <a:ext uri="{FF2B5EF4-FFF2-40B4-BE49-F238E27FC236}">
              <a16:creationId xmlns="" xmlns:a16="http://schemas.microsoft.com/office/drawing/2014/main" id="{AD8DE4EC-F7E4-4E18-ADA4-798139DF96E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2" name="Line 1821">
          <a:extLst>
            <a:ext uri="{FF2B5EF4-FFF2-40B4-BE49-F238E27FC236}">
              <a16:creationId xmlns="" xmlns:a16="http://schemas.microsoft.com/office/drawing/2014/main" id="{C58B79DA-858A-47E6-B116-1F72BC7356D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3" name="Line 1822">
          <a:extLst>
            <a:ext uri="{FF2B5EF4-FFF2-40B4-BE49-F238E27FC236}">
              <a16:creationId xmlns="" xmlns:a16="http://schemas.microsoft.com/office/drawing/2014/main" id="{407986DF-0FB5-481C-B2CB-D3FC3CBAE9B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4" name="Line 1823">
          <a:extLst>
            <a:ext uri="{FF2B5EF4-FFF2-40B4-BE49-F238E27FC236}">
              <a16:creationId xmlns="" xmlns:a16="http://schemas.microsoft.com/office/drawing/2014/main" id="{0085FA55-178B-474D-B03B-951068580C8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5" name="Line 1824">
          <a:extLst>
            <a:ext uri="{FF2B5EF4-FFF2-40B4-BE49-F238E27FC236}">
              <a16:creationId xmlns="" xmlns:a16="http://schemas.microsoft.com/office/drawing/2014/main" id="{C6FE6DC0-9832-490E-A403-902D1B0C718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6" name="Line 1825">
          <a:extLst>
            <a:ext uri="{FF2B5EF4-FFF2-40B4-BE49-F238E27FC236}">
              <a16:creationId xmlns="" xmlns:a16="http://schemas.microsoft.com/office/drawing/2014/main" id="{AF74E990-664D-46C6-A628-633C091FFA6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8487" name="Line 1826">
          <a:extLst>
            <a:ext uri="{FF2B5EF4-FFF2-40B4-BE49-F238E27FC236}">
              <a16:creationId xmlns="" xmlns:a16="http://schemas.microsoft.com/office/drawing/2014/main" id="{BDF2394E-32D8-4A04-81DC-43E203D9CD2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88" name="Line 2086">
          <a:extLst>
            <a:ext uri="{FF2B5EF4-FFF2-40B4-BE49-F238E27FC236}">
              <a16:creationId xmlns="" xmlns:a16="http://schemas.microsoft.com/office/drawing/2014/main" id="{947774D0-F8D9-4860-B4B7-DAD80F2E6F4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89" name="Line 2087">
          <a:extLst>
            <a:ext uri="{FF2B5EF4-FFF2-40B4-BE49-F238E27FC236}">
              <a16:creationId xmlns="" xmlns:a16="http://schemas.microsoft.com/office/drawing/2014/main" id="{D806AE81-4D7F-4710-8864-59DF72A9725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0" name="Line 2088">
          <a:extLst>
            <a:ext uri="{FF2B5EF4-FFF2-40B4-BE49-F238E27FC236}">
              <a16:creationId xmlns="" xmlns:a16="http://schemas.microsoft.com/office/drawing/2014/main" id="{4DF5EA80-0934-45EF-AC7F-EF919F1B206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1" name="Line 2089">
          <a:extLst>
            <a:ext uri="{FF2B5EF4-FFF2-40B4-BE49-F238E27FC236}">
              <a16:creationId xmlns="" xmlns:a16="http://schemas.microsoft.com/office/drawing/2014/main" id="{2CFE070C-A7FF-462A-9A7E-B9C24157BBD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2" name="Line 2090">
          <a:extLst>
            <a:ext uri="{FF2B5EF4-FFF2-40B4-BE49-F238E27FC236}">
              <a16:creationId xmlns="" xmlns:a16="http://schemas.microsoft.com/office/drawing/2014/main" id="{697C03EE-A541-47AA-A22D-5671C68E0FE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3" name="Line 2091">
          <a:extLst>
            <a:ext uri="{FF2B5EF4-FFF2-40B4-BE49-F238E27FC236}">
              <a16:creationId xmlns="" xmlns:a16="http://schemas.microsoft.com/office/drawing/2014/main" id="{7A14726F-2938-4A37-819D-6F86DA0980A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4" name="Line 2092">
          <a:extLst>
            <a:ext uri="{FF2B5EF4-FFF2-40B4-BE49-F238E27FC236}">
              <a16:creationId xmlns="" xmlns:a16="http://schemas.microsoft.com/office/drawing/2014/main" id="{91D822FA-7D19-4163-AF86-A3F28AD7EED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5" name="Line 2093">
          <a:extLst>
            <a:ext uri="{FF2B5EF4-FFF2-40B4-BE49-F238E27FC236}">
              <a16:creationId xmlns="" xmlns:a16="http://schemas.microsoft.com/office/drawing/2014/main" id="{16EEB422-8CD8-49BC-AF4A-C427F615125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6" name="Line 2094">
          <a:extLst>
            <a:ext uri="{FF2B5EF4-FFF2-40B4-BE49-F238E27FC236}">
              <a16:creationId xmlns="" xmlns:a16="http://schemas.microsoft.com/office/drawing/2014/main" id="{2929DD70-6230-48C8-BCA2-A3A7FDFCC21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7" name="Line 2095">
          <a:extLst>
            <a:ext uri="{FF2B5EF4-FFF2-40B4-BE49-F238E27FC236}">
              <a16:creationId xmlns="" xmlns:a16="http://schemas.microsoft.com/office/drawing/2014/main" id="{F30BE751-84DA-4C68-A041-35DB33E2A61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8" name="Line 2096">
          <a:extLst>
            <a:ext uri="{FF2B5EF4-FFF2-40B4-BE49-F238E27FC236}">
              <a16:creationId xmlns="" xmlns:a16="http://schemas.microsoft.com/office/drawing/2014/main" id="{B4155120-5F6A-4A3D-A2F6-55EA7E0E8F4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499" name="Line 2097">
          <a:extLst>
            <a:ext uri="{FF2B5EF4-FFF2-40B4-BE49-F238E27FC236}">
              <a16:creationId xmlns="" xmlns:a16="http://schemas.microsoft.com/office/drawing/2014/main" id="{48F0AF19-235D-49B1-BAE1-4B00C6B3A4B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0" name="Line 2098">
          <a:extLst>
            <a:ext uri="{FF2B5EF4-FFF2-40B4-BE49-F238E27FC236}">
              <a16:creationId xmlns="" xmlns:a16="http://schemas.microsoft.com/office/drawing/2014/main" id="{7694E74F-26B9-4544-ACD9-E2FA7D49E9F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1" name="Line 2099">
          <a:extLst>
            <a:ext uri="{FF2B5EF4-FFF2-40B4-BE49-F238E27FC236}">
              <a16:creationId xmlns="" xmlns:a16="http://schemas.microsoft.com/office/drawing/2014/main" id="{02656C4B-A6B4-4F5B-807A-B5FE4A248ED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2" name="Line 1827">
          <a:extLst>
            <a:ext uri="{FF2B5EF4-FFF2-40B4-BE49-F238E27FC236}">
              <a16:creationId xmlns="" xmlns:a16="http://schemas.microsoft.com/office/drawing/2014/main" id="{4BA8A431-9B91-4239-84F0-DCDE6D877EF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3" name="Line 1828">
          <a:extLst>
            <a:ext uri="{FF2B5EF4-FFF2-40B4-BE49-F238E27FC236}">
              <a16:creationId xmlns="" xmlns:a16="http://schemas.microsoft.com/office/drawing/2014/main" id="{9D14A713-876D-4099-AC99-A87904BA719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4" name="Line 1829">
          <a:extLst>
            <a:ext uri="{FF2B5EF4-FFF2-40B4-BE49-F238E27FC236}">
              <a16:creationId xmlns="" xmlns:a16="http://schemas.microsoft.com/office/drawing/2014/main" id="{406E6635-6E0E-4EC4-B7DE-52BF90B9EB0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5" name="Line 1830">
          <a:extLst>
            <a:ext uri="{FF2B5EF4-FFF2-40B4-BE49-F238E27FC236}">
              <a16:creationId xmlns="" xmlns:a16="http://schemas.microsoft.com/office/drawing/2014/main" id="{099FE01C-A0F7-4BF4-9D21-DE4BD001B6F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6" name="Line 1831">
          <a:extLst>
            <a:ext uri="{FF2B5EF4-FFF2-40B4-BE49-F238E27FC236}">
              <a16:creationId xmlns="" xmlns:a16="http://schemas.microsoft.com/office/drawing/2014/main" id="{11624167-785C-4671-BB0E-332B0263D70C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7" name="Line 1832">
          <a:extLst>
            <a:ext uri="{FF2B5EF4-FFF2-40B4-BE49-F238E27FC236}">
              <a16:creationId xmlns="" xmlns:a16="http://schemas.microsoft.com/office/drawing/2014/main" id="{F1E6F682-B79D-44FE-A8E8-4D97B4A2246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8" name="Line 1833">
          <a:extLst>
            <a:ext uri="{FF2B5EF4-FFF2-40B4-BE49-F238E27FC236}">
              <a16:creationId xmlns="" xmlns:a16="http://schemas.microsoft.com/office/drawing/2014/main" id="{2A834C1D-3F3C-4E2D-829C-FA7A467D566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09" name="Line 1834">
          <a:extLst>
            <a:ext uri="{FF2B5EF4-FFF2-40B4-BE49-F238E27FC236}">
              <a16:creationId xmlns="" xmlns:a16="http://schemas.microsoft.com/office/drawing/2014/main" id="{0B787C09-4AF9-4FFD-8466-57FB85A9D61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0" name="Line 1835">
          <a:extLst>
            <a:ext uri="{FF2B5EF4-FFF2-40B4-BE49-F238E27FC236}">
              <a16:creationId xmlns="" xmlns:a16="http://schemas.microsoft.com/office/drawing/2014/main" id="{141C562E-AE6C-40C3-8932-FA165382DB9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1" name="Line 1836">
          <a:extLst>
            <a:ext uri="{FF2B5EF4-FFF2-40B4-BE49-F238E27FC236}">
              <a16:creationId xmlns="" xmlns:a16="http://schemas.microsoft.com/office/drawing/2014/main" id="{86A5B766-1B6B-494A-9C04-79471988035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2" name="Line 1837">
          <a:extLst>
            <a:ext uri="{FF2B5EF4-FFF2-40B4-BE49-F238E27FC236}">
              <a16:creationId xmlns="" xmlns:a16="http://schemas.microsoft.com/office/drawing/2014/main" id="{B90D6171-FB41-42E9-98A0-18C8DFBD6FF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3" name="Line 1838">
          <a:extLst>
            <a:ext uri="{FF2B5EF4-FFF2-40B4-BE49-F238E27FC236}">
              <a16:creationId xmlns="" xmlns:a16="http://schemas.microsoft.com/office/drawing/2014/main" id="{992839E9-7E7B-4F6A-9567-C1E8DB1982D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4" name="Line 1839">
          <a:extLst>
            <a:ext uri="{FF2B5EF4-FFF2-40B4-BE49-F238E27FC236}">
              <a16:creationId xmlns="" xmlns:a16="http://schemas.microsoft.com/office/drawing/2014/main" id="{39D3C4B6-0ED0-4D36-8848-82BE448E618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5" name="Line 1840">
          <a:extLst>
            <a:ext uri="{FF2B5EF4-FFF2-40B4-BE49-F238E27FC236}">
              <a16:creationId xmlns="" xmlns:a16="http://schemas.microsoft.com/office/drawing/2014/main" id="{2842F4D2-4CA8-46D1-9B81-3E72E7E8040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6" name="Line 1813">
          <a:extLst>
            <a:ext uri="{FF2B5EF4-FFF2-40B4-BE49-F238E27FC236}">
              <a16:creationId xmlns="" xmlns:a16="http://schemas.microsoft.com/office/drawing/2014/main" id="{0D2FD26E-1A84-4CA0-A8FD-F80941DC582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7" name="Line 1814">
          <a:extLst>
            <a:ext uri="{FF2B5EF4-FFF2-40B4-BE49-F238E27FC236}">
              <a16:creationId xmlns="" xmlns:a16="http://schemas.microsoft.com/office/drawing/2014/main" id="{ED76E177-97AB-4E5A-811B-7D154482EE1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8" name="Line 1815">
          <a:extLst>
            <a:ext uri="{FF2B5EF4-FFF2-40B4-BE49-F238E27FC236}">
              <a16:creationId xmlns="" xmlns:a16="http://schemas.microsoft.com/office/drawing/2014/main" id="{B81C5D58-D666-4F00-B2FA-B7D742C2F65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19" name="Line 1816">
          <a:extLst>
            <a:ext uri="{FF2B5EF4-FFF2-40B4-BE49-F238E27FC236}">
              <a16:creationId xmlns="" xmlns:a16="http://schemas.microsoft.com/office/drawing/2014/main" id="{1B7F06DC-94A9-460E-A568-8478A8B5F38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0" name="Line 1817">
          <a:extLst>
            <a:ext uri="{FF2B5EF4-FFF2-40B4-BE49-F238E27FC236}">
              <a16:creationId xmlns="" xmlns:a16="http://schemas.microsoft.com/office/drawing/2014/main" id="{EDAE1526-5A80-4EF6-A20D-60C71726846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1" name="Line 1818">
          <a:extLst>
            <a:ext uri="{FF2B5EF4-FFF2-40B4-BE49-F238E27FC236}">
              <a16:creationId xmlns="" xmlns:a16="http://schemas.microsoft.com/office/drawing/2014/main" id="{7C65C463-78C8-46A5-B882-91EC2622C58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2" name="Line 1819">
          <a:extLst>
            <a:ext uri="{FF2B5EF4-FFF2-40B4-BE49-F238E27FC236}">
              <a16:creationId xmlns="" xmlns:a16="http://schemas.microsoft.com/office/drawing/2014/main" id="{5DFF0178-4CA4-45B0-9638-89AC7BB86E6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3" name="Line 1820">
          <a:extLst>
            <a:ext uri="{FF2B5EF4-FFF2-40B4-BE49-F238E27FC236}">
              <a16:creationId xmlns="" xmlns:a16="http://schemas.microsoft.com/office/drawing/2014/main" id="{E7B883F7-2CEA-4433-A85F-E237825297B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4" name="Line 1821">
          <a:extLst>
            <a:ext uri="{FF2B5EF4-FFF2-40B4-BE49-F238E27FC236}">
              <a16:creationId xmlns="" xmlns:a16="http://schemas.microsoft.com/office/drawing/2014/main" id="{EF273236-43F8-40EF-89F7-E74894D6FD8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5" name="Line 1822">
          <a:extLst>
            <a:ext uri="{FF2B5EF4-FFF2-40B4-BE49-F238E27FC236}">
              <a16:creationId xmlns="" xmlns:a16="http://schemas.microsoft.com/office/drawing/2014/main" id="{CE77D1C6-BBA7-4C14-9809-F5F07EDD4A2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6" name="Line 1823">
          <a:extLst>
            <a:ext uri="{FF2B5EF4-FFF2-40B4-BE49-F238E27FC236}">
              <a16:creationId xmlns="" xmlns:a16="http://schemas.microsoft.com/office/drawing/2014/main" id="{E2296CCC-745E-4110-BBD9-F83CC3F9676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7" name="Line 1824">
          <a:extLst>
            <a:ext uri="{FF2B5EF4-FFF2-40B4-BE49-F238E27FC236}">
              <a16:creationId xmlns="" xmlns:a16="http://schemas.microsoft.com/office/drawing/2014/main" id="{3CEE7AB4-CF37-4015-936F-2369B33D921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8" name="Line 1825">
          <a:extLst>
            <a:ext uri="{FF2B5EF4-FFF2-40B4-BE49-F238E27FC236}">
              <a16:creationId xmlns="" xmlns:a16="http://schemas.microsoft.com/office/drawing/2014/main" id="{EAC0E88F-F751-4AA9-982E-73DD93681C63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29" name="Line 1826">
          <a:extLst>
            <a:ext uri="{FF2B5EF4-FFF2-40B4-BE49-F238E27FC236}">
              <a16:creationId xmlns="" xmlns:a16="http://schemas.microsoft.com/office/drawing/2014/main" id="{CCACBB0D-5090-4D2E-AD78-402BD34E528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0" name="Line 2086">
          <a:extLst>
            <a:ext uri="{FF2B5EF4-FFF2-40B4-BE49-F238E27FC236}">
              <a16:creationId xmlns="" xmlns:a16="http://schemas.microsoft.com/office/drawing/2014/main" id="{F58D8B91-015B-4B17-B53D-750F072B154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1" name="Line 2087">
          <a:extLst>
            <a:ext uri="{FF2B5EF4-FFF2-40B4-BE49-F238E27FC236}">
              <a16:creationId xmlns="" xmlns:a16="http://schemas.microsoft.com/office/drawing/2014/main" id="{CCE7D219-35D2-4FA7-AFF4-7E9FDE6D1AA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2" name="Line 2088">
          <a:extLst>
            <a:ext uri="{FF2B5EF4-FFF2-40B4-BE49-F238E27FC236}">
              <a16:creationId xmlns="" xmlns:a16="http://schemas.microsoft.com/office/drawing/2014/main" id="{61CE7803-A377-4A1A-8733-9A92C4E1AC4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3" name="Line 2089">
          <a:extLst>
            <a:ext uri="{FF2B5EF4-FFF2-40B4-BE49-F238E27FC236}">
              <a16:creationId xmlns="" xmlns:a16="http://schemas.microsoft.com/office/drawing/2014/main" id="{0E1BAF66-C21B-4AD6-A80D-18876515B04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4" name="Line 2090">
          <a:extLst>
            <a:ext uri="{FF2B5EF4-FFF2-40B4-BE49-F238E27FC236}">
              <a16:creationId xmlns="" xmlns:a16="http://schemas.microsoft.com/office/drawing/2014/main" id="{91C25164-47C2-41E7-8037-3C319DE0FC9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5" name="Line 2091">
          <a:extLst>
            <a:ext uri="{FF2B5EF4-FFF2-40B4-BE49-F238E27FC236}">
              <a16:creationId xmlns="" xmlns:a16="http://schemas.microsoft.com/office/drawing/2014/main" id="{36F505B1-8DA0-4A4C-BE6D-07E3ABFC82A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6" name="Line 2092">
          <a:extLst>
            <a:ext uri="{FF2B5EF4-FFF2-40B4-BE49-F238E27FC236}">
              <a16:creationId xmlns="" xmlns:a16="http://schemas.microsoft.com/office/drawing/2014/main" id="{FC9FF17B-8E3D-4D9F-8448-564F5A09A68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7" name="Line 2093">
          <a:extLst>
            <a:ext uri="{FF2B5EF4-FFF2-40B4-BE49-F238E27FC236}">
              <a16:creationId xmlns="" xmlns:a16="http://schemas.microsoft.com/office/drawing/2014/main" id="{B7D018A7-A91E-4235-8939-D3A30AAF446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8" name="Line 2094">
          <a:extLst>
            <a:ext uri="{FF2B5EF4-FFF2-40B4-BE49-F238E27FC236}">
              <a16:creationId xmlns="" xmlns:a16="http://schemas.microsoft.com/office/drawing/2014/main" id="{F4E5A1F7-C3DE-4420-A1D9-14A5CB3B814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39" name="Line 2095">
          <a:extLst>
            <a:ext uri="{FF2B5EF4-FFF2-40B4-BE49-F238E27FC236}">
              <a16:creationId xmlns="" xmlns:a16="http://schemas.microsoft.com/office/drawing/2014/main" id="{C8196BE6-3091-4EF6-8750-5139DC3A918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0" name="Line 2096">
          <a:extLst>
            <a:ext uri="{FF2B5EF4-FFF2-40B4-BE49-F238E27FC236}">
              <a16:creationId xmlns="" xmlns:a16="http://schemas.microsoft.com/office/drawing/2014/main" id="{0494CFD1-CB95-4EAA-9421-E73ADDEAC93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1" name="Line 2097">
          <a:extLst>
            <a:ext uri="{FF2B5EF4-FFF2-40B4-BE49-F238E27FC236}">
              <a16:creationId xmlns="" xmlns:a16="http://schemas.microsoft.com/office/drawing/2014/main" id="{473BADAD-54A2-412C-9251-4D4312037F1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2" name="Line 2098">
          <a:extLst>
            <a:ext uri="{FF2B5EF4-FFF2-40B4-BE49-F238E27FC236}">
              <a16:creationId xmlns="" xmlns:a16="http://schemas.microsoft.com/office/drawing/2014/main" id="{D84662C5-49C9-4C21-A66E-C0EF84748C8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3" name="Line 2099">
          <a:extLst>
            <a:ext uri="{FF2B5EF4-FFF2-40B4-BE49-F238E27FC236}">
              <a16:creationId xmlns="" xmlns:a16="http://schemas.microsoft.com/office/drawing/2014/main" id="{752B9386-58D8-4E09-B634-3AB9A05A95D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4" name="Line 1827">
          <a:extLst>
            <a:ext uri="{FF2B5EF4-FFF2-40B4-BE49-F238E27FC236}">
              <a16:creationId xmlns="" xmlns:a16="http://schemas.microsoft.com/office/drawing/2014/main" id="{2B18A9C6-EFFF-48B8-9C33-39828CFA1F5C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5" name="Line 1828">
          <a:extLst>
            <a:ext uri="{FF2B5EF4-FFF2-40B4-BE49-F238E27FC236}">
              <a16:creationId xmlns="" xmlns:a16="http://schemas.microsoft.com/office/drawing/2014/main" id="{BCBFF2F7-666B-438E-B477-20CEC99F44F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6" name="Line 1829">
          <a:extLst>
            <a:ext uri="{FF2B5EF4-FFF2-40B4-BE49-F238E27FC236}">
              <a16:creationId xmlns="" xmlns:a16="http://schemas.microsoft.com/office/drawing/2014/main" id="{BEA342D3-3D2B-41A8-ABE0-FAE9E860F79C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7" name="Line 1830">
          <a:extLst>
            <a:ext uri="{FF2B5EF4-FFF2-40B4-BE49-F238E27FC236}">
              <a16:creationId xmlns="" xmlns:a16="http://schemas.microsoft.com/office/drawing/2014/main" id="{C192D542-1F0C-4B99-9222-592872FA00F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8" name="Line 1831">
          <a:extLst>
            <a:ext uri="{FF2B5EF4-FFF2-40B4-BE49-F238E27FC236}">
              <a16:creationId xmlns="" xmlns:a16="http://schemas.microsoft.com/office/drawing/2014/main" id="{8B217550-6138-446C-84F2-909658BCB4C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49" name="Line 1832">
          <a:extLst>
            <a:ext uri="{FF2B5EF4-FFF2-40B4-BE49-F238E27FC236}">
              <a16:creationId xmlns="" xmlns:a16="http://schemas.microsoft.com/office/drawing/2014/main" id="{CF32B0FB-38CA-4B10-AA16-020B83EFBEF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0" name="Line 1833">
          <a:extLst>
            <a:ext uri="{FF2B5EF4-FFF2-40B4-BE49-F238E27FC236}">
              <a16:creationId xmlns="" xmlns:a16="http://schemas.microsoft.com/office/drawing/2014/main" id="{091C19F5-B076-4BB4-9681-7EF90BCEC46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1" name="Line 1834">
          <a:extLst>
            <a:ext uri="{FF2B5EF4-FFF2-40B4-BE49-F238E27FC236}">
              <a16:creationId xmlns="" xmlns:a16="http://schemas.microsoft.com/office/drawing/2014/main" id="{CDDB8F0B-1141-4F52-8492-CD4A079048C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2" name="Line 1835">
          <a:extLst>
            <a:ext uri="{FF2B5EF4-FFF2-40B4-BE49-F238E27FC236}">
              <a16:creationId xmlns="" xmlns:a16="http://schemas.microsoft.com/office/drawing/2014/main" id="{C4A55186-C8DB-4C76-A3A7-A422DC38889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3" name="Line 1836">
          <a:extLst>
            <a:ext uri="{FF2B5EF4-FFF2-40B4-BE49-F238E27FC236}">
              <a16:creationId xmlns="" xmlns:a16="http://schemas.microsoft.com/office/drawing/2014/main" id="{05FDE085-E847-4B6F-9B4B-847B609637F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4" name="Line 1837">
          <a:extLst>
            <a:ext uri="{FF2B5EF4-FFF2-40B4-BE49-F238E27FC236}">
              <a16:creationId xmlns="" xmlns:a16="http://schemas.microsoft.com/office/drawing/2014/main" id="{73959794-AB9F-4659-9966-FEABA261308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5" name="Line 1838">
          <a:extLst>
            <a:ext uri="{FF2B5EF4-FFF2-40B4-BE49-F238E27FC236}">
              <a16:creationId xmlns="" xmlns:a16="http://schemas.microsoft.com/office/drawing/2014/main" id="{6476C3F4-697C-45BD-A3D9-851A984E383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6" name="Line 1839">
          <a:extLst>
            <a:ext uri="{FF2B5EF4-FFF2-40B4-BE49-F238E27FC236}">
              <a16:creationId xmlns="" xmlns:a16="http://schemas.microsoft.com/office/drawing/2014/main" id="{C63B63C9-4758-49F3-92C8-FDDF5073655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7" name="Line 1840">
          <a:extLst>
            <a:ext uri="{FF2B5EF4-FFF2-40B4-BE49-F238E27FC236}">
              <a16:creationId xmlns="" xmlns:a16="http://schemas.microsoft.com/office/drawing/2014/main" id="{372AE52A-0BB7-43E4-89D4-D36E139381D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8" name="Line 1813">
          <a:extLst>
            <a:ext uri="{FF2B5EF4-FFF2-40B4-BE49-F238E27FC236}">
              <a16:creationId xmlns="" xmlns:a16="http://schemas.microsoft.com/office/drawing/2014/main" id="{697707AB-D47C-4EA4-BE02-A350870A110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59" name="Line 1814">
          <a:extLst>
            <a:ext uri="{FF2B5EF4-FFF2-40B4-BE49-F238E27FC236}">
              <a16:creationId xmlns="" xmlns:a16="http://schemas.microsoft.com/office/drawing/2014/main" id="{BFC0CA94-78DE-46F2-8D43-D7010EA9194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0" name="Line 1815">
          <a:extLst>
            <a:ext uri="{FF2B5EF4-FFF2-40B4-BE49-F238E27FC236}">
              <a16:creationId xmlns="" xmlns:a16="http://schemas.microsoft.com/office/drawing/2014/main" id="{4B15EE5C-EA48-4DF3-9D2D-283E4DB1BF5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1" name="Line 1816">
          <a:extLst>
            <a:ext uri="{FF2B5EF4-FFF2-40B4-BE49-F238E27FC236}">
              <a16:creationId xmlns="" xmlns:a16="http://schemas.microsoft.com/office/drawing/2014/main" id="{3F6D9E23-3DAC-43C9-A2B6-9BC59C50664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2" name="Line 1817">
          <a:extLst>
            <a:ext uri="{FF2B5EF4-FFF2-40B4-BE49-F238E27FC236}">
              <a16:creationId xmlns="" xmlns:a16="http://schemas.microsoft.com/office/drawing/2014/main" id="{F69FF47D-784F-4200-9F79-BA23201F017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3" name="Line 1818">
          <a:extLst>
            <a:ext uri="{FF2B5EF4-FFF2-40B4-BE49-F238E27FC236}">
              <a16:creationId xmlns="" xmlns:a16="http://schemas.microsoft.com/office/drawing/2014/main" id="{0C7ECFE8-1CD0-42A4-8ED8-A5443F1049A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4" name="Line 1819">
          <a:extLst>
            <a:ext uri="{FF2B5EF4-FFF2-40B4-BE49-F238E27FC236}">
              <a16:creationId xmlns="" xmlns:a16="http://schemas.microsoft.com/office/drawing/2014/main" id="{236D92B0-3A50-423F-80CF-AD231E34564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5" name="Line 1820">
          <a:extLst>
            <a:ext uri="{FF2B5EF4-FFF2-40B4-BE49-F238E27FC236}">
              <a16:creationId xmlns="" xmlns:a16="http://schemas.microsoft.com/office/drawing/2014/main" id="{5DFA6EC5-641D-41FE-A8BF-3D111B0E631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6" name="Line 1821">
          <a:extLst>
            <a:ext uri="{FF2B5EF4-FFF2-40B4-BE49-F238E27FC236}">
              <a16:creationId xmlns="" xmlns:a16="http://schemas.microsoft.com/office/drawing/2014/main" id="{0C8D065E-9D60-4566-A321-F7FA14E15A7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7" name="Line 1822">
          <a:extLst>
            <a:ext uri="{FF2B5EF4-FFF2-40B4-BE49-F238E27FC236}">
              <a16:creationId xmlns="" xmlns:a16="http://schemas.microsoft.com/office/drawing/2014/main" id="{3E53541C-A705-4DE5-A481-29DE273451E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8" name="Line 1823">
          <a:extLst>
            <a:ext uri="{FF2B5EF4-FFF2-40B4-BE49-F238E27FC236}">
              <a16:creationId xmlns="" xmlns:a16="http://schemas.microsoft.com/office/drawing/2014/main" id="{76147777-04C7-4133-8739-2A15B8E1CD9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69" name="Line 1824">
          <a:extLst>
            <a:ext uri="{FF2B5EF4-FFF2-40B4-BE49-F238E27FC236}">
              <a16:creationId xmlns="" xmlns:a16="http://schemas.microsoft.com/office/drawing/2014/main" id="{3760A533-399D-471C-A720-9B6EB5FE9623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70" name="Line 1825">
          <a:extLst>
            <a:ext uri="{FF2B5EF4-FFF2-40B4-BE49-F238E27FC236}">
              <a16:creationId xmlns="" xmlns:a16="http://schemas.microsoft.com/office/drawing/2014/main" id="{E6A5B64A-B509-45A9-ADA8-981DBB1A4B7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8571" name="Line 1826">
          <a:extLst>
            <a:ext uri="{FF2B5EF4-FFF2-40B4-BE49-F238E27FC236}">
              <a16:creationId xmlns="" xmlns:a16="http://schemas.microsoft.com/office/drawing/2014/main" id="{D662FA4D-F501-46BF-B388-A50700B764D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2" name="Line 2086">
          <a:extLst>
            <a:ext uri="{FF2B5EF4-FFF2-40B4-BE49-F238E27FC236}">
              <a16:creationId xmlns="" xmlns:a16="http://schemas.microsoft.com/office/drawing/2014/main" id="{609C22C5-2E45-4B8B-9D49-3AD6877C949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3" name="Line 2087">
          <a:extLst>
            <a:ext uri="{FF2B5EF4-FFF2-40B4-BE49-F238E27FC236}">
              <a16:creationId xmlns="" xmlns:a16="http://schemas.microsoft.com/office/drawing/2014/main" id="{DC5307B0-DC23-4639-8E8D-4B765FFD039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4" name="Line 2088">
          <a:extLst>
            <a:ext uri="{FF2B5EF4-FFF2-40B4-BE49-F238E27FC236}">
              <a16:creationId xmlns="" xmlns:a16="http://schemas.microsoft.com/office/drawing/2014/main" id="{CA1BBDEE-D07F-4289-8F30-71DA1B3826F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5" name="Line 2089">
          <a:extLst>
            <a:ext uri="{FF2B5EF4-FFF2-40B4-BE49-F238E27FC236}">
              <a16:creationId xmlns="" xmlns:a16="http://schemas.microsoft.com/office/drawing/2014/main" id="{AA407B56-A83A-4DB7-B58F-E277F08DABA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6" name="Line 2090">
          <a:extLst>
            <a:ext uri="{FF2B5EF4-FFF2-40B4-BE49-F238E27FC236}">
              <a16:creationId xmlns="" xmlns:a16="http://schemas.microsoft.com/office/drawing/2014/main" id="{55C005B2-8B9B-45AF-BF7B-521BDDD0BA4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7" name="Line 2091">
          <a:extLst>
            <a:ext uri="{FF2B5EF4-FFF2-40B4-BE49-F238E27FC236}">
              <a16:creationId xmlns="" xmlns:a16="http://schemas.microsoft.com/office/drawing/2014/main" id="{B975F762-0A70-4905-A552-7E5E7CAD6AF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8" name="Line 2092">
          <a:extLst>
            <a:ext uri="{FF2B5EF4-FFF2-40B4-BE49-F238E27FC236}">
              <a16:creationId xmlns="" xmlns:a16="http://schemas.microsoft.com/office/drawing/2014/main" id="{538AA4B7-B672-48F3-A7BC-9349AB04184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79" name="Line 2093">
          <a:extLst>
            <a:ext uri="{FF2B5EF4-FFF2-40B4-BE49-F238E27FC236}">
              <a16:creationId xmlns="" xmlns:a16="http://schemas.microsoft.com/office/drawing/2014/main" id="{0BE507F2-7479-4FD2-831E-6C6963C7E0A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0" name="Line 2094">
          <a:extLst>
            <a:ext uri="{FF2B5EF4-FFF2-40B4-BE49-F238E27FC236}">
              <a16:creationId xmlns="" xmlns:a16="http://schemas.microsoft.com/office/drawing/2014/main" id="{DBB1FDC0-D7A7-4FE7-BAA6-793A2CB2FEF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1" name="Line 2095">
          <a:extLst>
            <a:ext uri="{FF2B5EF4-FFF2-40B4-BE49-F238E27FC236}">
              <a16:creationId xmlns="" xmlns:a16="http://schemas.microsoft.com/office/drawing/2014/main" id="{9ABCB080-3936-4A37-BDC0-53B75C0AA15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2" name="Line 2096">
          <a:extLst>
            <a:ext uri="{FF2B5EF4-FFF2-40B4-BE49-F238E27FC236}">
              <a16:creationId xmlns="" xmlns:a16="http://schemas.microsoft.com/office/drawing/2014/main" id="{A9F2DB26-FBCB-4EC4-8B53-08FB2CF94C1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3" name="Line 2097">
          <a:extLst>
            <a:ext uri="{FF2B5EF4-FFF2-40B4-BE49-F238E27FC236}">
              <a16:creationId xmlns="" xmlns:a16="http://schemas.microsoft.com/office/drawing/2014/main" id="{8672E9A8-DE04-4A8E-A434-B96EC152564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4" name="Line 2098">
          <a:extLst>
            <a:ext uri="{FF2B5EF4-FFF2-40B4-BE49-F238E27FC236}">
              <a16:creationId xmlns="" xmlns:a16="http://schemas.microsoft.com/office/drawing/2014/main" id="{BA3594BF-1FFB-4E70-9818-ADCD578A3FC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5" name="Line 2099">
          <a:extLst>
            <a:ext uri="{FF2B5EF4-FFF2-40B4-BE49-F238E27FC236}">
              <a16:creationId xmlns="" xmlns:a16="http://schemas.microsoft.com/office/drawing/2014/main" id="{5BA739A5-0879-4C13-9D23-F3D68B88959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6" name="Line 1827">
          <a:extLst>
            <a:ext uri="{FF2B5EF4-FFF2-40B4-BE49-F238E27FC236}">
              <a16:creationId xmlns="" xmlns:a16="http://schemas.microsoft.com/office/drawing/2014/main" id="{3C0D243E-0A06-4582-8C1F-5C90E9FF85F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7" name="Line 1828">
          <a:extLst>
            <a:ext uri="{FF2B5EF4-FFF2-40B4-BE49-F238E27FC236}">
              <a16:creationId xmlns="" xmlns:a16="http://schemas.microsoft.com/office/drawing/2014/main" id="{3FDB7BD8-9757-4149-92B6-7091773E803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8" name="Line 1829">
          <a:extLst>
            <a:ext uri="{FF2B5EF4-FFF2-40B4-BE49-F238E27FC236}">
              <a16:creationId xmlns="" xmlns:a16="http://schemas.microsoft.com/office/drawing/2014/main" id="{A0B95A2B-A4D3-439D-B580-71A3426BBC8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89" name="Line 1830">
          <a:extLst>
            <a:ext uri="{FF2B5EF4-FFF2-40B4-BE49-F238E27FC236}">
              <a16:creationId xmlns="" xmlns:a16="http://schemas.microsoft.com/office/drawing/2014/main" id="{B2F59B2A-0B70-4D8E-AF18-94B32B7DF69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0" name="Line 1831">
          <a:extLst>
            <a:ext uri="{FF2B5EF4-FFF2-40B4-BE49-F238E27FC236}">
              <a16:creationId xmlns="" xmlns:a16="http://schemas.microsoft.com/office/drawing/2014/main" id="{013F57AD-6FCC-4999-BCFE-B0EB39A09E5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1" name="Line 1832">
          <a:extLst>
            <a:ext uri="{FF2B5EF4-FFF2-40B4-BE49-F238E27FC236}">
              <a16:creationId xmlns="" xmlns:a16="http://schemas.microsoft.com/office/drawing/2014/main" id="{0AAAF807-A658-4FB9-95D5-76081E0926D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2" name="Line 1833">
          <a:extLst>
            <a:ext uri="{FF2B5EF4-FFF2-40B4-BE49-F238E27FC236}">
              <a16:creationId xmlns="" xmlns:a16="http://schemas.microsoft.com/office/drawing/2014/main" id="{2CCF605C-7C2D-4254-8C9D-0258FEA2F76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3" name="Line 1834">
          <a:extLst>
            <a:ext uri="{FF2B5EF4-FFF2-40B4-BE49-F238E27FC236}">
              <a16:creationId xmlns="" xmlns:a16="http://schemas.microsoft.com/office/drawing/2014/main" id="{00D0D970-4B5F-4B60-B2C9-3FE7F639373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4" name="Line 1835">
          <a:extLst>
            <a:ext uri="{FF2B5EF4-FFF2-40B4-BE49-F238E27FC236}">
              <a16:creationId xmlns="" xmlns:a16="http://schemas.microsoft.com/office/drawing/2014/main" id="{7CA11CE6-5782-4F1D-AAC3-3BDF11FE506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5" name="Line 1836">
          <a:extLst>
            <a:ext uri="{FF2B5EF4-FFF2-40B4-BE49-F238E27FC236}">
              <a16:creationId xmlns="" xmlns:a16="http://schemas.microsoft.com/office/drawing/2014/main" id="{5692662A-2DCE-4D37-A81C-BC0892DFA8C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6" name="Line 1837">
          <a:extLst>
            <a:ext uri="{FF2B5EF4-FFF2-40B4-BE49-F238E27FC236}">
              <a16:creationId xmlns="" xmlns:a16="http://schemas.microsoft.com/office/drawing/2014/main" id="{8CE45EB8-11B1-4715-94EB-6F41F2BD0B0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7" name="Line 1838">
          <a:extLst>
            <a:ext uri="{FF2B5EF4-FFF2-40B4-BE49-F238E27FC236}">
              <a16:creationId xmlns="" xmlns:a16="http://schemas.microsoft.com/office/drawing/2014/main" id="{BF23D91A-2E92-4AA9-9368-3ADD654724B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8" name="Line 1839">
          <a:extLst>
            <a:ext uri="{FF2B5EF4-FFF2-40B4-BE49-F238E27FC236}">
              <a16:creationId xmlns="" xmlns:a16="http://schemas.microsoft.com/office/drawing/2014/main" id="{C8C01B1F-C06C-41B8-8144-81CF200C909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599" name="Line 1840">
          <a:extLst>
            <a:ext uri="{FF2B5EF4-FFF2-40B4-BE49-F238E27FC236}">
              <a16:creationId xmlns="" xmlns:a16="http://schemas.microsoft.com/office/drawing/2014/main" id="{7653C76C-8A86-4F95-8D2C-A238D330C1D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0" name="Line 1813">
          <a:extLst>
            <a:ext uri="{FF2B5EF4-FFF2-40B4-BE49-F238E27FC236}">
              <a16:creationId xmlns="" xmlns:a16="http://schemas.microsoft.com/office/drawing/2014/main" id="{F8A12F07-AC51-4F4C-8A98-203B255E9D2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1" name="Line 1814">
          <a:extLst>
            <a:ext uri="{FF2B5EF4-FFF2-40B4-BE49-F238E27FC236}">
              <a16:creationId xmlns="" xmlns:a16="http://schemas.microsoft.com/office/drawing/2014/main" id="{39C3A1FE-8691-45C8-814F-352359A421D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2" name="Line 1815">
          <a:extLst>
            <a:ext uri="{FF2B5EF4-FFF2-40B4-BE49-F238E27FC236}">
              <a16:creationId xmlns="" xmlns:a16="http://schemas.microsoft.com/office/drawing/2014/main" id="{7A6454A7-F3CD-4665-9735-13554E858F6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3" name="Line 1816">
          <a:extLst>
            <a:ext uri="{FF2B5EF4-FFF2-40B4-BE49-F238E27FC236}">
              <a16:creationId xmlns="" xmlns:a16="http://schemas.microsoft.com/office/drawing/2014/main" id="{057FE422-55A2-4EC9-A594-CDEEE550C57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4" name="Line 1817">
          <a:extLst>
            <a:ext uri="{FF2B5EF4-FFF2-40B4-BE49-F238E27FC236}">
              <a16:creationId xmlns="" xmlns:a16="http://schemas.microsoft.com/office/drawing/2014/main" id="{9F1D7A50-CA0B-4D4D-8BDF-5FB9B783005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5" name="Line 1818">
          <a:extLst>
            <a:ext uri="{FF2B5EF4-FFF2-40B4-BE49-F238E27FC236}">
              <a16:creationId xmlns="" xmlns:a16="http://schemas.microsoft.com/office/drawing/2014/main" id="{27707A47-3E63-4CEA-B29E-A358E2FF7B9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6" name="Line 1819">
          <a:extLst>
            <a:ext uri="{FF2B5EF4-FFF2-40B4-BE49-F238E27FC236}">
              <a16:creationId xmlns="" xmlns:a16="http://schemas.microsoft.com/office/drawing/2014/main" id="{FA6100A9-705C-44BF-A4B3-8841FBE4124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7" name="Line 1820">
          <a:extLst>
            <a:ext uri="{FF2B5EF4-FFF2-40B4-BE49-F238E27FC236}">
              <a16:creationId xmlns="" xmlns:a16="http://schemas.microsoft.com/office/drawing/2014/main" id="{7CD7F234-16BA-4D1A-B7EA-9C20C8F53C4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8" name="Line 1821">
          <a:extLst>
            <a:ext uri="{FF2B5EF4-FFF2-40B4-BE49-F238E27FC236}">
              <a16:creationId xmlns="" xmlns:a16="http://schemas.microsoft.com/office/drawing/2014/main" id="{E29330F2-6DC1-4594-B393-F18BBA998A1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09" name="Line 1822">
          <a:extLst>
            <a:ext uri="{FF2B5EF4-FFF2-40B4-BE49-F238E27FC236}">
              <a16:creationId xmlns="" xmlns:a16="http://schemas.microsoft.com/office/drawing/2014/main" id="{A68303B6-AC65-4C8A-9DB3-5C0EC31643D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0" name="Line 1823">
          <a:extLst>
            <a:ext uri="{FF2B5EF4-FFF2-40B4-BE49-F238E27FC236}">
              <a16:creationId xmlns="" xmlns:a16="http://schemas.microsoft.com/office/drawing/2014/main" id="{99AC6DBB-E5E4-4736-9AFC-6E9116D8BA5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1" name="Line 1824">
          <a:extLst>
            <a:ext uri="{FF2B5EF4-FFF2-40B4-BE49-F238E27FC236}">
              <a16:creationId xmlns="" xmlns:a16="http://schemas.microsoft.com/office/drawing/2014/main" id="{104EC48F-8827-46D4-B265-E6F8DCB416B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2" name="Line 1825">
          <a:extLst>
            <a:ext uri="{FF2B5EF4-FFF2-40B4-BE49-F238E27FC236}">
              <a16:creationId xmlns="" xmlns:a16="http://schemas.microsoft.com/office/drawing/2014/main" id="{64D5FDD7-3C8E-4A15-AF91-964CDE807DA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3" name="Line 1826">
          <a:extLst>
            <a:ext uri="{FF2B5EF4-FFF2-40B4-BE49-F238E27FC236}">
              <a16:creationId xmlns="" xmlns:a16="http://schemas.microsoft.com/office/drawing/2014/main" id="{CDF7294C-09B7-446D-B059-95FA6EA4F39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4" name="Line 2086">
          <a:extLst>
            <a:ext uri="{FF2B5EF4-FFF2-40B4-BE49-F238E27FC236}">
              <a16:creationId xmlns="" xmlns:a16="http://schemas.microsoft.com/office/drawing/2014/main" id="{406A41CE-B9BB-448E-B0C8-E92ED6A38DD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5" name="Line 2087">
          <a:extLst>
            <a:ext uri="{FF2B5EF4-FFF2-40B4-BE49-F238E27FC236}">
              <a16:creationId xmlns="" xmlns:a16="http://schemas.microsoft.com/office/drawing/2014/main" id="{12DB362A-3765-499A-9E7B-9F59BDD629C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6" name="Line 2088">
          <a:extLst>
            <a:ext uri="{FF2B5EF4-FFF2-40B4-BE49-F238E27FC236}">
              <a16:creationId xmlns="" xmlns:a16="http://schemas.microsoft.com/office/drawing/2014/main" id="{EFF3FCDB-891A-4171-8080-03719D56D7F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7" name="Line 2089">
          <a:extLst>
            <a:ext uri="{FF2B5EF4-FFF2-40B4-BE49-F238E27FC236}">
              <a16:creationId xmlns="" xmlns:a16="http://schemas.microsoft.com/office/drawing/2014/main" id="{5C491F9D-57EF-4465-830F-E04470966F6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8" name="Line 2090">
          <a:extLst>
            <a:ext uri="{FF2B5EF4-FFF2-40B4-BE49-F238E27FC236}">
              <a16:creationId xmlns="" xmlns:a16="http://schemas.microsoft.com/office/drawing/2014/main" id="{D0D8349E-E62B-4780-9134-F0F9417A0D6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19" name="Line 2091">
          <a:extLst>
            <a:ext uri="{FF2B5EF4-FFF2-40B4-BE49-F238E27FC236}">
              <a16:creationId xmlns="" xmlns:a16="http://schemas.microsoft.com/office/drawing/2014/main" id="{6F4B0DFA-F0F7-4D9C-BBE2-4055213B353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0" name="Line 2092">
          <a:extLst>
            <a:ext uri="{FF2B5EF4-FFF2-40B4-BE49-F238E27FC236}">
              <a16:creationId xmlns="" xmlns:a16="http://schemas.microsoft.com/office/drawing/2014/main" id="{67A875E9-027A-4ACC-8353-1916870BD6D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1" name="Line 2093">
          <a:extLst>
            <a:ext uri="{FF2B5EF4-FFF2-40B4-BE49-F238E27FC236}">
              <a16:creationId xmlns="" xmlns:a16="http://schemas.microsoft.com/office/drawing/2014/main" id="{7CE6754A-3A7C-4DEC-A61B-7E2CA907B8B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2" name="Line 2094">
          <a:extLst>
            <a:ext uri="{FF2B5EF4-FFF2-40B4-BE49-F238E27FC236}">
              <a16:creationId xmlns="" xmlns:a16="http://schemas.microsoft.com/office/drawing/2014/main" id="{1B80D0AC-CA59-4426-8E16-2B58EEEEA24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3" name="Line 2095">
          <a:extLst>
            <a:ext uri="{FF2B5EF4-FFF2-40B4-BE49-F238E27FC236}">
              <a16:creationId xmlns="" xmlns:a16="http://schemas.microsoft.com/office/drawing/2014/main" id="{0E3C34D1-7AC9-4106-8644-CDA6B9CF7CD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4" name="Line 2096">
          <a:extLst>
            <a:ext uri="{FF2B5EF4-FFF2-40B4-BE49-F238E27FC236}">
              <a16:creationId xmlns="" xmlns:a16="http://schemas.microsoft.com/office/drawing/2014/main" id="{BFCD8298-1653-43A1-8448-928BFADF4E0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5" name="Line 2097">
          <a:extLst>
            <a:ext uri="{FF2B5EF4-FFF2-40B4-BE49-F238E27FC236}">
              <a16:creationId xmlns="" xmlns:a16="http://schemas.microsoft.com/office/drawing/2014/main" id="{A8DA5CB3-01C8-4965-8551-B8CEE9FD895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6" name="Line 2098">
          <a:extLst>
            <a:ext uri="{FF2B5EF4-FFF2-40B4-BE49-F238E27FC236}">
              <a16:creationId xmlns="" xmlns:a16="http://schemas.microsoft.com/office/drawing/2014/main" id="{0F3D1FAA-79F0-4BFE-813A-16DA73966B2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7" name="Line 2099">
          <a:extLst>
            <a:ext uri="{FF2B5EF4-FFF2-40B4-BE49-F238E27FC236}">
              <a16:creationId xmlns="" xmlns:a16="http://schemas.microsoft.com/office/drawing/2014/main" id="{8CB0C2A4-2BDB-4D24-A6F3-FAC20464CA4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8" name="Line 1827">
          <a:extLst>
            <a:ext uri="{FF2B5EF4-FFF2-40B4-BE49-F238E27FC236}">
              <a16:creationId xmlns="" xmlns:a16="http://schemas.microsoft.com/office/drawing/2014/main" id="{D816E063-253E-42C4-AD1D-8B1B6D8B051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29" name="Line 1828">
          <a:extLst>
            <a:ext uri="{FF2B5EF4-FFF2-40B4-BE49-F238E27FC236}">
              <a16:creationId xmlns="" xmlns:a16="http://schemas.microsoft.com/office/drawing/2014/main" id="{CCAF94D4-16A6-41DA-A92A-7C3B871F2AE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0" name="Line 1829">
          <a:extLst>
            <a:ext uri="{FF2B5EF4-FFF2-40B4-BE49-F238E27FC236}">
              <a16:creationId xmlns="" xmlns:a16="http://schemas.microsoft.com/office/drawing/2014/main" id="{BF60CCAD-DC8C-4444-B821-AA97B5A96A5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1" name="Line 1830">
          <a:extLst>
            <a:ext uri="{FF2B5EF4-FFF2-40B4-BE49-F238E27FC236}">
              <a16:creationId xmlns="" xmlns:a16="http://schemas.microsoft.com/office/drawing/2014/main" id="{4BCA0EDE-0D47-4BA9-9EAF-8197B63CD60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2" name="Line 1831">
          <a:extLst>
            <a:ext uri="{FF2B5EF4-FFF2-40B4-BE49-F238E27FC236}">
              <a16:creationId xmlns="" xmlns:a16="http://schemas.microsoft.com/office/drawing/2014/main" id="{0AB1B2DF-7D57-4D8A-87C8-8E8E91411FB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3" name="Line 1832">
          <a:extLst>
            <a:ext uri="{FF2B5EF4-FFF2-40B4-BE49-F238E27FC236}">
              <a16:creationId xmlns="" xmlns:a16="http://schemas.microsoft.com/office/drawing/2014/main" id="{8C899724-F1DB-4585-986B-94D252E6F99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4" name="Line 1833">
          <a:extLst>
            <a:ext uri="{FF2B5EF4-FFF2-40B4-BE49-F238E27FC236}">
              <a16:creationId xmlns="" xmlns:a16="http://schemas.microsoft.com/office/drawing/2014/main" id="{3364BDB2-D70A-4F32-ABA6-1D4E8D53EB4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5" name="Line 1834">
          <a:extLst>
            <a:ext uri="{FF2B5EF4-FFF2-40B4-BE49-F238E27FC236}">
              <a16:creationId xmlns="" xmlns:a16="http://schemas.microsoft.com/office/drawing/2014/main" id="{7DBB2C70-847C-40E6-B7A8-4F83D64BCF0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6" name="Line 1835">
          <a:extLst>
            <a:ext uri="{FF2B5EF4-FFF2-40B4-BE49-F238E27FC236}">
              <a16:creationId xmlns="" xmlns:a16="http://schemas.microsoft.com/office/drawing/2014/main" id="{FFB26DB8-AEDD-4B0B-A9D1-30933C61F9C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7" name="Line 1836">
          <a:extLst>
            <a:ext uri="{FF2B5EF4-FFF2-40B4-BE49-F238E27FC236}">
              <a16:creationId xmlns="" xmlns:a16="http://schemas.microsoft.com/office/drawing/2014/main" id="{8E6BBE88-4B1E-4558-AB92-25FF80220F0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8" name="Line 1837">
          <a:extLst>
            <a:ext uri="{FF2B5EF4-FFF2-40B4-BE49-F238E27FC236}">
              <a16:creationId xmlns="" xmlns:a16="http://schemas.microsoft.com/office/drawing/2014/main" id="{DD25DDF2-E05F-4C40-9BDF-C65B2BCAFBA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39" name="Line 1838">
          <a:extLst>
            <a:ext uri="{FF2B5EF4-FFF2-40B4-BE49-F238E27FC236}">
              <a16:creationId xmlns="" xmlns:a16="http://schemas.microsoft.com/office/drawing/2014/main" id="{1AF5F223-48AA-4A2D-9269-17A3CD8D1E3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0" name="Line 1839">
          <a:extLst>
            <a:ext uri="{FF2B5EF4-FFF2-40B4-BE49-F238E27FC236}">
              <a16:creationId xmlns="" xmlns:a16="http://schemas.microsoft.com/office/drawing/2014/main" id="{AF362E58-E517-4C1D-A437-CFDCD2F51DB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1" name="Line 1840">
          <a:extLst>
            <a:ext uri="{FF2B5EF4-FFF2-40B4-BE49-F238E27FC236}">
              <a16:creationId xmlns="" xmlns:a16="http://schemas.microsoft.com/office/drawing/2014/main" id="{50634AB9-C153-449B-AC52-8D6DFA73F3D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2" name="Line 1813">
          <a:extLst>
            <a:ext uri="{FF2B5EF4-FFF2-40B4-BE49-F238E27FC236}">
              <a16:creationId xmlns="" xmlns:a16="http://schemas.microsoft.com/office/drawing/2014/main" id="{7DC001F2-B82D-47F7-94C7-2F4E0EED5D9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3" name="Line 1814">
          <a:extLst>
            <a:ext uri="{FF2B5EF4-FFF2-40B4-BE49-F238E27FC236}">
              <a16:creationId xmlns="" xmlns:a16="http://schemas.microsoft.com/office/drawing/2014/main" id="{DBAC6017-AB73-481E-BE73-E6742F6DF50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4" name="Line 1815">
          <a:extLst>
            <a:ext uri="{FF2B5EF4-FFF2-40B4-BE49-F238E27FC236}">
              <a16:creationId xmlns="" xmlns:a16="http://schemas.microsoft.com/office/drawing/2014/main" id="{366B31AD-546E-409E-ADB5-C2059A5829C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5" name="Line 1816">
          <a:extLst>
            <a:ext uri="{FF2B5EF4-FFF2-40B4-BE49-F238E27FC236}">
              <a16:creationId xmlns="" xmlns:a16="http://schemas.microsoft.com/office/drawing/2014/main" id="{0D8DBBA0-514F-4642-A613-108DD686FB6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6" name="Line 1817">
          <a:extLst>
            <a:ext uri="{FF2B5EF4-FFF2-40B4-BE49-F238E27FC236}">
              <a16:creationId xmlns="" xmlns:a16="http://schemas.microsoft.com/office/drawing/2014/main" id="{5200BDAC-54C9-40BF-B731-97E88430B15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7" name="Line 1818">
          <a:extLst>
            <a:ext uri="{FF2B5EF4-FFF2-40B4-BE49-F238E27FC236}">
              <a16:creationId xmlns="" xmlns:a16="http://schemas.microsoft.com/office/drawing/2014/main" id="{360DB4F1-2359-46CD-8E5B-FD9F69C8620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8" name="Line 1819">
          <a:extLst>
            <a:ext uri="{FF2B5EF4-FFF2-40B4-BE49-F238E27FC236}">
              <a16:creationId xmlns="" xmlns:a16="http://schemas.microsoft.com/office/drawing/2014/main" id="{92823D2F-0AB1-4D9F-AEE4-02768EC152D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49" name="Line 1820">
          <a:extLst>
            <a:ext uri="{FF2B5EF4-FFF2-40B4-BE49-F238E27FC236}">
              <a16:creationId xmlns="" xmlns:a16="http://schemas.microsoft.com/office/drawing/2014/main" id="{10BA7983-6E25-45F3-81AA-1B5174C2533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0" name="Line 1821">
          <a:extLst>
            <a:ext uri="{FF2B5EF4-FFF2-40B4-BE49-F238E27FC236}">
              <a16:creationId xmlns="" xmlns:a16="http://schemas.microsoft.com/office/drawing/2014/main" id="{8418B54B-6360-47F4-98BF-E10566B650C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1" name="Line 1822">
          <a:extLst>
            <a:ext uri="{FF2B5EF4-FFF2-40B4-BE49-F238E27FC236}">
              <a16:creationId xmlns="" xmlns:a16="http://schemas.microsoft.com/office/drawing/2014/main" id="{2BEA4669-DB21-4184-9938-837385AF4B4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2" name="Line 1823">
          <a:extLst>
            <a:ext uri="{FF2B5EF4-FFF2-40B4-BE49-F238E27FC236}">
              <a16:creationId xmlns="" xmlns:a16="http://schemas.microsoft.com/office/drawing/2014/main" id="{ED585941-3903-4172-AAB3-D05324D0F80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3" name="Line 1824">
          <a:extLst>
            <a:ext uri="{FF2B5EF4-FFF2-40B4-BE49-F238E27FC236}">
              <a16:creationId xmlns="" xmlns:a16="http://schemas.microsoft.com/office/drawing/2014/main" id="{2D831A9F-0361-4A9F-BC4D-5BE269286B6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4" name="Line 1825">
          <a:extLst>
            <a:ext uri="{FF2B5EF4-FFF2-40B4-BE49-F238E27FC236}">
              <a16:creationId xmlns="" xmlns:a16="http://schemas.microsoft.com/office/drawing/2014/main" id="{BF74D68D-7173-4AEA-8732-35CD53EA479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8655" name="Line 1826">
          <a:extLst>
            <a:ext uri="{FF2B5EF4-FFF2-40B4-BE49-F238E27FC236}">
              <a16:creationId xmlns="" xmlns:a16="http://schemas.microsoft.com/office/drawing/2014/main" id="{90C45CFC-4003-483C-B46E-644B702E844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56" name="Line 2086">
          <a:extLst>
            <a:ext uri="{FF2B5EF4-FFF2-40B4-BE49-F238E27FC236}">
              <a16:creationId xmlns="" xmlns:a16="http://schemas.microsoft.com/office/drawing/2014/main" id="{C94A022A-4920-4958-A93C-D741410DD31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57" name="Line 2087">
          <a:extLst>
            <a:ext uri="{FF2B5EF4-FFF2-40B4-BE49-F238E27FC236}">
              <a16:creationId xmlns="" xmlns:a16="http://schemas.microsoft.com/office/drawing/2014/main" id="{9DEBC15E-EE76-47FB-87DA-F255C5D3B7C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58" name="Line 2088">
          <a:extLst>
            <a:ext uri="{FF2B5EF4-FFF2-40B4-BE49-F238E27FC236}">
              <a16:creationId xmlns="" xmlns:a16="http://schemas.microsoft.com/office/drawing/2014/main" id="{80691F7D-217D-4AA4-AF6A-334F5234C8E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59" name="Line 2089">
          <a:extLst>
            <a:ext uri="{FF2B5EF4-FFF2-40B4-BE49-F238E27FC236}">
              <a16:creationId xmlns="" xmlns:a16="http://schemas.microsoft.com/office/drawing/2014/main" id="{40745674-4597-418E-A177-21D811DEB10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0" name="Line 2090">
          <a:extLst>
            <a:ext uri="{FF2B5EF4-FFF2-40B4-BE49-F238E27FC236}">
              <a16:creationId xmlns="" xmlns:a16="http://schemas.microsoft.com/office/drawing/2014/main" id="{331605C3-F94C-4142-93F8-4A20BF9F30B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1" name="Line 2091">
          <a:extLst>
            <a:ext uri="{FF2B5EF4-FFF2-40B4-BE49-F238E27FC236}">
              <a16:creationId xmlns="" xmlns:a16="http://schemas.microsoft.com/office/drawing/2014/main" id="{85BC7A0B-5CDA-4B3D-8C03-0E4BB7D4471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2" name="Line 2092">
          <a:extLst>
            <a:ext uri="{FF2B5EF4-FFF2-40B4-BE49-F238E27FC236}">
              <a16:creationId xmlns="" xmlns:a16="http://schemas.microsoft.com/office/drawing/2014/main" id="{F5094963-8909-457D-BA04-C4744DFA12D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3" name="Line 2093">
          <a:extLst>
            <a:ext uri="{FF2B5EF4-FFF2-40B4-BE49-F238E27FC236}">
              <a16:creationId xmlns="" xmlns:a16="http://schemas.microsoft.com/office/drawing/2014/main" id="{9F8DBF5B-3EC7-4480-A210-39FA183B7F8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4" name="Line 2094">
          <a:extLst>
            <a:ext uri="{FF2B5EF4-FFF2-40B4-BE49-F238E27FC236}">
              <a16:creationId xmlns="" xmlns:a16="http://schemas.microsoft.com/office/drawing/2014/main" id="{9768214D-C116-4619-AB90-F79BD34C095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5" name="Line 2095">
          <a:extLst>
            <a:ext uri="{FF2B5EF4-FFF2-40B4-BE49-F238E27FC236}">
              <a16:creationId xmlns="" xmlns:a16="http://schemas.microsoft.com/office/drawing/2014/main" id="{6D7A9E87-B5EA-4292-A3A8-92A575DB064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6" name="Line 2096">
          <a:extLst>
            <a:ext uri="{FF2B5EF4-FFF2-40B4-BE49-F238E27FC236}">
              <a16:creationId xmlns="" xmlns:a16="http://schemas.microsoft.com/office/drawing/2014/main" id="{6502D5E0-959A-4053-9CBC-308EAB76482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7" name="Line 2097">
          <a:extLst>
            <a:ext uri="{FF2B5EF4-FFF2-40B4-BE49-F238E27FC236}">
              <a16:creationId xmlns="" xmlns:a16="http://schemas.microsoft.com/office/drawing/2014/main" id="{90A9710D-CC40-4392-9CCC-1889108BB6F3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8" name="Line 2098">
          <a:extLst>
            <a:ext uri="{FF2B5EF4-FFF2-40B4-BE49-F238E27FC236}">
              <a16:creationId xmlns="" xmlns:a16="http://schemas.microsoft.com/office/drawing/2014/main" id="{D35ACBA8-304A-4124-8279-E73A6DC4FBF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69" name="Line 2099">
          <a:extLst>
            <a:ext uri="{FF2B5EF4-FFF2-40B4-BE49-F238E27FC236}">
              <a16:creationId xmlns="" xmlns:a16="http://schemas.microsoft.com/office/drawing/2014/main" id="{51D7F870-7DFB-4B46-908F-15F1EF81A2F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0" name="Line 1827">
          <a:extLst>
            <a:ext uri="{FF2B5EF4-FFF2-40B4-BE49-F238E27FC236}">
              <a16:creationId xmlns="" xmlns:a16="http://schemas.microsoft.com/office/drawing/2014/main" id="{C69C5C8B-577D-45B3-B41B-9F0A40BF612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1" name="Line 1828">
          <a:extLst>
            <a:ext uri="{FF2B5EF4-FFF2-40B4-BE49-F238E27FC236}">
              <a16:creationId xmlns="" xmlns:a16="http://schemas.microsoft.com/office/drawing/2014/main" id="{33B458C3-DEB6-4F67-8C7F-64D64432096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2" name="Line 1829">
          <a:extLst>
            <a:ext uri="{FF2B5EF4-FFF2-40B4-BE49-F238E27FC236}">
              <a16:creationId xmlns="" xmlns:a16="http://schemas.microsoft.com/office/drawing/2014/main" id="{54569053-41B8-488A-BFA6-85DEBC0F76A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3" name="Line 1830">
          <a:extLst>
            <a:ext uri="{FF2B5EF4-FFF2-40B4-BE49-F238E27FC236}">
              <a16:creationId xmlns="" xmlns:a16="http://schemas.microsoft.com/office/drawing/2014/main" id="{F127CAD8-81AF-4596-9447-D43C5C76166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4" name="Line 1831">
          <a:extLst>
            <a:ext uri="{FF2B5EF4-FFF2-40B4-BE49-F238E27FC236}">
              <a16:creationId xmlns="" xmlns:a16="http://schemas.microsoft.com/office/drawing/2014/main" id="{9720CAAF-F1BE-40A5-B565-1D9F9F87D82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5" name="Line 1832">
          <a:extLst>
            <a:ext uri="{FF2B5EF4-FFF2-40B4-BE49-F238E27FC236}">
              <a16:creationId xmlns="" xmlns:a16="http://schemas.microsoft.com/office/drawing/2014/main" id="{2A5E0DA0-8C04-41BE-ABE9-60F1D65DA2A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6" name="Line 1833">
          <a:extLst>
            <a:ext uri="{FF2B5EF4-FFF2-40B4-BE49-F238E27FC236}">
              <a16:creationId xmlns="" xmlns:a16="http://schemas.microsoft.com/office/drawing/2014/main" id="{BEC73F56-EA8F-4DAB-BDA0-D8280A8B2A6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7" name="Line 1834">
          <a:extLst>
            <a:ext uri="{FF2B5EF4-FFF2-40B4-BE49-F238E27FC236}">
              <a16:creationId xmlns="" xmlns:a16="http://schemas.microsoft.com/office/drawing/2014/main" id="{D59844E2-0415-4C59-AF81-698A0F12DE3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8" name="Line 1835">
          <a:extLst>
            <a:ext uri="{FF2B5EF4-FFF2-40B4-BE49-F238E27FC236}">
              <a16:creationId xmlns="" xmlns:a16="http://schemas.microsoft.com/office/drawing/2014/main" id="{AA6297BC-5E80-4C91-B2FE-F4CEBF01544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79" name="Line 1836">
          <a:extLst>
            <a:ext uri="{FF2B5EF4-FFF2-40B4-BE49-F238E27FC236}">
              <a16:creationId xmlns="" xmlns:a16="http://schemas.microsoft.com/office/drawing/2014/main" id="{F778A7E0-138D-46EA-8A8A-40105A742E3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0" name="Line 1837">
          <a:extLst>
            <a:ext uri="{FF2B5EF4-FFF2-40B4-BE49-F238E27FC236}">
              <a16:creationId xmlns="" xmlns:a16="http://schemas.microsoft.com/office/drawing/2014/main" id="{8B450E09-54EC-4304-BFCB-2716DA35EF5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1" name="Line 1838">
          <a:extLst>
            <a:ext uri="{FF2B5EF4-FFF2-40B4-BE49-F238E27FC236}">
              <a16:creationId xmlns="" xmlns:a16="http://schemas.microsoft.com/office/drawing/2014/main" id="{B3C39DD9-E773-428E-B8C9-8FAA960EF86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2" name="Line 1839">
          <a:extLst>
            <a:ext uri="{FF2B5EF4-FFF2-40B4-BE49-F238E27FC236}">
              <a16:creationId xmlns="" xmlns:a16="http://schemas.microsoft.com/office/drawing/2014/main" id="{AE7E4537-8362-40E3-B95E-1611DFDF623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3" name="Line 1840">
          <a:extLst>
            <a:ext uri="{FF2B5EF4-FFF2-40B4-BE49-F238E27FC236}">
              <a16:creationId xmlns="" xmlns:a16="http://schemas.microsoft.com/office/drawing/2014/main" id="{6B316D60-7026-4940-89C7-CA5C2E12C6D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4" name="Line 1813">
          <a:extLst>
            <a:ext uri="{FF2B5EF4-FFF2-40B4-BE49-F238E27FC236}">
              <a16:creationId xmlns="" xmlns:a16="http://schemas.microsoft.com/office/drawing/2014/main" id="{F48164EE-F403-4B2C-9E85-D0F576C73E7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5" name="Line 1814">
          <a:extLst>
            <a:ext uri="{FF2B5EF4-FFF2-40B4-BE49-F238E27FC236}">
              <a16:creationId xmlns="" xmlns:a16="http://schemas.microsoft.com/office/drawing/2014/main" id="{BA38577C-3205-4ADC-BE3A-186AC302603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6" name="Line 1815">
          <a:extLst>
            <a:ext uri="{FF2B5EF4-FFF2-40B4-BE49-F238E27FC236}">
              <a16:creationId xmlns="" xmlns:a16="http://schemas.microsoft.com/office/drawing/2014/main" id="{4F3FF5DD-C51F-4939-BAFF-8EB73C02F85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7" name="Line 1816">
          <a:extLst>
            <a:ext uri="{FF2B5EF4-FFF2-40B4-BE49-F238E27FC236}">
              <a16:creationId xmlns="" xmlns:a16="http://schemas.microsoft.com/office/drawing/2014/main" id="{4C0605B6-F30F-40B3-BA7B-01D0366A05D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8" name="Line 1817">
          <a:extLst>
            <a:ext uri="{FF2B5EF4-FFF2-40B4-BE49-F238E27FC236}">
              <a16:creationId xmlns="" xmlns:a16="http://schemas.microsoft.com/office/drawing/2014/main" id="{18D2AABC-4A4B-4C15-8FBB-64C8D419096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89" name="Line 1818">
          <a:extLst>
            <a:ext uri="{FF2B5EF4-FFF2-40B4-BE49-F238E27FC236}">
              <a16:creationId xmlns="" xmlns:a16="http://schemas.microsoft.com/office/drawing/2014/main" id="{E3305BEE-8D21-46C7-AF79-511587B308B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0" name="Line 1819">
          <a:extLst>
            <a:ext uri="{FF2B5EF4-FFF2-40B4-BE49-F238E27FC236}">
              <a16:creationId xmlns="" xmlns:a16="http://schemas.microsoft.com/office/drawing/2014/main" id="{DC883773-E7F0-466F-A806-D7E6FCD413D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1" name="Line 1820">
          <a:extLst>
            <a:ext uri="{FF2B5EF4-FFF2-40B4-BE49-F238E27FC236}">
              <a16:creationId xmlns="" xmlns:a16="http://schemas.microsoft.com/office/drawing/2014/main" id="{88A5CFE1-4453-4D32-ABA2-A5068B3721E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2" name="Line 1821">
          <a:extLst>
            <a:ext uri="{FF2B5EF4-FFF2-40B4-BE49-F238E27FC236}">
              <a16:creationId xmlns="" xmlns:a16="http://schemas.microsoft.com/office/drawing/2014/main" id="{F3BAA4F4-2E1C-4716-B060-D33E00908A4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3" name="Line 1822">
          <a:extLst>
            <a:ext uri="{FF2B5EF4-FFF2-40B4-BE49-F238E27FC236}">
              <a16:creationId xmlns="" xmlns:a16="http://schemas.microsoft.com/office/drawing/2014/main" id="{B927289D-5572-49CD-B426-0293D07BF2F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4" name="Line 1823">
          <a:extLst>
            <a:ext uri="{FF2B5EF4-FFF2-40B4-BE49-F238E27FC236}">
              <a16:creationId xmlns="" xmlns:a16="http://schemas.microsoft.com/office/drawing/2014/main" id="{98ACDC3B-346D-41DC-BF66-44CAF3BC28A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5" name="Line 1824">
          <a:extLst>
            <a:ext uri="{FF2B5EF4-FFF2-40B4-BE49-F238E27FC236}">
              <a16:creationId xmlns="" xmlns:a16="http://schemas.microsoft.com/office/drawing/2014/main" id="{6C96A4C5-D7C1-4364-8925-16519C733F6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6" name="Line 1825">
          <a:extLst>
            <a:ext uri="{FF2B5EF4-FFF2-40B4-BE49-F238E27FC236}">
              <a16:creationId xmlns="" xmlns:a16="http://schemas.microsoft.com/office/drawing/2014/main" id="{9CF46F95-773C-4C4B-B7A0-4F274CF59F5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7" name="Line 1826">
          <a:extLst>
            <a:ext uri="{FF2B5EF4-FFF2-40B4-BE49-F238E27FC236}">
              <a16:creationId xmlns="" xmlns:a16="http://schemas.microsoft.com/office/drawing/2014/main" id="{6354E4C1-2CFC-4C59-AB2C-A1174CD7C8F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8" name="Line 2086">
          <a:extLst>
            <a:ext uri="{FF2B5EF4-FFF2-40B4-BE49-F238E27FC236}">
              <a16:creationId xmlns="" xmlns:a16="http://schemas.microsoft.com/office/drawing/2014/main" id="{72483789-7080-4EFA-BA19-EB47BDE21B6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699" name="Line 2087">
          <a:extLst>
            <a:ext uri="{FF2B5EF4-FFF2-40B4-BE49-F238E27FC236}">
              <a16:creationId xmlns="" xmlns:a16="http://schemas.microsoft.com/office/drawing/2014/main" id="{5A70FA41-5A67-4B5E-A53C-340C270D551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0" name="Line 2088">
          <a:extLst>
            <a:ext uri="{FF2B5EF4-FFF2-40B4-BE49-F238E27FC236}">
              <a16:creationId xmlns="" xmlns:a16="http://schemas.microsoft.com/office/drawing/2014/main" id="{9CB86EE6-075F-4284-A4C9-2FA71D90FC2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1" name="Line 2089">
          <a:extLst>
            <a:ext uri="{FF2B5EF4-FFF2-40B4-BE49-F238E27FC236}">
              <a16:creationId xmlns="" xmlns:a16="http://schemas.microsoft.com/office/drawing/2014/main" id="{85E2DA34-C725-4064-9292-76BB83C81C1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2" name="Line 2090">
          <a:extLst>
            <a:ext uri="{FF2B5EF4-FFF2-40B4-BE49-F238E27FC236}">
              <a16:creationId xmlns="" xmlns:a16="http://schemas.microsoft.com/office/drawing/2014/main" id="{FD2331E8-82D9-4A86-91A6-3B0798C1492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3" name="Line 2091">
          <a:extLst>
            <a:ext uri="{FF2B5EF4-FFF2-40B4-BE49-F238E27FC236}">
              <a16:creationId xmlns="" xmlns:a16="http://schemas.microsoft.com/office/drawing/2014/main" id="{9A8700A6-DC48-48DC-B473-8B94BBCC16B3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4" name="Line 2092">
          <a:extLst>
            <a:ext uri="{FF2B5EF4-FFF2-40B4-BE49-F238E27FC236}">
              <a16:creationId xmlns="" xmlns:a16="http://schemas.microsoft.com/office/drawing/2014/main" id="{42422791-4087-4769-82F2-298E50F3693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5" name="Line 2093">
          <a:extLst>
            <a:ext uri="{FF2B5EF4-FFF2-40B4-BE49-F238E27FC236}">
              <a16:creationId xmlns="" xmlns:a16="http://schemas.microsoft.com/office/drawing/2014/main" id="{B2AA2475-DB9C-4559-8683-83046D0BD0B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6" name="Line 2094">
          <a:extLst>
            <a:ext uri="{FF2B5EF4-FFF2-40B4-BE49-F238E27FC236}">
              <a16:creationId xmlns="" xmlns:a16="http://schemas.microsoft.com/office/drawing/2014/main" id="{7803546D-BBB3-4E3E-964E-A078A265BCC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7" name="Line 2095">
          <a:extLst>
            <a:ext uri="{FF2B5EF4-FFF2-40B4-BE49-F238E27FC236}">
              <a16:creationId xmlns="" xmlns:a16="http://schemas.microsoft.com/office/drawing/2014/main" id="{21858437-206D-4AE7-9F3F-CB512084319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8" name="Line 2096">
          <a:extLst>
            <a:ext uri="{FF2B5EF4-FFF2-40B4-BE49-F238E27FC236}">
              <a16:creationId xmlns="" xmlns:a16="http://schemas.microsoft.com/office/drawing/2014/main" id="{520B5DDC-DC38-46E1-83C2-E4526731F6B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09" name="Line 2097">
          <a:extLst>
            <a:ext uri="{FF2B5EF4-FFF2-40B4-BE49-F238E27FC236}">
              <a16:creationId xmlns="" xmlns:a16="http://schemas.microsoft.com/office/drawing/2014/main" id="{1BE377BF-7140-443E-9ED1-20B784EBC74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0" name="Line 2098">
          <a:extLst>
            <a:ext uri="{FF2B5EF4-FFF2-40B4-BE49-F238E27FC236}">
              <a16:creationId xmlns="" xmlns:a16="http://schemas.microsoft.com/office/drawing/2014/main" id="{D1F40F5F-8163-42F4-9BDD-93CE529DFAC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1" name="Line 2099">
          <a:extLst>
            <a:ext uri="{FF2B5EF4-FFF2-40B4-BE49-F238E27FC236}">
              <a16:creationId xmlns="" xmlns:a16="http://schemas.microsoft.com/office/drawing/2014/main" id="{FA8750A4-C882-44A1-9F0E-E96B9F7D1843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2" name="Line 1827">
          <a:extLst>
            <a:ext uri="{FF2B5EF4-FFF2-40B4-BE49-F238E27FC236}">
              <a16:creationId xmlns="" xmlns:a16="http://schemas.microsoft.com/office/drawing/2014/main" id="{8C86D284-3BD1-4301-83BB-9706C94A696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3" name="Line 1828">
          <a:extLst>
            <a:ext uri="{FF2B5EF4-FFF2-40B4-BE49-F238E27FC236}">
              <a16:creationId xmlns="" xmlns:a16="http://schemas.microsoft.com/office/drawing/2014/main" id="{F3E0B3E5-204A-49D5-A2FA-07CA72052B1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4" name="Line 1829">
          <a:extLst>
            <a:ext uri="{FF2B5EF4-FFF2-40B4-BE49-F238E27FC236}">
              <a16:creationId xmlns="" xmlns:a16="http://schemas.microsoft.com/office/drawing/2014/main" id="{B767867C-563B-4865-881E-DE617731623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5" name="Line 1830">
          <a:extLst>
            <a:ext uri="{FF2B5EF4-FFF2-40B4-BE49-F238E27FC236}">
              <a16:creationId xmlns="" xmlns:a16="http://schemas.microsoft.com/office/drawing/2014/main" id="{85C71FCC-AD40-4F31-B173-5A7B2306BA2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6" name="Line 1831">
          <a:extLst>
            <a:ext uri="{FF2B5EF4-FFF2-40B4-BE49-F238E27FC236}">
              <a16:creationId xmlns="" xmlns:a16="http://schemas.microsoft.com/office/drawing/2014/main" id="{FA880FAD-CDE2-4F2C-B9F7-D64D3CC2EBA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7" name="Line 1832">
          <a:extLst>
            <a:ext uri="{FF2B5EF4-FFF2-40B4-BE49-F238E27FC236}">
              <a16:creationId xmlns="" xmlns:a16="http://schemas.microsoft.com/office/drawing/2014/main" id="{07400FC5-DB63-4B01-913D-1277330561F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8" name="Line 1833">
          <a:extLst>
            <a:ext uri="{FF2B5EF4-FFF2-40B4-BE49-F238E27FC236}">
              <a16:creationId xmlns="" xmlns:a16="http://schemas.microsoft.com/office/drawing/2014/main" id="{3629B563-9204-48EC-93EF-BECD5A07C96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19" name="Line 1834">
          <a:extLst>
            <a:ext uri="{FF2B5EF4-FFF2-40B4-BE49-F238E27FC236}">
              <a16:creationId xmlns="" xmlns:a16="http://schemas.microsoft.com/office/drawing/2014/main" id="{8D4778D5-A8CA-4D1D-B640-A524C6810C0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0" name="Line 1835">
          <a:extLst>
            <a:ext uri="{FF2B5EF4-FFF2-40B4-BE49-F238E27FC236}">
              <a16:creationId xmlns="" xmlns:a16="http://schemas.microsoft.com/office/drawing/2014/main" id="{1CF5AD0F-2A9E-4CC7-83AB-7ED5CEC630C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1" name="Line 1836">
          <a:extLst>
            <a:ext uri="{FF2B5EF4-FFF2-40B4-BE49-F238E27FC236}">
              <a16:creationId xmlns="" xmlns:a16="http://schemas.microsoft.com/office/drawing/2014/main" id="{70FD2749-144D-40E5-9CD0-29DC66005D9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2" name="Line 1837">
          <a:extLst>
            <a:ext uri="{FF2B5EF4-FFF2-40B4-BE49-F238E27FC236}">
              <a16:creationId xmlns="" xmlns:a16="http://schemas.microsoft.com/office/drawing/2014/main" id="{90FEE59F-672E-4CF2-B564-BC0A16B61CC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3" name="Line 1838">
          <a:extLst>
            <a:ext uri="{FF2B5EF4-FFF2-40B4-BE49-F238E27FC236}">
              <a16:creationId xmlns="" xmlns:a16="http://schemas.microsoft.com/office/drawing/2014/main" id="{3F71FE7B-ABD6-4752-8DCA-3D9F3755101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4" name="Line 1839">
          <a:extLst>
            <a:ext uri="{FF2B5EF4-FFF2-40B4-BE49-F238E27FC236}">
              <a16:creationId xmlns="" xmlns:a16="http://schemas.microsoft.com/office/drawing/2014/main" id="{802535C7-DE5B-4D2C-9ED5-B37834F99A5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5" name="Line 1840">
          <a:extLst>
            <a:ext uri="{FF2B5EF4-FFF2-40B4-BE49-F238E27FC236}">
              <a16:creationId xmlns="" xmlns:a16="http://schemas.microsoft.com/office/drawing/2014/main" id="{9BB8229F-1D4E-4D79-8A53-7022EFC754A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6" name="Line 1813">
          <a:extLst>
            <a:ext uri="{FF2B5EF4-FFF2-40B4-BE49-F238E27FC236}">
              <a16:creationId xmlns="" xmlns:a16="http://schemas.microsoft.com/office/drawing/2014/main" id="{BC7BDA47-47ED-491A-AB44-7A19BEBA7E8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7" name="Line 1814">
          <a:extLst>
            <a:ext uri="{FF2B5EF4-FFF2-40B4-BE49-F238E27FC236}">
              <a16:creationId xmlns="" xmlns:a16="http://schemas.microsoft.com/office/drawing/2014/main" id="{553F5E10-A696-4332-B320-5E394DE6507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8" name="Line 1815">
          <a:extLst>
            <a:ext uri="{FF2B5EF4-FFF2-40B4-BE49-F238E27FC236}">
              <a16:creationId xmlns="" xmlns:a16="http://schemas.microsoft.com/office/drawing/2014/main" id="{EB850C0B-FB81-42E3-B956-D77B1B324DF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29" name="Line 1816">
          <a:extLst>
            <a:ext uri="{FF2B5EF4-FFF2-40B4-BE49-F238E27FC236}">
              <a16:creationId xmlns="" xmlns:a16="http://schemas.microsoft.com/office/drawing/2014/main" id="{905FD3C7-A673-42CF-83C1-E64099E7944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0" name="Line 1817">
          <a:extLst>
            <a:ext uri="{FF2B5EF4-FFF2-40B4-BE49-F238E27FC236}">
              <a16:creationId xmlns="" xmlns:a16="http://schemas.microsoft.com/office/drawing/2014/main" id="{918F020C-3D00-4E3A-9B03-0794F8C27F8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1" name="Line 1818">
          <a:extLst>
            <a:ext uri="{FF2B5EF4-FFF2-40B4-BE49-F238E27FC236}">
              <a16:creationId xmlns="" xmlns:a16="http://schemas.microsoft.com/office/drawing/2014/main" id="{679649B5-2136-4C6A-B939-1F84261BB91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2" name="Line 1819">
          <a:extLst>
            <a:ext uri="{FF2B5EF4-FFF2-40B4-BE49-F238E27FC236}">
              <a16:creationId xmlns="" xmlns:a16="http://schemas.microsoft.com/office/drawing/2014/main" id="{5052E5BD-D878-44BE-B865-CA33C7F994D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3" name="Line 1820">
          <a:extLst>
            <a:ext uri="{FF2B5EF4-FFF2-40B4-BE49-F238E27FC236}">
              <a16:creationId xmlns="" xmlns:a16="http://schemas.microsoft.com/office/drawing/2014/main" id="{B0EBD484-7BD1-442D-9ED6-52CA08D4BF7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4" name="Line 1821">
          <a:extLst>
            <a:ext uri="{FF2B5EF4-FFF2-40B4-BE49-F238E27FC236}">
              <a16:creationId xmlns="" xmlns:a16="http://schemas.microsoft.com/office/drawing/2014/main" id="{D74FE5DF-C4FE-4F5D-952B-7FCB9179A03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5" name="Line 1822">
          <a:extLst>
            <a:ext uri="{FF2B5EF4-FFF2-40B4-BE49-F238E27FC236}">
              <a16:creationId xmlns="" xmlns:a16="http://schemas.microsoft.com/office/drawing/2014/main" id="{7155CBA7-4E2F-4251-870E-0823FD53855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6" name="Line 1823">
          <a:extLst>
            <a:ext uri="{FF2B5EF4-FFF2-40B4-BE49-F238E27FC236}">
              <a16:creationId xmlns="" xmlns:a16="http://schemas.microsoft.com/office/drawing/2014/main" id="{CADDC219-5A69-4675-9674-EBE431C7D59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7" name="Line 1824">
          <a:extLst>
            <a:ext uri="{FF2B5EF4-FFF2-40B4-BE49-F238E27FC236}">
              <a16:creationId xmlns="" xmlns:a16="http://schemas.microsoft.com/office/drawing/2014/main" id="{3BDBCDCA-E17B-43A9-B7CE-89F13A1DB0C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8" name="Line 1825">
          <a:extLst>
            <a:ext uri="{FF2B5EF4-FFF2-40B4-BE49-F238E27FC236}">
              <a16:creationId xmlns="" xmlns:a16="http://schemas.microsoft.com/office/drawing/2014/main" id="{E19EB2D0-CB3C-49AC-92EA-F2C4D116792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8739" name="Line 1826">
          <a:extLst>
            <a:ext uri="{FF2B5EF4-FFF2-40B4-BE49-F238E27FC236}">
              <a16:creationId xmlns="" xmlns:a16="http://schemas.microsoft.com/office/drawing/2014/main" id="{DA985B18-7A02-4BB1-94D4-666504DB301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0" name="Line 2086">
          <a:extLst>
            <a:ext uri="{FF2B5EF4-FFF2-40B4-BE49-F238E27FC236}">
              <a16:creationId xmlns="" xmlns:a16="http://schemas.microsoft.com/office/drawing/2014/main" id="{DDB60BA4-2432-4CE6-971E-4E853AE19991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1" name="Line 2087">
          <a:extLst>
            <a:ext uri="{FF2B5EF4-FFF2-40B4-BE49-F238E27FC236}">
              <a16:creationId xmlns="" xmlns:a16="http://schemas.microsoft.com/office/drawing/2014/main" id="{538A4E54-D806-4B15-AEB0-853C0C7D807C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2" name="Line 2088">
          <a:extLst>
            <a:ext uri="{FF2B5EF4-FFF2-40B4-BE49-F238E27FC236}">
              <a16:creationId xmlns="" xmlns:a16="http://schemas.microsoft.com/office/drawing/2014/main" id="{EC1F044A-B766-4316-A905-CA031FD95ED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3" name="Line 2089">
          <a:extLst>
            <a:ext uri="{FF2B5EF4-FFF2-40B4-BE49-F238E27FC236}">
              <a16:creationId xmlns="" xmlns:a16="http://schemas.microsoft.com/office/drawing/2014/main" id="{17BFF61A-AB27-41AA-8353-87CA1D34A8E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4" name="Line 2090">
          <a:extLst>
            <a:ext uri="{FF2B5EF4-FFF2-40B4-BE49-F238E27FC236}">
              <a16:creationId xmlns="" xmlns:a16="http://schemas.microsoft.com/office/drawing/2014/main" id="{147D3B92-527F-4D7A-9B59-026AE6CE0AC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5" name="Line 2091">
          <a:extLst>
            <a:ext uri="{FF2B5EF4-FFF2-40B4-BE49-F238E27FC236}">
              <a16:creationId xmlns="" xmlns:a16="http://schemas.microsoft.com/office/drawing/2014/main" id="{B3FD2E10-4926-4EDA-AF39-D0FACCC27A98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6" name="Line 2092">
          <a:extLst>
            <a:ext uri="{FF2B5EF4-FFF2-40B4-BE49-F238E27FC236}">
              <a16:creationId xmlns="" xmlns:a16="http://schemas.microsoft.com/office/drawing/2014/main" id="{D2E8FDEC-DC40-4408-9B46-1DB5FAB1BD1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7" name="Line 2093">
          <a:extLst>
            <a:ext uri="{FF2B5EF4-FFF2-40B4-BE49-F238E27FC236}">
              <a16:creationId xmlns="" xmlns:a16="http://schemas.microsoft.com/office/drawing/2014/main" id="{F09DDFB8-24FD-4DA5-A6AC-9225D556D92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8" name="Line 2094">
          <a:extLst>
            <a:ext uri="{FF2B5EF4-FFF2-40B4-BE49-F238E27FC236}">
              <a16:creationId xmlns="" xmlns:a16="http://schemas.microsoft.com/office/drawing/2014/main" id="{4176AA62-3775-43E9-8586-BBAC0D68FA8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49" name="Line 2095">
          <a:extLst>
            <a:ext uri="{FF2B5EF4-FFF2-40B4-BE49-F238E27FC236}">
              <a16:creationId xmlns="" xmlns:a16="http://schemas.microsoft.com/office/drawing/2014/main" id="{B6241068-3276-427D-9F6A-3FAF02AB7641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0" name="Line 2096">
          <a:extLst>
            <a:ext uri="{FF2B5EF4-FFF2-40B4-BE49-F238E27FC236}">
              <a16:creationId xmlns="" xmlns:a16="http://schemas.microsoft.com/office/drawing/2014/main" id="{33CD7020-505E-4A6A-8998-4ADBF2822538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1" name="Line 2097">
          <a:extLst>
            <a:ext uri="{FF2B5EF4-FFF2-40B4-BE49-F238E27FC236}">
              <a16:creationId xmlns="" xmlns:a16="http://schemas.microsoft.com/office/drawing/2014/main" id="{AFBE3AAE-0482-4186-9A41-72314352F38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2" name="Line 2098">
          <a:extLst>
            <a:ext uri="{FF2B5EF4-FFF2-40B4-BE49-F238E27FC236}">
              <a16:creationId xmlns="" xmlns:a16="http://schemas.microsoft.com/office/drawing/2014/main" id="{503E5503-F2E3-4929-834E-9169E3B50AA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3" name="Line 2099">
          <a:extLst>
            <a:ext uri="{FF2B5EF4-FFF2-40B4-BE49-F238E27FC236}">
              <a16:creationId xmlns="" xmlns:a16="http://schemas.microsoft.com/office/drawing/2014/main" id="{79491F1C-3419-4883-A720-67223E13DE0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4" name="Line 1827">
          <a:extLst>
            <a:ext uri="{FF2B5EF4-FFF2-40B4-BE49-F238E27FC236}">
              <a16:creationId xmlns="" xmlns:a16="http://schemas.microsoft.com/office/drawing/2014/main" id="{98292287-2B93-478C-91E3-60E4C308F04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5" name="Line 1828">
          <a:extLst>
            <a:ext uri="{FF2B5EF4-FFF2-40B4-BE49-F238E27FC236}">
              <a16:creationId xmlns="" xmlns:a16="http://schemas.microsoft.com/office/drawing/2014/main" id="{9265CA36-23BF-4C82-8B5C-B26DD91A852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6" name="Line 1829">
          <a:extLst>
            <a:ext uri="{FF2B5EF4-FFF2-40B4-BE49-F238E27FC236}">
              <a16:creationId xmlns="" xmlns:a16="http://schemas.microsoft.com/office/drawing/2014/main" id="{605144EE-7BE8-4C90-808C-6AE4C33F279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7" name="Line 1830">
          <a:extLst>
            <a:ext uri="{FF2B5EF4-FFF2-40B4-BE49-F238E27FC236}">
              <a16:creationId xmlns="" xmlns:a16="http://schemas.microsoft.com/office/drawing/2014/main" id="{3FA19921-BAB1-4AE3-99EB-9362CA2A289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8" name="Line 1831">
          <a:extLst>
            <a:ext uri="{FF2B5EF4-FFF2-40B4-BE49-F238E27FC236}">
              <a16:creationId xmlns="" xmlns:a16="http://schemas.microsoft.com/office/drawing/2014/main" id="{D9C7933B-D60E-4AD9-B44D-620488B75D2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59" name="Line 1832">
          <a:extLst>
            <a:ext uri="{FF2B5EF4-FFF2-40B4-BE49-F238E27FC236}">
              <a16:creationId xmlns="" xmlns:a16="http://schemas.microsoft.com/office/drawing/2014/main" id="{392DE307-D58C-40F9-9CEB-96EE8A098D3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0" name="Line 1833">
          <a:extLst>
            <a:ext uri="{FF2B5EF4-FFF2-40B4-BE49-F238E27FC236}">
              <a16:creationId xmlns="" xmlns:a16="http://schemas.microsoft.com/office/drawing/2014/main" id="{C64FE486-6F5A-410F-BC9D-E429E9802013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1" name="Line 1834">
          <a:extLst>
            <a:ext uri="{FF2B5EF4-FFF2-40B4-BE49-F238E27FC236}">
              <a16:creationId xmlns="" xmlns:a16="http://schemas.microsoft.com/office/drawing/2014/main" id="{BE4F3083-27B7-4CB9-85FE-537A5659BA1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2" name="Line 1835">
          <a:extLst>
            <a:ext uri="{FF2B5EF4-FFF2-40B4-BE49-F238E27FC236}">
              <a16:creationId xmlns="" xmlns:a16="http://schemas.microsoft.com/office/drawing/2014/main" id="{9CBAF915-ABCB-49C9-90EF-017508AAD58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3" name="Line 1836">
          <a:extLst>
            <a:ext uri="{FF2B5EF4-FFF2-40B4-BE49-F238E27FC236}">
              <a16:creationId xmlns="" xmlns:a16="http://schemas.microsoft.com/office/drawing/2014/main" id="{AF39E357-ADCC-4C52-9A01-8AE18D9ED03C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4" name="Line 1837">
          <a:extLst>
            <a:ext uri="{FF2B5EF4-FFF2-40B4-BE49-F238E27FC236}">
              <a16:creationId xmlns="" xmlns:a16="http://schemas.microsoft.com/office/drawing/2014/main" id="{BF0DD9C4-D769-4840-9353-A09AFA38D33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5" name="Line 1838">
          <a:extLst>
            <a:ext uri="{FF2B5EF4-FFF2-40B4-BE49-F238E27FC236}">
              <a16:creationId xmlns="" xmlns:a16="http://schemas.microsoft.com/office/drawing/2014/main" id="{2F539942-FCB5-44ED-8132-FD3C23AC908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6" name="Line 1839">
          <a:extLst>
            <a:ext uri="{FF2B5EF4-FFF2-40B4-BE49-F238E27FC236}">
              <a16:creationId xmlns="" xmlns:a16="http://schemas.microsoft.com/office/drawing/2014/main" id="{39DC1541-1702-4F04-A94F-CA7FEBA8E22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7" name="Line 1840">
          <a:extLst>
            <a:ext uri="{FF2B5EF4-FFF2-40B4-BE49-F238E27FC236}">
              <a16:creationId xmlns="" xmlns:a16="http://schemas.microsoft.com/office/drawing/2014/main" id="{5366203A-30BF-443C-BA44-15E55DDBE1F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8" name="Line 1813">
          <a:extLst>
            <a:ext uri="{FF2B5EF4-FFF2-40B4-BE49-F238E27FC236}">
              <a16:creationId xmlns="" xmlns:a16="http://schemas.microsoft.com/office/drawing/2014/main" id="{D9DE91C2-EE1B-4140-865B-7B46F723AB3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69" name="Line 1814">
          <a:extLst>
            <a:ext uri="{FF2B5EF4-FFF2-40B4-BE49-F238E27FC236}">
              <a16:creationId xmlns="" xmlns:a16="http://schemas.microsoft.com/office/drawing/2014/main" id="{07F6473E-12A4-4C74-9F66-FBA829369C6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0" name="Line 1815">
          <a:extLst>
            <a:ext uri="{FF2B5EF4-FFF2-40B4-BE49-F238E27FC236}">
              <a16:creationId xmlns="" xmlns:a16="http://schemas.microsoft.com/office/drawing/2014/main" id="{5FC9F23E-5E03-4C29-ACB7-93DC7754420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1" name="Line 1816">
          <a:extLst>
            <a:ext uri="{FF2B5EF4-FFF2-40B4-BE49-F238E27FC236}">
              <a16:creationId xmlns="" xmlns:a16="http://schemas.microsoft.com/office/drawing/2014/main" id="{AEADFACF-17C9-40E7-B12A-796488A09E5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2" name="Line 1817">
          <a:extLst>
            <a:ext uri="{FF2B5EF4-FFF2-40B4-BE49-F238E27FC236}">
              <a16:creationId xmlns="" xmlns:a16="http://schemas.microsoft.com/office/drawing/2014/main" id="{8C4311C3-5E7D-40B7-8E8D-5D94378F6513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3" name="Line 1818">
          <a:extLst>
            <a:ext uri="{FF2B5EF4-FFF2-40B4-BE49-F238E27FC236}">
              <a16:creationId xmlns="" xmlns:a16="http://schemas.microsoft.com/office/drawing/2014/main" id="{5897633F-2ABD-4AF1-8592-1FB83E7B3E0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4" name="Line 1819">
          <a:extLst>
            <a:ext uri="{FF2B5EF4-FFF2-40B4-BE49-F238E27FC236}">
              <a16:creationId xmlns="" xmlns:a16="http://schemas.microsoft.com/office/drawing/2014/main" id="{48F9C30F-2699-4DD8-B0EB-C4FD2F2B635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5" name="Line 1820">
          <a:extLst>
            <a:ext uri="{FF2B5EF4-FFF2-40B4-BE49-F238E27FC236}">
              <a16:creationId xmlns="" xmlns:a16="http://schemas.microsoft.com/office/drawing/2014/main" id="{B17B4C3D-8E95-4BC4-B1D1-3C745D1505B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6" name="Line 1821">
          <a:extLst>
            <a:ext uri="{FF2B5EF4-FFF2-40B4-BE49-F238E27FC236}">
              <a16:creationId xmlns="" xmlns:a16="http://schemas.microsoft.com/office/drawing/2014/main" id="{D8B5BE58-2DB3-4E9D-B68A-A2FC26E87F39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7" name="Line 1822">
          <a:extLst>
            <a:ext uri="{FF2B5EF4-FFF2-40B4-BE49-F238E27FC236}">
              <a16:creationId xmlns="" xmlns:a16="http://schemas.microsoft.com/office/drawing/2014/main" id="{90FF65F8-1134-45F8-B3F6-2EBAE5AD925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8" name="Line 1823">
          <a:extLst>
            <a:ext uri="{FF2B5EF4-FFF2-40B4-BE49-F238E27FC236}">
              <a16:creationId xmlns="" xmlns:a16="http://schemas.microsoft.com/office/drawing/2014/main" id="{B0A5C38B-28C4-4646-AE27-CF78130B4F31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79" name="Line 1824">
          <a:extLst>
            <a:ext uri="{FF2B5EF4-FFF2-40B4-BE49-F238E27FC236}">
              <a16:creationId xmlns="" xmlns:a16="http://schemas.microsoft.com/office/drawing/2014/main" id="{BBB4437D-F28A-4C83-9BA7-0328DDBACE24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0" name="Line 1825">
          <a:extLst>
            <a:ext uri="{FF2B5EF4-FFF2-40B4-BE49-F238E27FC236}">
              <a16:creationId xmlns="" xmlns:a16="http://schemas.microsoft.com/office/drawing/2014/main" id="{1453E4C6-64F7-470A-B061-5DECB491A95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1" name="Line 1826">
          <a:extLst>
            <a:ext uri="{FF2B5EF4-FFF2-40B4-BE49-F238E27FC236}">
              <a16:creationId xmlns="" xmlns:a16="http://schemas.microsoft.com/office/drawing/2014/main" id="{495C3B88-4A4E-4C79-BB9D-BC064B5F7908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2" name="Line 2086">
          <a:extLst>
            <a:ext uri="{FF2B5EF4-FFF2-40B4-BE49-F238E27FC236}">
              <a16:creationId xmlns="" xmlns:a16="http://schemas.microsoft.com/office/drawing/2014/main" id="{E2C4F5E0-F060-40E1-8832-9B9E031146B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3" name="Line 2087">
          <a:extLst>
            <a:ext uri="{FF2B5EF4-FFF2-40B4-BE49-F238E27FC236}">
              <a16:creationId xmlns="" xmlns:a16="http://schemas.microsoft.com/office/drawing/2014/main" id="{6870EC57-7D61-41D2-83B5-39B74F29CB2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4" name="Line 2088">
          <a:extLst>
            <a:ext uri="{FF2B5EF4-FFF2-40B4-BE49-F238E27FC236}">
              <a16:creationId xmlns="" xmlns:a16="http://schemas.microsoft.com/office/drawing/2014/main" id="{0EB0A05F-CD8D-4020-9E75-F9D188EA93C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5" name="Line 2089">
          <a:extLst>
            <a:ext uri="{FF2B5EF4-FFF2-40B4-BE49-F238E27FC236}">
              <a16:creationId xmlns="" xmlns:a16="http://schemas.microsoft.com/office/drawing/2014/main" id="{37CE0597-7F52-4DB9-95BD-E4CBCB547E71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6" name="Line 2090">
          <a:extLst>
            <a:ext uri="{FF2B5EF4-FFF2-40B4-BE49-F238E27FC236}">
              <a16:creationId xmlns="" xmlns:a16="http://schemas.microsoft.com/office/drawing/2014/main" id="{D38B86F9-7F6E-4C52-8C95-D1DBA7BF3658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7" name="Line 2091">
          <a:extLst>
            <a:ext uri="{FF2B5EF4-FFF2-40B4-BE49-F238E27FC236}">
              <a16:creationId xmlns="" xmlns:a16="http://schemas.microsoft.com/office/drawing/2014/main" id="{88BFF9E3-A382-459C-BD8D-D2516CED6E89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8" name="Line 2092">
          <a:extLst>
            <a:ext uri="{FF2B5EF4-FFF2-40B4-BE49-F238E27FC236}">
              <a16:creationId xmlns="" xmlns:a16="http://schemas.microsoft.com/office/drawing/2014/main" id="{E64B7259-87A3-46B2-BAC7-D780E4D77E0C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89" name="Line 2093">
          <a:extLst>
            <a:ext uri="{FF2B5EF4-FFF2-40B4-BE49-F238E27FC236}">
              <a16:creationId xmlns="" xmlns:a16="http://schemas.microsoft.com/office/drawing/2014/main" id="{95C831C5-B84D-4C0F-B51C-9CAE8C060BC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0" name="Line 2094">
          <a:extLst>
            <a:ext uri="{FF2B5EF4-FFF2-40B4-BE49-F238E27FC236}">
              <a16:creationId xmlns="" xmlns:a16="http://schemas.microsoft.com/office/drawing/2014/main" id="{B219C903-6631-45D7-8078-91A81942699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1" name="Line 2095">
          <a:extLst>
            <a:ext uri="{FF2B5EF4-FFF2-40B4-BE49-F238E27FC236}">
              <a16:creationId xmlns="" xmlns:a16="http://schemas.microsoft.com/office/drawing/2014/main" id="{5FD6F3FD-55F8-402D-81B6-874339654C89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2" name="Line 2096">
          <a:extLst>
            <a:ext uri="{FF2B5EF4-FFF2-40B4-BE49-F238E27FC236}">
              <a16:creationId xmlns="" xmlns:a16="http://schemas.microsoft.com/office/drawing/2014/main" id="{8B37C69B-CB22-4AEE-8655-7E81F9ACA90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3" name="Line 2097">
          <a:extLst>
            <a:ext uri="{FF2B5EF4-FFF2-40B4-BE49-F238E27FC236}">
              <a16:creationId xmlns="" xmlns:a16="http://schemas.microsoft.com/office/drawing/2014/main" id="{CF6CD5E2-02E4-4B60-8E5D-99191D5E5CC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4" name="Line 2098">
          <a:extLst>
            <a:ext uri="{FF2B5EF4-FFF2-40B4-BE49-F238E27FC236}">
              <a16:creationId xmlns="" xmlns:a16="http://schemas.microsoft.com/office/drawing/2014/main" id="{8A040F58-2B94-42E4-8D60-A59086F09CE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5" name="Line 2099">
          <a:extLst>
            <a:ext uri="{FF2B5EF4-FFF2-40B4-BE49-F238E27FC236}">
              <a16:creationId xmlns="" xmlns:a16="http://schemas.microsoft.com/office/drawing/2014/main" id="{03AB8183-FAC1-41A0-BFD6-8C94F2FBB01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6" name="Line 1827">
          <a:extLst>
            <a:ext uri="{FF2B5EF4-FFF2-40B4-BE49-F238E27FC236}">
              <a16:creationId xmlns="" xmlns:a16="http://schemas.microsoft.com/office/drawing/2014/main" id="{30AC5E9A-3331-4D26-98A3-D9F377D52C1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7" name="Line 1828">
          <a:extLst>
            <a:ext uri="{FF2B5EF4-FFF2-40B4-BE49-F238E27FC236}">
              <a16:creationId xmlns="" xmlns:a16="http://schemas.microsoft.com/office/drawing/2014/main" id="{3BD47AA2-217F-4FD5-A038-F6316B0B996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8" name="Line 1829">
          <a:extLst>
            <a:ext uri="{FF2B5EF4-FFF2-40B4-BE49-F238E27FC236}">
              <a16:creationId xmlns="" xmlns:a16="http://schemas.microsoft.com/office/drawing/2014/main" id="{200BA249-DF93-4983-83BF-7360D809058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799" name="Line 1830">
          <a:extLst>
            <a:ext uri="{FF2B5EF4-FFF2-40B4-BE49-F238E27FC236}">
              <a16:creationId xmlns="" xmlns:a16="http://schemas.microsoft.com/office/drawing/2014/main" id="{09C3F699-6AC3-4145-A0CA-C235F47FBD5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0" name="Line 1831">
          <a:extLst>
            <a:ext uri="{FF2B5EF4-FFF2-40B4-BE49-F238E27FC236}">
              <a16:creationId xmlns="" xmlns:a16="http://schemas.microsoft.com/office/drawing/2014/main" id="{CB0B4A38-8278-4007-9633-BED93F0A3DB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1" name="Line 1832">
          <a:extLst>
            <a:ext uri="{FF2B5EF4-FFF2-40B4-BE49-F238E27FC236}">
              <a16:creationId xmlns="" xmlns:a16="http://schemas.microsoft.com/office/drawing/2014/main" id="{4F81ABBA-88D7-4D4C-BED7-DCEA63B69D58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2" name="Line 1833">
          <a:extLst>
            <a:ext uri="{FF2B5EF4-FFF2-40B4-BE49-F238E27FC236}">
              <a16:creationId xmlns="" xmlns:a16="http://schemas.microsoft.com/office/drawing/2014/main" id="{2CD81837-ED77-42C1-BFD1-982FE9348F3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3" name="Line 1834">
          <a:extLst>
            <a:ext uri="{FF2B5EF4-FFF2-40B4-BE49-F238E27FC236}">
              <a16:creationId xmlns="" xmlns:a16="http://schemas.microsoft.com/office/drawing/2014/main" id="{EEF356D1-6355-4B9A-A4F2-E63AD36BE89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4" name="Line 1835">
          <a:extLst>
            <a:ext uri="{FF2B5EF4-FFF2-40B4-BE49-F238E27FC236}">
              <a16:creationId xmlns="" xmlns:a16="http://schemas.microsoft.com/office/drawing/2014/main" id="{246AAC5C-5EC4-4A01-8DD1-69329544BC6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5" name="Line 1836">
          <a:extLst>
            <a:ext uri="{FF2B5EF4-FFF2-40B4-BE49-F238E27FC236}">
              <a16:creationId xmlns="" xmlns:a16="http://schemas.microsoft.com/office/drawing/2014/main" id="{41E87010-5244-4008-BC03-DF24F65B1BC4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6" name="Line 1837">
          <a:extLst>
            <a:ext uri="{FF2B5EF4-FFF2-40B4-BE49-F238E27FC236}">
              <a16:creationId xmlns="" xmlns:a16="http://schemas.microsoft.com/office/drawing/2014/main" id="{C9B59C66-3196-4323-AA58-146FDAA4CDF1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7" name="Line 1838">
          <a:extLst>
            <a:ext uri="{FF2B5EF4-FFF2-40B4-BE49-F238E27FC236}">
              <a16:creationId xmlns="" xmlns:a16="http://schemas.microsoft.com/office/drawing/2014/main" id="{34952332-9CE7-42CF-88AD-24C301D72D9B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8" name="Line 1839">
          <a:extLst>
            <a:ext uri="{FF2B5EF4-FFF2-40B4-BE49-F238E27FC236}">
              <a16:creationId xmlns="" xmlns:a16="http://schemas.microsoft.com/office/drawing/2014/main" id="{99C24CDD-488B-434E-B4DC-9A6C32277836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09" name="Line 1840">
          <a:extLst>
            <a:ext uri="{FF2B5EF4-FFF2-40B4-BE49-F238E27FC236}">
              <a16:creationId xmlns="" xmlns:a16="http://schemas.microsoft.com/office/drawing/2014/main" id="{B0FFEEA7-27D7-42E5-9677-758F0D95054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0" name="Line 1813">
          <a:extLst>
            <a:ext uri="{FF2B5EF4-FFF2-40B4-BE49-F238E27FC236}">
              <a16:creationId xmlns="" xmlns:a16="http://schemas.microsoft.com/office/drawing/2014/main" id="{D0389562-0C33-4B9A-8560-D0DF8CCBA73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1" name="Line 1814">
          <a:extLst>
            <a:ext uri="{FF2B5EF4-FFF2-40B4-BE49-F238E27FC236}">
              <a16:creationId xmlns="" xmlns:a16="http://schemas.microsoft.com/office/drawing/2014/main" id="{9586961B-2B41-4F9F-B305-82ACCDACC89D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2" name="Line 1815">
          <a:extLst>
            <a:ext uri="{FF2B5EF4-FFF2-40B4-BE49-F238E27FC236}">
              <a16:creationId xmlns="" xmlns:a16="http://schemas.microsoft.com/office/drawing/2014/main" id="{AB60D10A-31CA-4534-83FD-59EC646CAD1E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3" name="Line 1816">
          <a:extLst>
            <a:ext uri="{FF2B5EF4-FFF2-40B4-BE49-F238E27FC236}">
              <a16:creationId xmlns="" xmlns:a16="http://schemas.microsoft.com/office/drawing/2014/main" id="{C701C799-6C5C-4CC3-B617-4CCC386798F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4" name="Line 1817">
          <a:extLst>
            <a:ext uri="{FF2B5EF4-FFF2-40B4-BE49-F238E27FC236}">
              <a16:creationId xmlns="" xmlns:a16="http://schemas.microsoft.com/office/drawing/2014/main" id="{B3CDAA39-8662-4A3E-AAAB-54CB07182840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5" name="Line 1818">
          <a:extLst>
            <a:ext uri="{FF2B5EF4-FFF2-40B4-BE49-F238E27FC236}">
              <a16:creationId xmlns="" xmlns:a16="http://schemas.microsoft.com/office/drawing/2014/main" id="{BC00D064-94EF-46EE-8E50-E496BF358E6F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6" name="Line 1819">
          <a:extLst>
            <a:ext uri="{FF2B5EF4-FFF2-40B4-BE49-F238E27FC236}">
              <a16:creationId xmlns="" xmlns:a16="http://schemas.microsoft.com/office/drawing/2014/main" id="{7FFF6D7F-7F92-452E-81F5-0C40787C516A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7" name="Line 1820">
          <a:extLst>
            <a:ext uri="{FF2B5EF4-FFF2-40B4-BE49-F238E27FC236}">
              <a16:creationId xmlns="" xmlns:a16="http://schemas.microsoft.com/office/drawing/2014/main" id="{8C09F375-9C38-41BC-A49E-0F624A849597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8" name="Line 1821">
          <a:extLst>
            <a:ext uri="{FF2B5EF4-FFF2-40B4-BE49-F238E27FC236}">
              <a16:creationId xmlns="" xmlns:a16="http://schemas.microsoft.com/office/drawing/2014/main" id="{E37528EC-0200-44F0-84AF-EA4F347EA31C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19" name="Line 1822">
          <a:extLst>
            <a:ext uri="{FF2B5EF4-FFF2-40B4-BE49-F238E27FC236}">
              <a16:creationId xmlns="" xmlns:a16="http://schemas.microsoft.com/office/drawing/2014/main" id="{4B3865D1-497E-4135-B4F7-3DE12DDEF973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20" name="Line 1823">
          <a:extLst>
            <a:ext uri="{FF2B5EF4-FFF2-40B4-BE49-F238E27FC236}">
              <a16:creationId xmlns="" xmlns:a16="http://schemas.microsoft.com/office/drawing/2014/main" id="{A7363795-2425-46C2-8FFC-91E1F726C7E5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21" name="Line 1824">
          <a:extLst>
            <a:ext uri="{FF2B5EF4-FFF2-40B4-BE49-F238E27FC236}">
              <a16:creationId xmlns="" xmlns:a16="http://schemas.microsoft.com/office/drawing/2014/main" id="{54ADBAC9-92A9-4674-8206-3EDADCE9F409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22" name="Line 1825">
          <a:extLst>
            <a:ext uri="{FF2B5EF4-FFF2-40B4-BE49-F238E27FC236}">
              <a16:creationId xmlns="" xmlns:a16="http://schemas.microsoft.com/office/drawing/2014/main" id="{C7912889-7632-4642-8179-E04F9DB9F762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8823" name="Line 1826">
          <a:extLst>
            <a:ext uri="{FF2B5EF4-FFF2-40B4-BE49-F238E27FC236}">
              <a16:creationId xmlns="" xmlns:a16="http://schemas.microsoft.com/office/drawing/2014/main" id="{F4E4D44D-965E-4068-B38A-896A95DF01AC}"/>
            </a:ext>
          </a:extLst>
        </xdr:cNvPr>
        <xdr:cNvSpPr>
          <a:spLocks noChangeShapeType="1"/>
        </xdr:cNvSpPr>
      </xdr:nvSpPr>
      <xdr:spPr bwMode="auto">
        <a:xfrm>
          <a:off x="5715000" y="5629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4" name="Line 2086">
          <a:extLst>
            <a:ext uri="{FF2B5EF4-FFF2-40B4-BE49-F238E27FC236}">
              <a16:creationId xmlns="" xmlns:a16="http://schemas.microsoft.com/office/drawing/2014/main" id="{ACFBF6BF-384F-4B8F-ADF2-E232C7039B1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5" name="Line 2087">
          <a:extLst>
            <a:ext uri="{FF2B5EF4-FFF2-40B4-BE49-F238E27FC236}">
              <a16:creationId xmlns="" xmlns:a16="http://schemas.microsoft.com/office/drawing/2014/main" id="{37E3985B-284A-4A96-9F1A-D683CBB88A4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6" name="Line 2088">
          <a:extLst>
            <a:ext uri="{FF2B5EF4-FFF2-40B4-BE49-F238E27FC236}">
              <a16:creationId xmlns="" xmlns:a16="http://schemas.microsoft.com/office/drawing/2014/main" id="{7F7FB64C-D507-43C8-BAE4-C091D33D44D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7" name="Line 2089">
          <a:extLst>
            <a:ext uri="{FF2B5EF4-FFF2-40B4-BE49-F238E27FC236}">
              <a16:creationId xmlns="" xmlns:a16="http://schemas.microsoft.com/office/drawing/2014/main" id="{9DD85B53-9B4E-4203-9D05-39DD8C57546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8" name="Line 2090">
          <a:extLst>
            <a:ext uri="{FF2B5EF4-FFF2-40B4-BE49-F238E27FC236}">
              <a16:creationId xmlns="" xmlns:a16="http://schemas.microsoft.com/office/drawing/2014/main" id="{E4EB3F04-93F3-4774-8C6C-CD2822F11491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29" name="Line 2091">
          <a:extLst>
            <a:ext uri="{FF2B5EF4-FFF2-40B4-BE49-F238E27FC236}">
              <a16:creationId xmlns="" xmlns:a16="http://schemas.microsoft.com/office/drawing/2014/main" id="{58D24E17-AA47-46D9-B65F-30A6A5C23B2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0" name="Line 2092">
          <a:extLst>
            <a:ext uri="{FF2B5EF4-FFF2-40B4-BE49-F238E27FC236}">
              <a16:creationId xmlns="" xmlns:a16="http://schemas.microsoft.com/office/drawing/2014/main" id="{C0A35B09-9C34-4F09-8F9A-086D0C4632CB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1" name="Line 2093">
          <a:extLst>
            <a:ext uri="{FF2B5EF4-FFF2-40B4-BE49-F238E27FC236}">
              <a16:creationId xmlns="" xmlns:a16="http://schemas.microsoft.com/office/drawing/2014/main" id="{B8C427DE-645F-437C-9BB7-E246E018B2C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2" name="Line 2094">
          <a:extLst>
            <a:ext uri="{FF2B5EF4-FFF2-40B4-BE49-F238E27FC236}">
              <a16:creationId xmlns="" xmlns:a16="http://schemas.microsoft.com/office/drawing/2014/main" id="{E1BDF9F8-3A8A-41C2-8234-8ACFE96344F7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3" name="Line 2095">
          <a:extLst>
            <a:ext uri="{FF2B5EF4-FFF2-40B4-BE49-F238E27FC236}">
              <a16:creationId xmlns="" xmlns:a16="http://schemas.microsoft.com/office/drawing/2014/main" id="{3D2759A3-9391-4DD3-8443-E9030E31F810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4" name="Line 2096">
          <a:extLst>
            <a:ext uri="{FF2B5EF4-FFF2-40B4-BE49-F238E27FC236}">
              <a16:creationId xmlns="" xmlns:a16="http://schemas.microsoft.com/office/drawing/2014/main" id="{2020F812-68F0-4180-93DC-2E90A9FB743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5" name="Line 2097">
          <a:extLst>
            <a:ext uri="{FF2B5EF4-FFF2-40B4-BE49-F238E27FC236}">
              <a16:creationId xmlns="" xmlns:a16="http://schemas.microsoft.com/office/drawing/2014/main" id="{3789E912-ACD4-4074-B3C0-6D1E502DF4E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6" name="Line 2098">
          <a:extLst>
            <a:ext uri="{FF2B5EF4-FFF2-40B4-BE49-F238E27FC236}">
              <a16:creationId xmlns="" xmlns:a16="http://schemas.microsoft.com/office/drawing/2014/main" id="{DC4B0F07-2EC9-4703-8991-B4AD8029346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7" name="Line 2099">
          <a:extLst>
            <a:ext uri="{FF2B5EF4-FFF2-40B4-BE49-F238E27FC236}">
              <a16:creationId xmlns="" xmlns:a16="http://schemas.microsoft.com/office/drawing/2014/main" id="{DDEC6C56-54AE-412B-9BAF-197222026D24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8" name="Line 1827">
          <a:extLst>
            <a:ext uri="{FF2B5EF4-FFF2-40B4-BE49-F238E27FC236}">
              <a16:creationId xmlns="" xmlns:a16="http://schemas.microsoft.com/office/drawing/2014/main" id="{1A57FB11-E18B-47BF-916D-3E325C0730D8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39" name="Line 1828">
          <a:extLst>
            <a:ext uri="{FF2B5EF4-FFF2-40B4-BE49-F238E27FC236}">
              <a16:creationId xmlns="" xmlns:a16="http://schemas.microsoft.com/office/drawing/2014/main" id="{233408CB-82AD-48EC-BED0-26B576260F36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0" name="Line 1829">
          <a:extLst>
            <a:ext uri="{FF2B5EF4-FFF2-40B4-BE49-F238E27FC236}">
              <a16:creationId xmlns="" xmlns:a16="http://schemas.microsoft.com/office/drawing/2014/main" id="{AD60D22A-892D-4CBA-A0EF-C0D6989E1FC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1" name="Line 1830">
          <a:extLst>
            <a:ext uri="{FF2B5EF4-FFF2-40B4-BE49-F238E27FC236}">
              <a16:creationId xmlns="" xmlns:a16="http://schemas.microsoft.com/office/drawing/2014/main" id="{6459845D-EEDF-4918-92AC-2AD538032EC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2" name="Line 1831">
          <a:extLst>
            <a:ext uri="{FF2B5EF4-FFF2-40B4-BE49-F238E27FC236}">
              <a16:creationId xmlns="" xmlns:a16="http://schemas.microsoft.com/office/drawing/2014/main" id="{6784B641-07B9-4ECE-80B9-52533AF9D382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3" name="Line 1832">
          <a:extLst>
            <a:ext uri="{FF2B5EF4-FFF2-40B4-BE49-F238E27FC236}">
              <a16:creationId xmlns="" xmlns:a16="http://schemas.microsoft.com/office/drawing/2014/main" id="{370AA373-DB1A-43EB-AF48-8856049F9070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4" name="Line 1833">
          <a:extLst>
            <a:ext uri="{FF2B5EF4-FFF2-40B4-BE49-F238E27FC236}">
              <a16:creationId xmlns="" xmlns:a16="http://schemas.microsoft.com/office/drawing/2014/main" id="{51FF4EA4-CE3B-4265-BF10-0B8371A604E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5" name="Line 1834">
          <a:extLst>
            <a:ext uri="{FF2B5EF4-FFF2-40B4-BE49-F238E27FC236}">
              <a16:creationId xmlns="" xmlns:a16="http://schemas.microsoft.com/office/drawing/2014/main" id="{26C36A28-BC7C-4800-AB89-9EF4C33C2B8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6" name="Line 1835">
          <a:extLst>
            <a:ext uri="{FF2B5EF4-FFF2-40B4-BE49-F238E27FC236}">
              <a16:creationId xmlns="" xmlns:a16="http://schemas.microsoft.com/office/drawing/2014/main" id="{34B1D933-C262-4720-9040-F8A4D9E57E20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7" name="Line 1836">
          <a:extLst>
            <a:ext uri="{FF2B5EF4-FFF2-40B4-BE49-F238E27FC236}">
              <a16:creationId xmlns="" xmlns:a16="http://schemas.microsoft.com/office/drawing/2014/main" id="{4572E3B6-AD9F-42F2-B272-EAC2751A9EC2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8" name="Line 1837">
          <a:extLst>
            <a:ext uri="{FF2B5EF4-FFF2-40B4-BE49-F238E27FC236}">
              <a16:creationId xmlns="" xmlns:a16="http://schemas.microsoft.com/office/drawing/2014/main" id="{BD82C79E-0485-4503-9E20-639F62049AC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49" name="Line 1838">
          <a:extLst>
            <a:ext uri="{FF2B5EF4-FFF2-40B4-BE49-F238E27FC236}">
              <a16:creationId xmlns="" xmlns:a16="http://schemas.microsoft.com/office/drawing/2014/main" id="{D81E4F39-A48B-4BD2-AA9A-6E2881265C9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0" name="Line 1839">
          <a:extLst>
            <a:ext uri="{FF2B5EF4-FFF2-40B4-BE49-F238E27FC236}">
              <a16:creationId xmlns="" xmlns:a16="http://schemas.microsoft.com/office/drawing/2014/main" id="{30CAD6F5-A24A-435A-9CCD-5ED2BF3DAB6B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1" name="Line 1840">
          <a:extLst>
            <a:ext uri="{FF2B5EF4-FFF2-40B4-BE49-F238E27FC236}">
              <a16:creationId xmlns="" xmlns:a16="http://schemas.microsoft.com/office/drawing/2014/main" id="{C1DFBF43-9122-493C-834F-6C8AD2932124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2" name="Line 1813">
          <a:extLst>
            <a:ext uri="{FF2B5EF4-FFF2-40B4-BE49-F238E27FC236}">
              <a16:creationId xmlns="" xmlns:a16="http://schemas.microsoft.com/office/drawing/2014/main" id="{18BA72E4-8A3C-4B2A-99EB-9A920297756B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3" name="Line 1814">
          <a:extLst>
            <a:ext uri="{FF2B5EF4-FFF2-40B4-BE49-F238E27FC236}">
              <a16:creationId xmlns="" xmlns:a16="http://schemas.microsoft.com/office/drawing/2014/main" id="{E17D324D-4E8D-41AD-B55D-B3C9879C38B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4" name="Line 1815">
          <a:extLst>
            <a:ext uri="{FF2B5EF4-FFF2-40B4-BE49-F238E27FC236}">
              <a16:creationId xmlns="" xmlns:a16="http://schemas.microsoft.com/office/drawing/2014/main" id="{ED3624EB-8593-4824-8FD0-253C2E9753B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5" name="Line 1816">
          <a:extLst>
            <a:ext uri="{FF2B5EF4-FFF2-40B4-BE49-F238E27FC236}">
              <a16:creationId xmlns="" xmlns:a16="http://schemas.microsoft.com/office/drawing/2014/main" id="{1299DF29-0A76-4907-8202-62F9DC79BA86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6" name="Line 1817">
          <a:extLst>
            <a:ext uri="{FF2B5EF4-FFF2-40B4-BE49-F238E27FC236}">
              <a16:creationId xmlns="" xmlns:a16="http://schemas.microsoft.com/office/drawing/2014/main" id="{0A4D43C3-2CC2-4331-97AC-707C53F3942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7" name="Line 1818">
          <a:extLst>
            <a:ext uri="{FF2B5EF4-FFF2-40B4-BE49-F238E27FC236}">
              <a16:creationId xmlns="" xmlns:a16="http://schemas.microsoft.com/office/drawing/2014/main" id="{325A9BFC-5B58-498D-89DC-C6B56B234037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8" name="Line 1819">
          <a:extLst>
            <a:ext uri="{FF2B5EF4-FFF2-40B4-BE49-F238E27FC236}">
              <a16:creationId xmlns="" xmlns:a16="http://schemas.microsoft.com/office/drawing/2014/main" id="{388E2343-A82D-441B-B4C6-E4649007FE76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59" name="Line 1820">
          <a:extLst>
            <a:ext uri="{FF2B5EF4-FFF2-40B4-BE49-F238E27FC236}">
              <a16:creationId xmlns="" xmlns:a16="http://schemas.microsoft.com/office/drawing/2014/main" id="{A1C4DCDB-DD09-4307-BC62-5D643D26709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0" name="Line 1821">
          <a:extLst>
            <a:ext uri="{FF2B5EF4-FFF2-40B4-BE49-F238E27FC236}">
              <a16:creationId xmlns="" xmlns:a16="http://schemas.microsoft.com/office/drawing/2014/main" id="{152E6EB8-5A4A-40C9-BB85-B8FC50D348C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1" name="Line 1822">
          <a:extLst>
            <a:ext uri="{FF2B5EF4-FFF2-40B4-BE49-F238E27FC236}">
              <a16:creationId xmlns="" xmlns:a16="http://schemas.microsoft.com/office/drawing/2014/main" id="{7D60E436-6D2A-4CB8-AC3F-8831C491403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2" name="Line 1823">
          <a:extLst>
            <a:ext uri="{FF2B5EF4-FFF2-40B4-BE49-F238E27FC236}">
              <a16:creationId xmlns="" xmlns:a16="http://schemas.microsoft.com/office/drawing/2014/main" id="{67D3AFD6-A762-4996-9127-B1D9E0B11A50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3" name="Line 1824">
          <a:extLst>
            <a:ext uri="{FF2B5EF4-FFF2-40B4-BE49-F238E27FC236}">
              <a16:creationId xmlns="" xmlns:a16="http://schemas.microsoft.com/office/drawing/2014/main" id="{7F75D396-3393-4B03-886B-85C554D4D59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4" name="Line 1825">
          <a:extLst>
            <a:ext uri="{FF2B5EF4-FFF2-40B4-BE49-F238E27FC236}">
              <a16:creationId xmlns="" xmlns:a16="http://schemas.microsoft.com/office/drawing/2014/main" id="{4BE2449F-3F74-426B-ABF0-9F70625CDF1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5" name="Line 1826">
          <a:extLst>
            <a:ext uri="{FF2B5EF4-FFF2-40B4-BE49-F238E27FC236}">
              <a16:creationId xmlns="" xmlns:a16="http://schemas.microsoft.com/office/drawing/2014/main" id="{4C04189D-DB53-4CA1-9D9F-124ED269EA8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6" name="Line 2086">
          <a:extLst>
            <a:ext uri="{FF2B5EF4-FFF2-40B4-BE49-F238E27FC236}">
              <a16:creationId xmlns="" xmlns:a16="http://schemas.microsoft.com/office/drawing/2014/main" id="{05AF172B-A068-4952-8EC2-3A0956F1A85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7" name="Line 2087">
          <a:extLst>
            <a:ext uri="{FF2B5EF4-FFF2-40B4-BE49-F238E27FC236}">
              <a16:creationId xmlns="" xmlns:a16="http://schemas.microsoft.com/office/drawing/2014/main" id="{6C894C54-57DC-4A02-9E5F-AF1F43637ED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8" name="Line 2088">
          <a:extLst>
            <a:ext uri="{FF2B5EF4-FFF2-40B4-BE49-F238E27FC236}">
              <a16:creationId xmlns="" xmlns:a16="http://schemas.microsoft.com/office/drawing/2014/main" id="{33A47EF7-A2C7-499A-BFA4-ECE2B8A0EF12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69" name="Line 2089">
          <a:extLst>
            <a:ext uri="{FF2B5EF4-FFF2-40B4-BE49-F238E27FC236}">
              <a16:creationId xmlns="" xmlns:a16="http://schemas.microsoft.com/office/drawing/2014/main" id="{096A9EE6-A9D2-47FD-9D15-9BCC4ED6BAD1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0" name="Line 2090">
          <a:extLst>
            <a:ext uri="{FF2B5EF4-FFF2-40B4-BE49-F238E27FC236}">
              <a16:creationId xmlns="" xmlns:a16="http://schemas.microsoft.com/office/drawing/2014/main" id="{A16531F4-6B55-4251-BCB4-73F01070D49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1" name="Line 2091">
          <a:extLst>
            <a:ext uri="{FF2B5EF4-FFF2-40B4-BE49-F238E27FC236}">
              <a16:creationId xmlns="" xmlns:a16="http://schemas.microsoft.com/office/drawing/2014/main" id="{0576BDCA-790F-4E29-82D0-0DEC45B3812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2" name="Line 2092">
          <a:extLst>
            <a:ext uri="{FF2B5EF4-FFF2-40B4-BE49-F238E27FC236}">
              <a16:creationId xmlns="" xmlns:a16="http://schemas.microsoft.com/office/drawing/2014/main" id="{B75BD924-A857-4956-8C8E-A17B867037BD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3" name="Line 2093">
          <a:extLst>
            <a:ext uri="{FF2B5EF4-FFF2-40B4-BE49-F238E27FC236}">
              <a16:creationId xmlns="" xmlns:a16="http://schemas.microsoft.com/office/drawing/2014/main" id="{FB59F82F-F5F8-4CCB-9EE1-784DE42098B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4" name="Line 2094">
          <a:extLst>
            <a:ext uri="{FF2B5EF4-FFF2-40B4-BE49-F238E27FC236}">
              <a16:creationId xmlns="" xmlns:a16="http://schemas.microsoft.com/office/drawing/2014/main" id="{CC408C31-58C5-4F0E-A564-193D5E54DB2D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5" name="Line 2095">
          <a:extLst>
            <a:ext uri="{FF2B5EF4-FFF2-40B4-BE49-F238E27FC236}">
              <a16:creationId xmlns="" xmlns:a16="http://schemas.microsoft.com/office/drawing/2014/main" id="{F91556E4-9A40-4428-9E68-80C315909C67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6" name="Line 2096">
          <a:extLst>
            <a:ext uri="{FF2B5EF4-FFF2-40B4-BE49-F238E27FC236}">
              <a16:creationId xmlns="" xmlns:a16="http://schemas.microsoft.com/office/drawing/2014/main" id="{F7AC7E71-E923-49F3-B266-EB5AB9BA7046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7" name="Line 2097">
          <a:extLst>
            <a:ext uri="{FF2B5EF4-FFF2-40B4-BE49-F238E27FC236}">
              <a16:creationId xmlns="" xmlns:a16="http://schemas.microsoft.com/office/drawing/2014/main" id="{2A38517E-043E-4019-9936-0084838D82C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8" name="Line 2098">
          <a:extLst>
            <a:ext uri="{FF2B5EF4-FFF2-40B4-BE49-F238E27FC236}">
              <a16:creationId xmlns="" xmlns:a16="http://schemas.microsoft.com/office/drawing/2014/main" id="{8D6A4101-EA38-4878-A6E5-611EA7075E8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79" name="Line 2099">
          <a:extLst>
            <a:ext uri="{FF2B5EF4-FFF2-40B4-BE49-F238E27FC236}">
              <a16:creationId xmlns="" xmlns:a16="http://schemas.microsoft.com/office/drawing/2014/main" id="{21D2A194-EB81-429F-812C-0F6CB2D687D2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0" name="Line 1827">
          <a:extLst>
            <a:ext uri="{FF2B5EF4-FFF2-40B4-BE49-F238E27FC236}">
              <a16:creationId xmlns="" xmlns:a16="http://schemas.microsoft.com/office/drawing/2014/main" id="{A7C9768D-C511-4CF4-B4BF-3BC752EE60AD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1" name="Line 1828">
          <a:extLst>
            <a:ext uri="{FF2B5EF4-FFF2-40B4-BE49-F238E27FC236}">
              <a16:creationId xmlns="" xmlns:a16="http://schemas.microsoft.com/office/drawing/2014/main" id="{18EA2AF2-3271-4F7F-91D1-544C24A09E4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2" name="Line 1829">
          <a:extLst>
            <a:ext uri="{FF2B5EF4-FFF2-40B4-BE49-F238E27FC236}">
              <a16:creationId xmlns="" xmlns:a16="http://schemas.microsoft.com/office/drawing/2014/main" id="{2A694376-D91E-4791-8DCF-9EF444830CAD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3" name="Line 1830">
          <a:extLst>
            <a:ext uri="{FF2B5EF4-FFF2-40B4-BE49-F238E27FC236}">
              <a16:creationId xmlns="" xmlns:a16="http://schemas.microsoft.com/office/drawing/2014/main" id="{782287CA-13F8-4260-BFFF-70D6C5722AA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4" name="Line 1831">
          <a:extLst>
            <a:ext uri="{FF2B5EF4-FFF2-40B4-BE49-F238E27FC236}">
              <a16:creationId xmlns="" xmlns:a16="http://schemas.microsoft.com/office/drawing/2014/main" id="{93DA85B7-72C2-4056-A438-2AB78D60B993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5" name="Line 1832">
          <a:extLst>
            <a:ext uri="{FF2B5EF4-FFF2-40B4-BE49-F238E27FC236}">
              <a16:creationId xmlns="" xmlns:a16="http://schemas.microsoft.com/office/drawing/2014/main" id="{0CA7D707-7BA2-4392-82C2-AFD1F34149E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6" name="Line 1833">
          <a:extLst>
            <a:ext uri="{FF2B5EF4-FFF2-40B4-BE49-F238E27FC236}">
              <a16:creationId xmlns="" xmlns:a16="http://schemas.microsoft.com/office/drawing/2014/main" id="{7DF24995-F481-4C6C-9A21-E3E5E2F38DC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7" name="Line 1834">
          <a:extLst>
            <a:ext uri="{FF2B5EF4-FFF2-40B4-BE49-F238E27FC236}">
              <a16:creationId xmlns="" xmlns:a16="http://schemas.microsoft.com/office/drawing/2014/main" id="{A2EAD18A-97C7-46DC-8E59-BE03BA49A92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8" name="Line 1835">
          <a:extLst>
            <a:ext uri="{FF2B5EF4-FFF2-40B4-BE49-F238E27FC236}">
              <a16:creationId xmlns="" xmlns:a16="http://schemas.microsoft.com/office/drawing/2014/main" id="{FFC9A0D2-39E5-468C-92A9-0C4A4DE79DF4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89" name="Line 1836">
          <a:extLst>
            <a:ext uri="{FF2B5EF4-FFF2-40B4-BE49-F238E27FC236}">
              <a16:creationId xmlns="" xmlns:a16="http://schemas.microsoft.com/office/drawing/2014/main" id="{479F26BA-82A7-46E1-BB6A-340A710C5CB7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0" name="Line 1837">
          <a:extLst>
            <a:ext uri="{FF2B5EF4-FFF2-40B4-BE49-F238E27FC236}">
              <a16:creationId xmlns="" xmlns:a16="http://schemas.microsoft.com/office/drawing/2014/main" id="{C481C143-23AF-471F-9429-16F8A1963CD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1" name="Line 1838">
          <a:extLst>
            <a:ext uri="{FF2B5EF4-FFF2-40B4-BE49-F238E27FC236}">
              <a16:creationId xmlns="" xmlns:a16="http://schemas.microsoft.com/office/drawing/2014/main" id="{C86B898B-0068-452E-A828-D5865FD7800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2" name="Line 1839">
          <a:extLst>
            <a:ext uri="{FF2B5EF4-FFF2-40B4-BE49-F238E27FC236}">
              <a16:creationId xmlns="" xmlns:a16="http://schemas.microsoft.com/office/drawing/2014/main" id="{92B41761-A448-428B-A503-DD5BD4FE154A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3" name="Line 1840">
          <a:extLst>
            <a:ext uri="{FF2B5EF4-FFF2-40B4-BE49-F238E27FC236}">
              <a16:creationId xmlns="" xmlns:a16="http://schemas.microsoft.com/office/drawing/2014/main" id="{591CC471-FC2C-40AD-8752-B352FA3CD5F1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4" name="Line 1813">
          <a:extLst>
            <a:ext uri="{FF2B5EF4-FFF2-40B4-BE49-F238E27FC236}">
              <a16:creationId xmlns="" xmlns:a16="http://schemas.microsoft.com/office/drawing/2014/main" id="{803C120D-74D7-4901-B341-45C1E8AE50E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5" name="Line 1814">
          <a:extLst>
            <a:ext uri="{FF2B5EF4-FFF2-40B4-BE49-F238E27FC236}">
              <a16:creationId xmlns="" xmlns:a16="http://schemas.microsoft.com/office/drawing/2014/main" id="{727286ED-91A4-4D5B-BF70-FB3EB92761A6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6" name="Line 1815">
          <a:extLst>
            <a:ext uri="{FF2B5EF4-FFF2-40B4-BE49-F238E27FC236}">
              <a16:creationId xmlns="" xmlns:a16="http://schemas.microsoft.com/office/drawing/2014/main" id="{EA945536-988B-47CC-A329-F9BD55E01E13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7" name="Line 1816">
          <a:extLst>
            <a:ext uri="{FF2B5EF4-FFF2-40B4-BE49-F238E27FC236}">
              <a16:creationId xmlns="" xmlns:a16="http://schemas.microsoft.com/office/drawing/2014/main" id="{BB537DEE-0383-4F13-963C-029ACE78D584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8" name="Line 1817">
          <a:extLst>
            <a:ext uri="{FF2B5EF4-FFF2-40B4-BE49-F238E27FC236}">
              <a16:creationId xmlns="" xmlns:a16="http://schemas.microsoft.com/office/drawing/2014/main" id="{334EEEBB-BB6A-45FA-9329-AD81AD5930FC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899" name="Line 1818">
          <a:extLst>
            <a:ext uri="{FF2B5EF4-FFF2-40B4-BE49-F238E27FC236}">
              <a16:creationId xmlns="" xmlns:a16="http://schemas.microsoft.com/office/drawing/2014/main" id="{FBF0F668-6119-4F20-9247-12E9E6A9017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0" name="Line 1819">
          <a:extLst>
            <a:ext uri="{FF2B5EF4-FFF2-40B4-BE49-F238E27FC236}">
              <a16:creationId xmlns="" xmlns:a16="http://schemas.microsoft.com/office/drawing/2014/main" id="{5688BB5F-277D-4B0E-9C3E-A514DCE9EF80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1" name="Line 1820">
          <a:extLst>
            <a:ext uri="{FF2B5EF4-FFF2-40B4-BE49-F238E27FC236}">
              <a16:creationId xmlns="" xmlns:a16="http://schemas.microsoft.com/office/drawing/2014/main" id="{65DE2C5D-0A81-48F9-8B57-25B4B51CA4A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2" name="Line 1821">
          <a:extLst>
            <a:ext uri="{FF2B5EF4-FFF2-40B4-BE49-F238E27FC236}">
              <a16:creationId xmlns="" xmlns:a16="http://schemas.microsoft.com/office/drawing/2014/main" id="{C808B95D-DFD9-4449-A52F-7C132F458845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3" name="Line 1822">
          <a:extLst>
            <a:ext uri="{FF2B5EF4-FFF2-40B4-BE49-F238E27FC236}">
              <a16:creationId xmlns="" xmlns:a16="http://schemas.microsoft.com/office/drawing/2014/main" id="{4500C2B2-6D2B-464D-9FDA-E8DAAF2762E9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4" name="Line 1823">
          <a:extLst>
            <a:ext uri="{FF2B5EF4-FFF2-40B4-BE49-F238E27FC236}">
              <a16:creationId xmlns="" xmlns:a16="http://schemas.microsoft.com/office/drawing/2014/main" id="{2F043F67-6431-444C-8262-08C7E6069CEE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5" name="Line 1824">
          <a:extLst>
            <a:ext uri="{FF2B5EF4-FFF2-40B4-BE49-F238E27FC236}">
              <a16:creationId xmlns="" xmlns:a16="http://schemas.microsoft.com/office/drawing/2014/main" id="{84C015D4-45D9-4095-A993-37D70A8BEF9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6" name="Line 1825">
          <a:extLst>
            <a:ext uri="{FF2B5EF4-FFF2-40B4-BE49-F238E27FC236}">
              <a16:creationId xmlns="" xmlns:a16="http://schemas.microsoft.com/office/drawing/2014/main" id="{6C0BE2DB-3103-4205-AB16-12EA98E096C8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8907" name="Line 1826">
          <a:extLst>
            <a:ext uri="{FF2B5EF4-FFF2-40B4-BE49-F238E27FC236}">
              <a16:creationId xmlns="" xmlns:a16="http://schemas.microsoft.com/office/drawing/2014/main" id="{D7547127-AA89-463A-B213-A463A955BCDF}"/>
            </a:ext>
          </a:extLst>
        </xdr:cNvPr>
        <xdr:cNvSpPr>
          <a:spLocks noChangeShapeType="1"/>
        </xdr:cNvSpPr>
      </xdr:nvSpPr>
      <xdr:spPr bwMode="auto">
        <a:xfrm>
          <a:off x="5715000" y="5694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08" name="Line 2086">
          <a:extLst>
            <a:ext uri="{FF2B5EF4-FFF2-40B4-BE49-F238E27FC236}">
              <a16:creationId xmlns="" xmlns:a16="http://schemas.microsoft.com/office/drawing/2014/main" id="{C6E42160-CE1A-455A-813F-69A9225E3ECC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09" name="Line 2087">
          <a:extLst>
            <a:ext uri="{FF2B5EF4-FFF2-40B4-BE49-F238E27FC236}">
              <a16:creationId xmlns="" xmlns:a16="http://schemas.microsoft.com/office/drawing/2014/main" id="{580E8749-CBBE-4A0D-BF0C-F640E40768A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0" name="Line 2088">
          <a:extLst>
            <a:ext uri="{FF2B5EF4-FFF2-40B4-BE49-F238E27FC236}">
              <a16:creationId xmlns="" xmlns:a16="http://schemas.microsoft.com/office/drawing/2014/main" id="{8D488216-35B3-4083-B9B2-57F8E02F824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1" name="Line 2089">
          <a:extLst>
            <a:ext uri="{FF2B5EF4-FFF2-40B4-BE49-F238E27FC236}">
              <a16:creationId xmlns="" xmlns:a16="http://schemas.microsoft.com/office/drawing/2014/main" id="{4A677610-339E-4FB4-B929-746232860EA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2" name="Line 2090">
          <a:extLst>
            <a:ext uri="{FF2B5EF4-FFF2-40B4-BE49-F238E27FC236}">
              <a16:creationId xmlns="" xmlns:a16="http://schemas.microsoft.com/office/drawing/2014/main" id="{A3662766-30E3-410A-914B-81823ACE583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3" name="Line 2091">
          <a:extLst>
            <a:ext uri="{FF2B5EF4-FFF2-40B4-BE49-F238E27FC236}">
              <a16:creationId xmlns="" xmlns:a16="http://schemas.microsoft.com/office/drawing/2014/main" id="{1A889EC9-2C45-4B9C-ABDB-AF267BAC2A84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4" name="Line 2092">
          <a:extLst>
            <a:ext uri="{FF2B5EF4-FFF2-40B4-BE49-F238E27FC236}">
              <a16:creationId xmlns="" xmlns:a16="http://schemas.microsoft.com/office/drawing/2014/main" id="{DE075730-BABD-48D1-A4ED-46A467644D1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5" name="Line 2093">
          <a:extLst>
            <a:ext uri="{FF2B5EF4-FFF2-40B4-BE49-F238E27FC236}">
              <a16:creationId xmlns="" xmlns:a16="http://schemas.microsoft.com/office/drawing/2014/main" id="{0CAE8D84-B18E-4561-97EB-996F4C48C0ED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6" name="Line 2094">
          <a:extLst>
            <a:ext uri="{FF2B5EF4-FFF2-40B4-BE49-F238E27FC236}">
              <a16:creationId xmlns="" xmlns:a16="http://schemas.microsoft.com/office/drawing/2014/main" id="{156E704D-056B-4218-8C94-F57680D73CC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7" name="Line 2095">
          <a:extLst>
            <a:ext uri="{FF2B5EF4-FFF2-40B4-BE49-F238E27FC236}">
              <a16:creationId xmlns="" xmlns:a16="http://schemas.microsoft.com/office/drawing/2014/main" id="{84911746-388D-4E6C-8019-91A5AEADE67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8" name="Line 2096">
          <a:extLst>
            <a:ext uri="{FF2B5EF4-FFF2-40B4-BE49-F238E27FC236}">
              <a16:creationId xmlns="" xmlns:a16="http://schemas.microsoft.com/office/drawing/2014/main" id="{18F6A749-927C-4019-9C2B-A8AD7D3BEDBB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19" name="Line 2097">
          <a:extLst>
            <a:ext uri="{FF2B5EF4-FFF2-40B4-BE49-F238E27FC236}">
              <a16:creationId xmlns="" xmlns:a16="http://schemas.microsoft.com/office/drawing/2014/main" id="{97837FB3-CCDD-4573-983D-94B1EFF48C6D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0" name="Line 2098">
          <a:extLst>
            <a:ext uri="{FF2B5EF4-FFF2-40B4-BE49-F238E27FC236}">
              <a16:creationId xmlns="" xmlns:a16="http://schemas.microsoft.com/office/drawing/2014/main" id="{2D340788-7480-4904-9CBB-3A834994030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1" name="Line 2099">
          <a:extLst>
            <a:ext uri="{FF2B5EF4-FFF2-40B4-BE49-F238E27FC236}">
              <a16:creationId xmlns="" xmlns:a16="http://schemas.microsoft.com/office/drawing/2014/main" id="{C7801146-C3F1-43DB-B589-22982B67244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2" name="Line 1827">
          <a:extLst>
            <a:ext uri="{FF2B5EF4-FFF2-40B4-BE49-F238E27FC236}">
              <a16:creationId xmlns="" xmlns:a16="http://schemas.microsoft.com/office/drawing/2014/main" id="{566500A4-F631-4108-BA63-68F5E6AE156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3" name="Line 1828">
          <a:extLst>
            <a:ext uri="{FF2B5EF4-FFF2-40B4-BE49-F238E27FC236}">
              <a16:creationId xmlns="" xmlns:a16="http://schemas.microsoft.com/office/drawing/2014/main" id="{7E16BCA9-F3ED-4647-88AF-4657D5719F5A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4" name="Line 1829">
          <a:extLst>
            <a:ext uri="{FF2B5EF4-FFF2-40B4-BE49-F238E27FC236}">
              <a16:creationId xmlns="" xmlns:a16="http://schemas.microsoft.com/office/drawing/2014/main" id="{6A2534B1-8987-4398-A7EB-F07FE87BFDD7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5" name="Line 1830">
          <a:extLst>
            <a:ext uri="{FF2B5EF4-FFF2-40B4-BE49-F238E27FC236}">
              <a16:creationId xmlns="" xmlns:a16="http://schemas.microsoft.com/office/drawing/2014/main" id="{62905400-D08D-4F27-821A-0BEED1F27D1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6" name="Line 1831">
          <a:extLst>
            <a:ext uri="{FF2B5EF4-FFF2-40B4-BE49-F238E27FC236}">
              <a16:creationId xmlns="" xmlns:a16="http://schemas.microsoft.com/office/drawing/2014/main" id="{8181B582-84A7-4686-9960-3F8CC02BE63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7" name="Line 1832">
          <a:extLst>
            <a:ext uri="{FF2B5EF4-FFF2-40B4-BE49-F238E27FC236}">
              <a16:creationId xmlns="" xmlns:a16="http://schemas.microsoft.com/office/drawing/2014/main" id="{25634B86-9697-48FE-AB49-EF3129067DD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8" name="Line 1833">
          <a:extLst>
            <a:ext uri="{FF2B5EF4-FFF2-40B4-BE49-F238E27FC236}">
              <a16:creationId xmlns="" xmlns:a16="http://schemas.microsoft.com/office/drawing/2014/main" id="{F35CC098-DAE9-421F-8A59-B764FD44EFC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29" name="Line 1834">
          <a:extLst>
            <a:ext uri="{FF2B5EF4-FFF2-40B4-BE49-F238E27FC236}">
              <a16:creationId xmlns="" xmlns:a16="http://schemas.microsoft.com/office/drawing/2014/main" id="{0C876B58-12E7-43A3-BC52-5FF3BF509A3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0" name="Line 1835">
          <a:extLst>
            <a:ext uri="{FF2B5EF4-FFF2-40B4-BE49-F238E27FC236}">
              <a16:creationId xmlns="" xmlns:a16="http://schemas.microsoft.com/office/drawing/2014/main" id="{C4751242-40A8-4FE6-9350-2EED22F2620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1" name="Line 1836">
          <a:extLst>
            <a:ext uri="{FF2B5EF4-FFF2-40B4-BE49-F238E27FC236}">
              <a16:creationId xmlns="" xmlns:a16="http://schemas.microsoft.com/office/drawing/2014/main" id="{4AEFFFD8-12C6-46E6-B343-53279232818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2" name="Line 1837">
          <a:extLst>
            <a:ext uri="{FF2B5EF4-FFF2-40B4-BE49-F238E27FC236}">
              <a16:creationId xmlns="" xmlns:a16="http://schemas.microsoft.com/office/drawing/2014/main" id="{9BA11A39-AA05-4FFB-A8BE-5807B728EDC4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3" name="Line 1838">
          <a:extLst>
            <a:ext uri="{FF2B5EF4-FFF2-40B4-BE49-F238E27FC236}">
              <a16:creationId xmlns="" xmlns:a16="http://schemas.microsoft.com/office/drawing/2014/main" id="{A3EFE181-EA63-4958-BD5B-EAAB714330A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4" name="Line 1839">
          <a:extLst>
            <a:ext uri="{FF2B5EF4-FFF2-40B4-BE49-F238E27FC236}">
              <a16:creationId xmlns="" xmlns:a16="http://schemas.microsoft.com/office/drawing/2014/main" id="{8FFE690C-4B35-4ED3-8F4B-FBB1500FE95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5" name="Line 1840">
          <a:extLst>
            <a:ext uri="{FF2B5EF4-FFF2-40B4-BE49-F238E27FC236}">
              <a16:creationId xmlns="" xmlns:a16="http://schemas.microsoft.com/office/drawing/2014/main" id="{F94B32B8-DA8B-4885-81BB-095ED2B0525C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6" name="Line 1813">
          <a:extLst>
            <a:ext uri="{FF2B5EF4-FFF2-40B4-BE49-F238E27FC236}">
              <a16:creationId xmlns="" xmlns:a16="http://schemas.microsoft.com/office/drawing/2014/main" id="{C8D80F19-291C-487C-9138-E35DFCA4081E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7" name="Line 1814">
          <a:extLst>
            <a:ext uri="{FF2B5EF4-FFF2-40B4-BE49-F238E27FC236}">
              <a16:creationId xmlns="" xmlns:a16="http://schemas.microsoft.com/office/drawing/2014/main" id="{8FD0EF98-B7B5-447F-816B-3B3504D5090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8" name="Line 1815">
          <a:extLst>
            <a:ext uri="{FF2B5EF4-FFF2-40B4-BE49-F238E27FC236}">
              <a16:creationId xmlns="" xmlns:a16="http://schemas.microsoft.com/office/drawing/2014/main" id="{51D76C64-1B3A-4E0C-94E3-B98AD71EBCA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39" name="Line 1816">
          <a:extLst>
            <a:ext uri="{FF2B5EF4-FFF2-40B4-BE49-F238E27FC236}">
              <a16:creationId xmlns="" xmlns:a16="http://schemas.microsoft.com/office/drawing/2014/main" id="{4FEB293D-F6B7-4574-8A64-7E6E20451C2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0" name="Line 1817">
          <a:extLst>
            <a:ext uri="{FF2B5EF4-FFF2-40B4-BE49-F238E27FC236}">
              <a16:creationId xmlns="" xmlns:a16="http://schemas.microsoft.com/office/drawing/2014/main" id="{BB14EA43-251B-4570-B516-F71D5AC32B0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1" name="Line 1818">
          <a:extLst>
            <a:ext uri="{FF2B5EF4-FFF2-40B4-BE49-F238E27FC236}">
              <a16:creationId xmlns="" xmlns:a16="http://schemas.microsoft.com/office/drawing/2014/main" id="{A33DF4FF-71DC-4744-A0FF-05E2EE8F027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2" name="Line 1819">
          <a:extLst>
            <a:ext uri="{FF2B5EF4-FFF2-40B4-BE49-F238E27FC236}">
              <a16:creationId xmlns="" xmlns:a16="http://schemas.microsoft.com/office/drawing/2014/main" id="{BF92EA00-97B7-472E-88CD-0E3141748CD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3" name="Line 1820">
          <a:extLst>
            <a:ext uri="{FF2B5EF4-FFF2-40B4-BE49-F238E27FC236}">
              <a16:creationId xmlns="" xmlns:a16="http://schemas.microsoft.com/office/drawing/2014/main" id="{AE3B76F0-2A84-4DCE-BAB8-ECD8792C5EC7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4" name="Line 1821">
          <a:extLst>
            <a:ext uri="{FF2B5EF4-FFF2-40B4-BE49-F238E27FC236}">
              <a16:creationId xmlns="" xmlns:a16="http://schemas.microsoft.com/office/drawing/2014/main" id="{C6B8B53A-BBE2-4820-AC0C-60305A9695B4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5" name="Line 1822">
          <a:extLst>
            <a:ext uri="{FF2B5EF4-FFF2-40B4-BE49-F238E27FC236}">
              <a16:creationId xmlns="" xmlns:a16="http://schemas.microsoft.com/office/drawing/2014/main" id="{63D15AAD-7CE6-421C-B46D-B2B79B49B7F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6" name="Line 1823">
          <a:extLst>
            <a:ext uri="{FF2B5EF4-FFF2-40B4-BE49-F238E27FC236}">
              <a16:creationId xmlns="" xmlns:a16="http://schemas.microsoft.com/office/drawing/2014/main" id="{C03A31D9-6425-45C3-B9F0-9A42D59BA05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7" name="Line 1824">
          <a:extLst>
            <a:ext uri="{FF2B5EF4-FFF2-40B4-BE49-F238E27FC236}">
              <a16:creationId xmlns="" xmlns:a16="http://schemas.microsoft.com/office/drawing/2014/main" id="{6A2D83B7-E92F-4C26-9CD1-24F90FB02724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8" name="Line 1825">
          <a:extLst>
            <a:ext uri="{FF2B5EF4-FFF2-40B4-BE49-F238E27FC236}">
              <a16:creationId xmlns="" xmlns:a16="http://schemas.microsoft.com/office/drawing/2014/main" id="{41860B4E-2F65-4323-AFB6-3A7D8A919CCD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49" name="Line 1826">
          <a:extLst>
            <a:ext uri="{FF2B5EF4-FFF2-40B4-BE49-F238E27FC236}">
              <a16:creationId xmlns="" xmlns:a16="http://schemas.microsoft.com/office/drawing/2014/main" id="{654B1B09-F6C5-45D8-A616-5C912DB6C3F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0" name="Line 2086">
          <a:extLst>
            <a:ext uri="{FF2B5EF4-FFF2-40B4-BE49-F238E27FC236}">
              <a16:creationId xmlns="" xmlns:a16="http://schemas.microsoft.com/office/drawing/2014/main" id="{34525DA5-3CF7-4437-A2DB-B502ED95215E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1" name="Line 2087">
          <a:extLst>
            <a:ext uri="{FF2B5EF4-FFF2-40B4-BE49-F238E27FC236}">
              <a16:creationId xmlns="" xmlns:a16="http://schemas.microsoft.com/office/drawing/2014/main" id="{6ECF0823-310D-402A-9579-214C2ECA465A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2" name="Line 2088">
          <a:extLst>
            <a:ext uri="{FF2B5EF4-FFF2-40B4-BE49-F238E27FC236}">
              <a16:creationId xmlns="" xmlns:a16="http://schemas.microsoft.com/office/drawing/2014/main" id="{6FA50FE9-0E4D-4A57-BAB3-4A827539AF5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3" name="Line 2089">
          <a:extLst>
            <a:ext uri="{FF2B5EF4-FFF2-40B4-BE49-F238E27FC236}">
              <a16:creationId xmlns="" xmlns:a16="http://schemas.microsoft.com/office/drawing/2014/main" id="{19493B04-0A84-485F-9FEB-3E6DA24E20E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4" name="Line 2090">
          <a:extLst>
            <a:ext uri="{FF2B5EF4-FFF2-40B4-BE49-F238E27FC236}">
              <a16:creationId xmlns="" xmlns:a16="http://schemas.microsoft.com/office/drawing/2014/main" id="{1C2DFC83-40AF-4F80-A01C-D6045480D3E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5" name="Line 2091">
          <a:extLst>
            <a:ext uri="{FF2B5EF4-FFF2-40B4-BE49-F238E27FC236}">
              <a16:creationId xmlns="" xmlns:a16="http://schemas.microsoft.com/office/drawing/2014/main" id="{A8A2399A-4C3C-47C1-8EEA-E7D978AE2BBE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6" name="Line 2092">
          <a:extLst>
            <a:ext uri="{FF2B5EF4-FFF2-40B4-BE49-F238E27FC236}">
              <a16:creationId xmlns="" xmlns:a16="http://schemas.microsoft.com/office/drawing/2014/main" id="{19AB713A-B185-4E9A-B61A-71A9497DAF36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7" name="Line 2093">
          <a:extLst>
            <a:ext uri="{FF2B5EF4-FFF2-40B4-BE49-F238E27FC236}">
              <a16:creationId xmlns="" xmlns:a16="http://schemas.microsoft.com/office/drawing/2014/main" id="{7C4385A6-34CD-4EA6-84F6-3EBCE63BC407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8" name="Line 2094">
          <a:extLst>
            <a:ext uri="{FF2B5EF4-FFF2-40B4-BE49-F238E27FC236}">
              <a16:creationId xmlns="" xmlns:a16="http://schemas.microsoft.com/office/drawing/2014/main" id="{B16AB845-669E-44CB-8FAA-802843FB2C2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59" name="Line 2095">
          <a:extLst>
            <a:ext uri="{FF2B5EF4-FFF2-40B4-BE49-F238E27FC236}">
              <a16:creationId xmlns="" xmlns:a16="http://schemas.microsoft.com/office/drawing/2014/main" id="{FDA46F4A-BB1B-42C2-B21E-574BC0E3C4FC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0" name="Line 2096">
          <a:extLst>
            <a:ext uri="{FF2B5EF4-FFF2-40B4-BE49-F238E27FC236}">
              <a16:creationId xmlns="" xmlns:a16="http://schemas.microsoft.com/office/drawing/2014/main" id="{8710BBFE-ABE7-49D3-918D-D5CBAACDA1BC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1" name="Line 2097">
          <a:extLst>
            <a:ext uri="{FF2B5EF4-FFF2-40B4-BE49-F238E27FC236}">
              <a16:creationId xmlns="" xmlns:a16="http://schemas.microsoft.com/office/drawing/2014/main" id="{396304F4-D4A6-4375-A016-F37D663650E6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2" name="Line 2098">
          <a:extLst>
            <a:ext uri="{FF2B5EF4-FFF2-40B4-BE49-F238E27FC236}">
              <a16:creationId xmlns="" xmlns:a16="http://schemas.microsoft.com/office/drawing/2014/main" id="{65612568-FBDB-4230-959B-0588C155C12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3" name="Line 2099">
          <a:extLst>
            <a:ext uri="{FF2B5EF4-FFF2-40B4-BE49-F238E27FC236}">
              <a16:creationId xmlns="" xmlns:a16="http://schemas.microsoft.com/office/drawing/2014/main" id="{41D4C839-36A6-4A86-98DF-ED5447EA3ADB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4" name="Line 1827">
          <a:extLst>
            <a:ext uri="{FF2B5EF4-FFF2-40B4-BE49-F238E27FC236}">
              <a16:creationId xmlns="" xmlns:a16="http://schemas.microsoft.com/office/drawing/2014/main" id="{58F00111-26FA-46CE-9105-8370F6C9F5FA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5" name="Line 1828">
          <a:extLst>
            <a:ext uri="{FF2B5EF4-FFF2-40B4-BE49-F238E27FC236}">
              <a16:creationId xmlns="" xmlns:a16="http://schemas.microsoft.com/office/drawing/2014/main" id="{D6116935-4337-40BF-93D4-C198A90948F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6" name="Line 1829">
          <a:extLst>
            <a:ext uri="{FF2B5EF4-FFF2-40B4-BE49-F238E27FC236}">
              <a16:creationId xmlns="" xmlns:a16="http://schemas.microsoft.com/office/drawing/2014/main" id="{8368BBDA-0C6C-4527-8122-7F8A701BA7CB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7" name="Line 1830">
          <a:extLst>
            <a:ext uri="{FF2B5EF4-FFF2-40B4-BE49-F238E27FC236}">
              <a16:creationId xmlns="" xmlns:a16="http://schemas.microsoft.com/office/drawing/2014/main" id="{D5FA3B24-43F3-4E23-83CB-3906FD545DF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8" name="Line 1831">
          <a:extLst>
            <a:ext uri="{FF2B5EF4-FFF2-40B4-BE49-F238E27FC236}">
              <a16:creationId xmlns="" xmlns:a16="http://schemas.microsoft.com/office/drawing/2014/main" id="{17BA89C7-8BF3-47D3-B49A-53FB858A33A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69" name="Line 1832">
          <a:extLst>
            <a:ext uri="{FF2B5EF4-FFF2-40B4-BE49-F238E27FC236}">
              <a16:creationId xmlns="" xmlns:a16="http://schemas.microsoft.com/office/drawing/2014/main" id="{33A52952-9F55-4C21-B12A-5B3513F14E9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0" name="Line 1833">
          <a:extLst>
            <a:ext uri="{FF2B5EF4-FFF2-40B4-BE49-F238E27FC236}">
              <a16:creationId xmlns="" xmlns:a16="http://schemas.microsoft.com/office/drawing/2014/main" id="{D13277BB-C357-46E1-B246-EA4058F7DF4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1" name="Line 1834">
          <a:extLst>
            <a:ext uri="{FF2B5EF4-FFF2-40B4-BE49-F238E27FC236}">
              <a16:creationId xmlns="" xmlns:a16="http://schemas.microsoft.com/office/drawing/2014/main" id="{D2CA42A7-2582-4664-90D4-88CF09CA02BD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2" name="Line 1835">
          <a:extLst>
            <a:ext uri="{FF2B5EF4-FFF2-40B4-BE49-F238E27FC236}">
              <a16:creationId xmlns="" xmlns:a16="http://schemas.microsoft.com/office/drawing/2014/main" id="{B7552304-6144-4A10-92EE-6671CC25BADF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3" name="Line 1836">
          <a:extLst>
            <a:ext uri="{FF2B5EF4-FFF2-40B4-BE49-F238E27FC236}">
              <a16:creationId xmlns="" xmlns:a16="http://schemas.microsoft.com/office/drawing/2014/main" id="{2C42C4E6-26C1-40C4-9617-7D29CD4A7486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4" name="Line 1837">
          <a:extLst>
            <a:ext uri="{FF2B5EF4-FFF2-40B4-BE49-F238E27FC236}">
              <a16:creationId xmlns="" xmlns:a16="http://schemas.microsoft.com/office/drawing/2014/main" id="{26803166-2A23-4C66-BFF0-1E5EAC9445A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5" name="Line 1838">
          <a:extLst>
            <a:ext uri="{FF2B5EF4-FFF2-40B4-BE49-F238E27FC236}">
              <a16:creationId xmlns="" xmlns:a16="http://schemas.microsoft.com/office/drawing/2014/main" id="{37066B03-0A80-473B-AB26-6C00BE3CBD3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6" name="Line 1839">
          <a:extLst>
            <a:ext uri="{FF2B5EF4-FFF2-40B4-BE49-F238E27FC236}">
              <a16:creationId xmlns="" xmlns:a16="http://schemas.microsoft.com/office/drawing/2014/main" id="{5A1CA3EA-450B-4BF8-83A6-E75115760663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7" name="Line 1840">
          <a:extLst>
            <a:ext uri="{FF2B5EF4-FFF2-40B4-BE49-F238E27FC236}">
              <a16:creationId xmlns="" xmlns:a16="http://schemas.microsoft.com/office/drawing/2014/main" id="{E3746D16-2A3A-4FAB-9B9F-5F493D91720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8" name="Line 1813">
          <a:extLst>
            <a:ext uri="{FF2B5EF4-FFF2-40B4-BE49-F238E27FC236}">
              <a16:creationId xmlns="" xmlns:a16="http://schemas.microsoft.com/office/drawing/2014/main" id="{690E2723-41BA-463E-AE99-7B7CB62112C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79" name="Line 1814">
          <a:extLst>
            <a:ext uri="{FF2B5EF4-FFF2-40B4-BE49-F238E27FC236}">
              <a16:creationId xmlns="" xmlns:a16="http://schemas.microsoft.com/office/drawing/2014/main" id="{1BE5ACC6-3B67-40C7-9D96-85E10648CAB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0" name="Line 1815">
          <a:extLst>
            <a:ext uri="{FF2B5EF4-FFF2-40B4-BE49-F238E27FC236}">
              <a16:creationId xmlns="" xmlns:a16="http://schemas.microsoft.com/office/drawing/2014/main" id="{1DEFF29B-C0C1-4BD1-A6AA-6D9CAB625B31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1" name="Line 1816">
          <a:extLst>
            <a:ext uri="{FF2B5EF4-FFF2-40B4-BE49-F238E27FC236}">
              <a16:creationId xmlns="" xmlns:a16="http://schemas.microsoft.com/office/drawing/2014/main" id="{E86D9D9E-059C-4F94-8EB5-67885D5F089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2" name="Line 1817">
          <a:extLst>
            <a:ext uri="{FF2B5EF4-FFF2-40B4-BE49-F238E27FC236}">
              <a16:creationId xmlns="" xmlns:a16="http://schemas.microsoft.com/office/drawing/2014/main" id="{0FDCD52E-7BB9-4CBC-A328-4D5799B1F28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3" name="Line 1818">
          <a:extLst>
            <a:ext uri="{FF2B5EF4-FFF2-40B4-BE49-F238E27FC236}">
              <a16:creationId xmlns="" xmlns:a16="http://schemas.microsoft.com/office/drawing/2014/main" id="{EAF4A429-0E30-44E6-9381-C72651BC2ED5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4" name="Line 1819">
          <a:extLst>
            <a:ext uri="{FF2B5EF4-FFF2-40B4-BE49-F238E27FC236}">
              <a16:creationId xmlns="" xmlns:a16="http://schemas.microsoft.com/office/drawing/2014/main" id="{334AD8D2-04DD-447D-9909-507441753B2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5" name="Line 1820">
          <a:extLst>
            <a:ext uri="{FF2B5EF4-FFF2-40B4-BE49-F238E27FC236}">
              <a16:creationId xmlns="" xmlns:a16="http://schemas.microsoft.com/office/drawing/2014/main" id="{16EE7EBD-D619-475B-9407-88D45CEF72E0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6" name="Line 1821">
          <a:extLst>
            <a:ext uri="{FF2B5EF4-FFF2-40B4-BE49-F238E27FC236}">
              <a16:creationId xmlns="" xmlns:a16="http://schemas.microsoft.com/office/drawing/2014/main" id="{B6A80A99-0D0E-4735-ACB4-0DFF3F13A95B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7" name="Line 1822">
          <a:extLst>
            <a:ext uri="{FF2B5EF4-FFF2-40B4-BE49-F238E27FC236}">
              <a16:creationId xmlns="" xmlns:a16="http://schemas.microsoft.com/office/drawing/2014/main" id="{61567CCD-BEF2-4F7C-8F35-6809A0869282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8" name="Line 1823">
          <a:extLst>
            <a:ext uri="{FF2B5EF4-FFF2-40B4-BE49-F238E27FC236}">
              <a16:creationId xmlns="" xmlns:a16="http://schemas.microsoft.com/office/drawing/2014/main" id="{4053CC9C-F37D-403D-B60A-17B098016BAC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89" name="Line 1824">
          <a:extLst>
            <a:ext uri="{FF2B5EF4-FFF2-40B4-BE49-F238E27FC236}">
              <a16:creationId xmlns="" xmlns:a16="http://schemas.microsoft.com/office/drawing/2014/main" id="{46959EB1-631E-4DF8-8AC0-C1329FCD0929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90" name="Line 1825">
          <a:extLst>
            <a:ext uri="{FF2B5EF4-FFF2-40B4-BE49-F238E27FC236}">
              <a16:creationId xmlns="" xmlns:a16="http://schemas.microsoft.com/office/drawing/2014/main" id="{B0B5C910-6216-4EAC-AF6F-FB3914162648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8991" name="Line 1826">
          <a:extLst>
            <a:ext uri="{FF2B5EF4-FFF2-40B4-BE49-F238E27FC236}">
              <a16:creationId xmlns="" xmlns:a16="http://schemas.microsoft.com/office/drawing/2014/main" id="{78F20672-F7A0-4251-BA02-E6927C8B711D}"/>
            </a:ext>
          </a:extLst>
        </xdr:cNvPr>
        <xdr:cNvSpPr>
          <a:spLocks noChangeShapeType="1"/>
        </xdr:cNvSpPr>
      </xdr:nvSpPr>
      <xdr:spPr bwMode="auto">
        <a:xfrm>
          <a:off x="5715000" y="5758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2" name="Line 2086">
          <a:extLst>
            <a:ext uri="{FF2B5EF4-FFF2-40B4-BE49-F238E27FC236}">
              <a16:creationId xmlns="" xmlns:a16="http://schemas.microsoft.com/office/drawing/2014/main" id="{574A9B5A-1A5A-44A8-91AB-5A9CA0594BC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3" name="Line 2087">
          <a:extLst>
            <a:ext uri="{FF2B5EF4-FFF2-40B4-BE49-F238E27FC236}">
              <a16:creationId xmlns="" xmlns:a16="http://schemas.microsoft.com/office/drawing/2014/main" id="{F1B75FFE-E2F6-49FA-8D1B-D07E6E17A10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4" name="Line 2088">
          <a:extLst>
            <a:ext uri="{FF2B5EF4-FFF2-40B4-BE49-F238E27FC236}">
              <a16:creationId xmlns="" xmlns:a16="http://schemas.microsoft.com/office/drawing/2014/main" id="{A4CC13AF-B949-44D4-8927-D669B1FFBBF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5" name="Line 2089">
          <a:extLst>
            <a:ext uri="{FF2B5EF4-FFF2-40B4-BE49-F238E27FC236}">
              <a16:creationId xmlns="" xmlns:a16="http://schemas.microsoft.com/office/drawing/2014/main" id="{908CBD6B-067C-442C-A59E-D5E53718DACD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6" name="Line 2090">
          <a:extLst>
            <a:ext uri="{FF2B5EF4-FFF2-40B4-BE49-F238E27FC236}">
              <a16:creationId xmlns="" xmlns:a16="http://schemas.microsoft.com/office/drawing/2014/main" id="{99300F32-EC4C-43FD-B5B4-2400B1F39E20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7" name="Line 2091">
          <a:extLst>
            <a:ext uri="{FF2B5EF4-FFF2-40B4-BE49-F238E27FC236}">
              <a16:creationId xmlns="" xmlns:a16="http://schemas.microsoft.com/office/drawing/2014/main" id="{ADBCE69D-A6B5-4E95-9D42-80A0A40C3C5C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8" name="Line 2092">
          <a:extLst>
            <a:ext uri="{FF2B5EF4-FFF2-40B4-BE49-F238E27FC236}">
              <a16:creationId xmlns="" xmlns:a16="http://schemas.microsoft.com/office/drawing/2014/main" id="{40B52D16-6EBC-46B8-8819-A49E85FAF87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8999" name="Line 2093">
          <a:extLst>
            <a:ext uri="{FF2B5EF4-FFF2-40B4-BE49-F238E27FC236}">
              <a16:creationId xmlns="" xmlns:a16="http://schemas.microsoft.com/office/drawing/2014/main" id="{BE11DC81-A4EE-4F2B-9AF6-B1E90DBA2DA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0" name="Line 2094">
          <a:extLst>
            <a:ext uri="{FF2B5EF4-FFF2-40B4-BE49-F238E27FC236}">
              <a16:creationId xmlns="" xmlns:a16="http://schemas.microsoft.com/office/drawing/2014/main" id="{12CD2467-98FA-4F63-B700-6B095C3861E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1" name="Line 2095">
          <a:extLst>
            <a:ext uri="{FF2B5EF4-FFF2-40B4-BE49-F238E27FC236}">
              <a16:creationId xmlns="" xmlns:a16="http://schemas.microsoft.com/office/drawing/2014/main" id="{98BA5D96-E939-4C9C-AB73-9EDE9540411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2" name="Line 2096">
          <a:extLst>
            <a:ext uri="{FF2B5EF4-FFF2-40B4-BE49-F238E27FC236}">
              <a16:creationId xmlns="" xmlns:a16="http://schemas.microsoft.com/office/drawing/2014/main" id="{41643B5C-D30E-4385-96B3-E7C392A8215D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3" name="Line 2097">
          <a:extLst>
            <a:ext uri="{FF2B5EF4-FFF2-40B4-BE49-F238E27FC236}">
              <a16:creationId xmlns="" xmlns:a16="http://schemas.microsoft.com/office/drawing/2014/main" id="{FE5248B3-A1E2-4422-8BDA-E58DC73A078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4" name="Line 2098">
          <a:extLst>
            <a:ext uri="{FF2B5EF4-FFF2-40B4-BE49-F238E27FC236}">
              <a16:creationId xmlns="" xmlns:a16="http://schemas.microsoft.com/office/drawing/2014/main" id="{CC0AFEFF-6DB2-4EED-900F-496815F6518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5" name="Line 2099">
          <a:extLst>
            <a:ext uri="{FF2B5EF4-FFF2-40B4-BE49-F238E27FC236}">
              <a16:creationId xmlns="" xmlns:a16="http://schemas.microsoft.com/office/drawing/2014/main" id="{9B80F31B-0CBA-4BBD-99B3-7945F7CAF45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6" name="Line 1827">
          <a:extLst>
            <a:ext uri="{FF2B5EF4-FFF2-40B4-BE49-F238E27FC236}">
              <a16:creationId xmlns="" xmlns:a16="http://schemas.microsoft.com/office/drawing/2014/main" id="{2B9C338A-E98E-45EF-8B51-5615B372FA2D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7" name="Line 1828">
          <a:extLst>
            <a:ext uri="{FF2B5EF4-FFF2-40B4-BE49-F238E27FC236}">
              <a16:creationId xmlns="" xmlns:a16="http://schemas.microsoft.com/office/drawing/2014/main" id="{886E9D82-DD5A-430B-B98C-E71391EDAE26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8" name="Line 1829">
          <a:extLst>
            <a:ext uri="{FF2B5EF4-FFF2-40B4-BE49-F238E27FC236}">
              <a16:creationId xmlns="" xmlns:a16="http://schemas.microsoft.com/office/drawing/2014/main" id="{CE9CAE72-3ADB-4DBF-8CDC-88CAC4F79E5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09" name="Line 1830">
          <a:extLst>
            <a:ext uri="{FF2B5EF4-FFF2-40B4-BE49-F238E27FC236}">
              <a16:creationId xmlns="" xmlns:a16="http://schemas.microsoft.com/office/drawing/2014/main" id="{D1CEF6FA-0E5B-48DA-AB67-819B8A7E89B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0" name="Line 1831">
          <a:extLst>
            <a:ext uri="{FF2B5EF4-FFF2-40B4-BE49-F238E27FC236}">
              <a16:creationId xmlns="" xmlns:a16="http://schemas.microsoft.com/office/drawing/2014/main" id="{A46A0F1D-A964-4983-B721-459CF66920C1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1" name="Line 1832">
          <a:extLst>
            <a:ext uri="{FF2B5EF4-FFF2-40B4-BE49-F238E27FC236}">
              <a16:creationId xmlns="" xmlns:a16="http://schemas.microsoft.com/office/drawing/2014/main" id="{8A9923B9-30F9-4BAB-9DB6-42DE4708FB4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2" name="Line 1833">
          <a:extLst>
            <a:ext uri="{FF2B5EF4-FFF2-40B4-BE49-F238E27FC236}">
              <a16:creationId xmlns="" xmlns:a16="http://schemas.microsoft.com/office/drawing/2014/main" id="{D9E60D00-FB84-4A3B-AD73-0F0DE9F68E3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3" name="Line 1834">
          <a:extLst>
            <a:ext uri="{FF2B5EF4-FFF2-40B4-BE49-F238E27FC236}">
              <a16:creationId xmlns="" xmlns:a16="http://schemas.microsoft.com/office/drawing/2014/main" id="{0496DFF7-91D1-423C-A934-83E1C2A88598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4" name="Line 1835">
          <a:extLst>
            <a:ext uri="{FF2B5EF4-FFF2-40B4-BE49-F238E27FC236}">
              <a16:creationId xmlns="" xmlns:a16="http://schemas.microsoft.com/office/drawing/2014/main" id="{39C7674E-D5E6-4313-8FB1-73D053611BE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5" name="Line 1836">
          <a:extLst>
            <a:ext uri="{FF2B5EF4-FFF2-40B4-BE49-F238E27FC236}">
              <a16:creationId xmlns="" xmlns:a16="http://schemas.microsoft.com/office/drawing/2014/main" id="{3815BA51-14B4-49D2-903C-BD021DCFB043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6" name="Line 1837">
          <a:extLst>
            <a:ext uri="{FF2B5EF4-FFF2-40B4-BE49-F238E27FC236}">
              <a16:creationId xmlns="" xmlns:a16="http://schemas.microsoft.com/office/drawing/2014/main" id="{D2180979-386B-4CFA-A970-BD33195A1871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7" name="Line 1838">
          <a:extLst>
            <a:ext uri="{FF2B5EF4-FFF2-40B4-BE49-F238E27FC236}">
              <a16:creationId xmlns="" xmlns:a16="http://schemas.microsoft.com/office/drawing/2014/main" id="{7D9B7726-3615-4F4C-B83F-5C061FCF027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8" name="Line 1839">
          <a:extLst>
            <a:ext uri="{FF2B5EF4-FFF2-40B4-BE49-F238E27FC236}">
              <a16:creationId xmlns="" xmlns:a16="http://schemas.microsoft.com/office/drawing/2014/main" id="{C8D806CB-C13E-4EEC-AF66-434D7F74BA1B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19" name="Line 1840">
          <a:extLst>
            <a:ext uri="{FF2B5EF4-FFF2-40B4-BE49-F238E27FC236}">
              <a16:creationId xmlns="" xmlns:a16="http://schemas.microsoft.com/office/drawing/2014/main" id="{2CA1B437-2ACD-4ACF-BA0F-0ADB508B2E4C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0" name="Line 1813">
          <a:extLst>
            <a:ext uri="{FF2B5EF4-FFF2-40B4-BE49-F238E27FC236}">
              <a16:creationId xmlns="" xmlns:a16="http://schemas.microsoft.com/office/drawing/2014/main" id="{3C6BAD67-B3A5-4F59-BBDC-2D89B8F9A36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1" name="Line 1814">
          <a:extLst>
            <a:ext uri="{FF2B5EF4-FFF2-40B4-BE49-F238E27FC236}">
              <a16:creationId xmlns="" xmlns:a16="http://schemas.microsoft.com/office/drawing/2014/main" id="{EC0CFAE4-225F-474B-AF31-2E0818E7FA4B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2" name="Line 1815">
          <a:extLst>
            <a:ext uri="{FF2B5EF4-FFF2-40B4-BE49-F238E27FC236}">
              <a16:creationId xmlns="" xmlns:a16="http://schemas.microsoft.com/office/drawing/2014/main" id="{57E81A81-76D9-4CC5-9F1B-58D4D57862A2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3" name="Line 1816">
          <a:extLst>
            <a:ext uri="{FF2B5EF4-FFF2-40B4-BE49-F238E27FC236}">
              <a16:creationId xmlns="" xmlns:a16="http://schemas.microsoft.com/office/drawing/2014/main" id="{23688142-B1D8-4DE4-821F-CA3AC223B89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4" name="Line 1817">
          <a:extLst>
            <a:ext uri="{FF2B5EF4-FFF2-40B4-BE49-F238E27FC236}">
              <a16:creationId xmlns="" xmlns:a16="http://schemas.microsoft.com/office/drawing/2014/main" id="{B815B776-A2D6-4B01-A642-A7790CC4A23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5" name="Line 1818">
          <a:extLst>
            <a:ext uri="{FF2B5EF4-FFF2-40B4-BE49-F238E27FC236}">
              <a16:creationId xmlns="" xmlns:a16="http://schemas.microsoft.com/office/drawing/2014/main" id="{45477D43-AD8F-4E19-9A15-1E457AEE92D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6" name="Line 1819">
          <a:extLst>
            <a:ext uri="{FF2B5EF4-FFF2-40B4-BE49-F238E27FC236}">
              <a16:creationId xmlns="" xmlns:a16="http://schemas.microsoft.com/office/drawing/2014/main" id="{6BDE8724-4F12-4E7C-9DEE-7551803E58A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7" name="Line 1820">
          <a:extLst>
            <a:ext uri="{FF2B5EF4-FFF2-40B4-BE49-F238E27FC236}">
              <a16:creationId xmlns="" xmlns:a16="http://schemas.microsoft.com/office/drawing/2014/main" id="{EE749171-7C13-4EC3-8303-CE727CEA2A87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8" name="Line 1821">
          <a:extLst>
            <a:ext uri="{FF2B5EF4-FFF2-40B4-BE49-F238E27FC236}">
              <a16:creationId xmlns="" xmlns:a16="http://schemas.microsoft.com/office/drawing/2014/main" id="{7D5E95D7-BF24-4775-BB94-4DF8A56A8517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29" name="Line 1822">
          <a:extLst>
            <a:ext uri="{FF2B5EF4-FFF2-40B4-BE49-F238E27FC236}">
              <a16:creationId xmlns="" xmlns:a16="http://schemas.microsoft.com/office/drawing/2014/main" id="{C25AACB6-8D55-4B8D-9EF3-AF8E36DCC54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0" name="Line 1823">
          <a:extLst>
            <a:ext uri="{FF2B5EF4-FFF2-40B4-BE49-F238E27FC236}">
              <a16:creationId xmlns="" xmlns:a16="http://schemas.microsoft.com/office/drawing/2014/main" id="{04AF98D0-CC79-4DB1-835C-0E2EE7F827FB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1" name="Line 1824">
          <a:extLst>
            <a:ext uri="{FF2B5EF4-FFF2-40B4-BE49-F238E27FC236}">
              <a16:creationId xmlns="" xmlns:a16="http://schemas.microsoft.com/office/drawing/2014/main" id="{F5C69A77-C719-4C9B-A8BE-ECDBF9E3B26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2" name="Line 1825">
          <a:extLst>
            <a:ext uri="{FF2B5EF4-FFF2-40B4-BE49-F238E27FC236}">
              <a16:creationId xmlns="" xmlns:a16="http://schemas.microsoft.com/office/drawing/2014/main" id="{4C840024-F285-4348-B7B2-34009745FFB0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3" name="Line 1826">
          <a:extLst>
            <a:ext uri="{FF2B5EF4-FFF2-40B4-BE49-F238E27FC236}">
              <a16:creationId xmlns="" xmlns:a16="http://schemas.microsoft.com/office/drawing/2014/main" id="{6F45F3C9-4274-482F-BDB5-63DFD83D4382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4" name="Line 2086">
          <a:extLst>
            <a:ext uri="{FF2B5EF4-FFF2-40B4-BE49-F238E27FC236}">
              <a16:creationId xmlns="" xmlns:a16="http://schemas.microsoft.com/office/drawing/2014/main" id="{24EA9ABF-BE80-471D-82E1-653AD5C585C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5" name="Line 2087">
          <a:extLst>
            <a:ext uri="{FF2B5EF4-FFF2-40B4-BE49-F238E27FC236}">
              <a16:creationId xmlns="" xmlns:a16="http://schemas.microsoft.com/office/drawing/2014/main" id="{75D9E8B2-B7CC-46DB-AB59-C982B8DFD58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6" name="Line 2088">
          <a:extLst>
            <a:ext uri="{FF2B5EF4-FFF2-40B4-BE49-F238E27FC236}">
              <a16:creationId xmlns="" xmlns:a16="http://schemas.microsoft.com/office/drawing/2014/main" id="{B29F76FC-54CE-4FE7-95D5-65CC62826EE2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7" name="Line 2089">
          <a:extLst>
            <a:ext uri="{FF2B5EF4-FFF2-40B4-BE49-F238E27FC236}">
              <a16:creationId xmlns="" xmlns:a16="http://schemas.microsoft.com/office/drawing/2014/main" id="{36E54D68-0B5D-4149-BF41-137E36311EA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8" name="Line 2090">
          <a:extLst>
            <a:ext uri="{FF2B5EF4-FFF2-40B4-BE49-F238E27FC236}">
              <a16:creationId xmlns="" xmlns:a16="http://schemas.microsoft.com/office/drawing/2014/main" id="{59202DD5-9BD8-471E-8565-8500B99F8F9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39" name="Line 2091">
          <a:extLst>
            <a:ext uri="{FF2B5EF4-FFF2-40B4-BE49-F238E27FC236}">
              <a16:creationId xmlns="" xmlns:a16="http://schemas.microsoft.com/office/drawing/2014/main" id="{09700582-D639-411E-8C1A-15ED02A1F18C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0" name="Line 2092">
          <a:extLst>
            <a:ext uri="{FF2B5EF4-FFF2-40B4-BE49-F238E27FC236}">
              <a16:creationId xmlns="" xmlns:a16="http://schemas.microsoft.com/office/drawing/2014/main" id="{9DB9FB39-652C-447F-A865-2B2BED2EF976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1" name="Line 2093">
          <a:extLst>
            <a:ext uri="{FF2B5EF4-FFF2-40B4-BE49-F238E27FC236}">
              <a16:creationId xmlns="" xmlns:a16="http://schemas.microsoft.com/office/drawing/2014/main" id="{143CED9C-E741-4857-971A-05EE76658244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2" name="Line 2094">
          <a:extLst>
            <a:ext uri="{FF2B5EF4-FFF2-40B4-BE49-F238E27FC236}">
              <a16:creationId xmlns="" xmlns:a16="http://schemas.microsoft.com/office/drawing/2014/main" id="{5EDD7CDB-965B-40D9-B16F-37FC0C9EA2D3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3" name="Line 2095">
          <a:extLst>
            <a:ext uri="{FF2B5EF4-FFF2-40B4-BE49-F238E27FC236}">
              <a16:creationId xmlns="" xmlns:a16="http://schemas.microsoft.com/office/drawing/2014/main" id="{95D491CF-EC41-4D43-851F-4C2172BA6DC1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4" name="Line 2096">
          <a:extLst>
            <a:ext uri="{FF2B5EF4-FFF2-40B4-BE49-F238E27FC236}">
              <a16:creationId xmlns="" xmlns:a16="http://schemas.microsoft.com/office/drawing/2014/main" id="{9863B53D-1501-4AAD-88BC-00DEBCD62298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5" name="Line 2097">
          <a:extLst>
            <a:ext uri="{FF2B5EF4-FFF2-40B4-BE49-F238E27FC236}">
              <a16:creationId xmlns="" xmlns:a16="http://schemas.microsoft.com/office/drawing/2014/main" id="{748A07D8-DDFA-48B5-A24A-416E1316C8C8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6" name="Line 2098">
          <a:extLst>
            <a:ext uri="{FF2B5EF4-FFF2-40B4-BE49-F238E27FC236}">
              <a16:creationId xmlns="" xmlns:a16="http://schemas.microsoft.com/office/drawing/2014/main" id="{7F336232-8DD7-4BD6-AE33-5F55DCD953E7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7" name="Line 2099">
          <a:extLst>
            <a:ext uri="{FF2B5EF4-FFF2-40B4-BE49-F238E27FC236}">
              <a16:creationId xmlns="" xmlns:a16="http://schemas.microsoft.com/office/drawing/2014/main" id="{7F4785C5-F200-432C-9A8F-929E97151D50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8" name="Line 1827">
          <a:extLst>
            <a:ext uri="{FF2B5EF4-FFF2-40B4-BE49-F238E27FC236}">
              <a16:creationId xmlns="" xmlns:a16="http://schemas.microsoft.com/office/drawing/2014/main" id="{D1F2E4FB-BF04-47A6-AA40-DA5E32B6ABC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49" name="Line 1828">
          <a:extLst>
            <a:ext uri="{FF2B5EF4-FFF2-40B4-BE49-F238E27FC236}">
              <a16:creationId xmlns="" xmlns:a16="http://schemas.microsoft.com/office/drawing/2014/main" id="{9FD43117-E5D3-44AA-BBBB-7CB62160F0F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0" name="Line 1829">
          <a:extLst>
            <a:ext uri="{FF2B5EF4-FFF2-40B4-BE49-F238E27FC236}">
              <a16:creationId xmlns="" xmlns:a16="http://schemas.microsoft.com/office/drawing/2014/main" id="{D9D2247D-4EAB-4256-B4A4-8431D371069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1" name="Line 1830">
          <a:extLst>
            <a:ext uri="{FF2B5EF4-FFF2-40B4-BE49-F238E27FC236}">
              <a16:creationId xmlns="" xmlns:a16="http://schemas.microsoft.com/office/drawing/2014/main" id="{564C95E6-7BFD-47B5-8290-613BF630019D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2" name="Line 1831">
          <a:extLst>
            <a:ext uri="{FF2B5EF4-FFF2-40B4-BE49-F238E27FC236}">
              <a16:creationId xmlns="" xmlns:a16="http://schemas.microsoft.com/office/drawing/2014/main" id="{0933F4E0-08B6-451C-9165-4B7C4848FB52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3" name="Line 1832">
          <a:extLst>
            <a:ext uri="{FF2B5EF4-FFF2-40B4-BE49-F238E27FC236}">
              <a16:creationId xmlns="" xmlns:a16="http://schemas.microsoft.com/office/drawing/2014/main" id="{20F03A1D-C0C7-46FA-9E13-3BB0A639A06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4" name="Line 1833">
          <a:extLst>
            <a:ext uri="{FF2B5EF4-FFF2-40B4-BE49-F238E27FC236}">
              <a16:creationId xmlns="" xmlns:a16="http://schemas.microsoft.com/office/drawing/2014/main" id="{62497ED7-C4B4-49BF-86A4-6805FDA0E549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5" name="Line 1834">
          <a:extLst>
            <a:ext uri="{FF2B5EF4-FFF2-40B4-BE49-F238E27FC236}">
              <a16:creationId xmlns="" xmlns:a16="http://schemas.microsoft.com/office/drawing/2014/main" id="{73973A42-BF3F-4880-BB1E-46E2653410DD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6" name="Line 1835">
          <a:extLst>
            <a:ext uri="{FF2B5EF4-FFF2-40B4-BE49-F238E27FC236}">
              <a16:creationId xmlns="" xmlns:a16="http://schemas.microsoft.com/office/drawing/2014/main" id="{FB52700E-895B-4B65-B13A-BE080F1F7962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7" name="Line 1836">
          <a:extLst>
            <a:ext uri="{FF2B5EF4-FFF2-40B4-BE49-F238E27FC236}">
              <a16:creationId xmlns="" xmlns:a16="http://schemas.microsoft.com/office/drawing/2014/main" id="{0215A966-E0CB-4E70-975A-341FCD37A95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8" name="Line 1837">
          <a:extLst>
            <a:ext uri="{FF2B5EF4-FFF2-40B4-BE49-F238E27FC236}">
              <a16:creationId xmlns="" xmlns:a16="http://schemas.microsoft.com/office/drawing/2014/main" id="{A71D0C88-69AD-469E-95B6-58931A95CBEB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59" name="Line 1838">
          <a:extLst>
            <a:ext uri="{FF2B5EF4-FFF2-40B4-BE49-F238E27FC236}">
              <a16:creationId xmlns="" xmlns:a16="http://schemas.microsoft.com/office/drawing/2014/main" id="{13892751-7221-4731-AAB0-8D9E4475834A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0" name="Line 1839">
          <a:extLst>
            <a:ext uri="{FF2B5EF4-FFF2-40B4-BE49-F238E27FC236}">
              <a16:creationId xmlns="" xmlns:a16="http://schemas.microsoft.com/office/drawing/2014/main" id="{D5A652A7-10C8-4A88-9046-1521A5AC5C7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1" name="Line 1840">
          <a:extLst>
            <a:ext uri="{FF2B5EF4-FFF2-40B4-BE49-F238E27FC236}">
              <a16:creationId xmlns="" xmlns:a16="http://schemas.microsoft.com/office/drawing/2014/main" id="{36D7D12B-C6E6-40C0-AC75-C86F160F2D61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2" name="Line 1813">
          <a:extLst>
            <a:ext uri="{FF2B5EF4-FFF2-40B4-BE49-F238E27FC236}">
              <a16:creationId xmlns="" xmlns:a16="http://schemas.microsoft.com/office/drawing/2014/main" id="{206B4D8A-70D5-4116-8267-DC1D644EC166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3" name="Line 1814">
          <a:extLst>
            <a:ext uri="{FF2B5EF4-FFF2-40B4-BE49-F238E27FC236}">
              <a16:creationId xmlns="" xmlns:a16="http://schemas.microsoft.com/office/drawing/2014/main" id="{EE9C43DF-9650-45C7-9B31-617B7B33127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4" name="Line 1815">
          <a:extLst>
            <a:ext uri="{FF2B5EF4-FFF2-40B4-BE49-F238E27FC236}">
              <a16:creationId xmlns="" xmlns:a16="http://schemas.microsoft.com/office/drawing/2014/main" id="{31BAA199-C447-469D-8F69-CBA662CAE91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5" name="Line 1816">
          <a:extLst>
            <a:ext uri="{FF2B5EF4-FFF2-40B4-BE49-F238E27FC236}">
              <a16:creationId xmlns="" xmlns:a16="http://schemas.microsoft.com/office/drawing/2014/main" id="{80D1435C-DF0E-4806-B9A5-14FBE7371FC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6" name="Line 1817">
          <a:extLst>
            <a:ext uri="{FF2B5EF4-FFF2-40B4-BE49-F238E27FC236}">
              <a16:creationId xmlns="" xmlns:a16="http://schemas.microsoft.com/office/drawing/2014/main" id="{197D86E5-18D1-42B6-A25E-0299D46DBEBB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7" name="Line 1818">
          <a:extLst>
            <a:ext uri="{FF2B5EF4-FFF2-40B4-BE49-F238E27FC236}">
              <a16:creationId xmlns="" xmlns:a16="http://schemas.microsoft.com/office/drawing/2014/main" id="{D2525C83-CA8A-4972-BF27-E8C7047A9F78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8" name="Line 1819">
          <a:extLst>
            <a:ext uri="{FF2B5EF4-FFF2-40B4-BE49-F238E27FC236}">
              <a16:creationId xmlns="" xmlns:a16="http://schemas.microsoft.com/office/drawing/2014/main" id="{3D66E0BC-541A-40F5-86E0-390B594C89C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69" name="Line 1820">
          <a:extLst>
            <a:ext uri="{FF2B5EF4-FFF2-40B4-BE49-F238E27FC236}">
              <a16:creationId xmlns="" xmlns:a16="http://schemas.microsoft.com/office/drawing/2014/main" id="{E7421177-10B8-470B-9B84-4DB97A9C244E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0" name="Line 1821">
          <a:extLst>
            <a:ext uri="{FF2B5EF4-FFF2-40B4-BE49-F238E27FC236}">
              <a16:creationId xmlns="" xmlns:a16="http://schemas.microsoft.com/office/drawing/2014/main" id="{2A5467B7-ECF8-4D38-A596-34A6707C413F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1" name="Line 1822">
          <a:extLst>
            <a:ext uri="{FF2B5EF4-FFF2-40B4-BE49-F238E27FC236}">
              <a16:creationId xmlns="" xmlns:a16="http://schemas.microsoft.com/office/drawing/2014/main" id="{CF557698-5A93-4BDE-91C0-FCC5BDEF4978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2" name="Line 1823">
          <a:extLst>
            <a:ext uri="{FF2B5EF4-FFF2-40B4-BE49-F238E27FC236}">
              <a16:creationId xmlns="" xmlns:a16="http://schemas.microsoft.com/office/drawing/2014/main" id="{0F863E48-400A-4744-8FA6-782C2CD876E0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3" name="Line 1824">
          <a:extLst>
            <a:ext uri="{FF2B5EF4-FFF2-40B4-BE49-F238E27FC236}">
              <a16:creationId xmlns="" xmlns:a16="http://schemas.microsoft.com/office/drawing/2014/main" id="{D1EF3306-1569-49EA-A332-FF4C4AEFE086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4" name="Line 1825">
          <a:extLst>
            <a:ext uri="{FF2B5EF4-FFF2-40B4-BE49-F238E27FC236}">
              <a16:creationId xmlns="" xmlns:a16="http://schemas.microsoft.com/office/drawing/2014/main" id="{B3FEB0C9-E635-45CB-80BD-667B60BC59B5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9075" name="Line 1826">
          <a:extLst>
            <a:ext uri="{FF2B5EF4-FFF2-40B4-BE49-F238E27FC236}">
              <a16:creationId xmlns="" xmlns:a16="http://schemas.microsoft.com/office/drawing/2014/main" id="{1177473F-BB0C-419B-B1E0-5FE5B98BB741}"/>
            </a:ext>
          </a:extLst>
        </xdr:cNvPr>
        <xdr:cNvSpPr>
          <a:spLocks noChangeShapeType="1"/>
        </xdr:cNvSpPr>
      </xdr:nvSpPr>
      <xdr:spPr bwMode="auto">
        <a:xfrm>
          <a:off x="5715000" y="5823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76" name="Line 2086">
          <a:extLst>
            <a:ext uri="{FF2B5EF4-FFF2-40B4-BE49-F238E27FC236}">
              <a16:creationId xmlns="" xmlns:a16="http://schemas.microsoft.com/office/drawing/2014/main" id="{1629CB68-2EBD-4BC2-8898-D392B56C8C3A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77" name="Line 2087">
          <a:extLst>
            <a:ext uri="{FF2B5EF4-FFF2-40B4-BE49-F238E27FC236}">
              <a16:creationId xmlns="" xmlns:a16="http://schemas.microsoft.com/office/drawing/2014/main" id="{9B3A0EE7-92A7-4243-9298-4B7A8C44891B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78" name="Line 2088">
          <a:extLst>
            <a:ext uri="{FF2B5EF4-FFF2-40B4-BE49-F238E27FC236}">
              <a16:creationId xmlns="" xmlns:a16="http://schemas.microsoft.com/office/drawing/2014/main" id="{C4B19E2D-42C9-4F62-A7E7-8A532BC47430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79" name="Line 2089">
          <a:extLst>
            <a:ext uri="{FF2B5EF4-FFF2-40B4-BE49-F238E27FC236}">
              <a16:creationId xmlns="" xmlns:a16="http://schemas.microsoft.com/office/drawing/2014/main" id="{10236A98-A268-4E34-8AF5-D10877BC432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0" name="Line 2090">
          <a:extLst>
            <a:ext uri="{FF2B5EF4-FFF2-40B4-BE49-F238E27FC236}">
              <a16:creationId xmlns="" xmlns:a16="http://schemas.microsoft.com/office/drawing/2014/main" id="{42A8D06A-43D0-47C6-A23B-FBC6856FD3C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1" name="Line 2091">
          <a:extLst>
            <a:ext uri="{FF2B5EF4-FFF2-40B4-BE49-F238E27FC236}">
              <a16:creationId xmlns="" xmlns:a16="http://schemas.microsoft.com/office/drawing/2014/main" id="{EF53BDF9-5E28-403B-B3BC-25B2D05B7F5C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2" name="Line 2092">
          <a:extLst>
            <a:ext uri="{FF2B5EF4-FFF2-40B4-BE49-F238E27FC236}">
              <a16:creationId xmlns="" xmlns:a16="http://schemas.microsoft.com/office/drawing/2014/main" id="{33279917-6024-427B-B26F-8C5CC493248B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3" name="Line 2093">
          <a:extLst>
            <a:ext uri="{FF2B5EF4-FFF2-40B4-BE49-F238E27FC236}">
              <a16:creationId xmlns="" xmlns:a16="http://schemas.microsoft.com/office/drawing/2014/main" id="{A1651470-EEB1-408C-A331-8C42DEE3ED2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4" name="Line 2094">
          <a:extLst>
            <a:ext uri="{FF2B5EF4-FFF2-40B4-BE49-F238E27FC236}">
              <a16:creationId xmlns="" xmlns:a16="http://schemas.microsoft.com/office/drawing/2014/main" id="{402C8A04-3F80-47CD-8870-8C50FD2C612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5" name="Line 2095">
          <a:extLst>
            <a:ext uri="{FF2B5EF4-FFF2-40B4-BE49-F238E27FC236}">
              <a16:creationId xmlns="" xmlns:a16="http://schemas.microsoft.com/office/drawing/2014/main" id="{4B8A783B-4E1B-4F24-ACBE-B32DE60CD80A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6" name="Line 2096">
          <a:extLst>
            <a:ext uri="{FF2B5EF4-FFF2-40B4-BE49-F238E27FC236}">
              <a16:creationId xmlns="" xmlns:a16="http://schemas.microsoft.com/office/drawing/2014/main" id="{3E978341-B7AA-44A7-9BDB-FC79EC8314C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7" name="Line 2097">
          <a:extLst>
            <a:ext uri="{FF2B5EF4-FFF2-40B4-BE49-F238E27FC236}">
              <a16:creationId xmlns="" xmlns:a16="http://schemas.microsoft.com/office/drawing/2014/main" id="{68EEC96F-98A0-4E54-87C2-49394A50010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8" name="Line 2098">
          <a:extLst>
            <a:ext uri="{FF2B5EF4-FFF2-40B4-BE49-F238E27FC236}">
              <a16:creationId xmlns="" xmlns:a16="http://schemas.microsoft.com/office/drawing/2014/main" id="{05CA2551-0012-4302-9E2B-28EE1F948406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89" name="Line 2099">
          <a:extLst>
            <a:ext uri="{FF2B5EF4-FFF2-40B4-BE49-F238E27FC236}">
              <a16:creationId xmlns="" xmlns:a16="http://schemas.microsoft.com/office/drawing/2014/main" id="{6BC24BBA-C62A-40EB-8D1B-0FDAD14BB754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0" name="Line 1827">
          <a:extLst>
            <a:ext uri="{FF2B5EF4-FFF2-40B4-BE49-F238E27FC236}">
              <a16:creationId xmlns="" xmlns:a16="http://schemas.microsoft.com/office/drawing/2014/main" id="{5FBBAE87-65DB-4287-B01F-88ACF957595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1" name="Line 1828">
          <a:extLst>
            <a:ext uri="{FF2B5EF4-FFF2-40B4-BE49-F238E27FC236}">
              <a16:creationId xmlns="" xmlns:a16="http://schemas.microsoft.com/office/drawing/2014/main" id="{E2F65AA4-661B-4136-922D-F534A07E8C6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2" name="Line 1829">
          <a:extLst>
            <a:ext uri="{FF2B5EF4-FFF2-40B4-BE49-F238E27FC236}">
              <a16:creationId xmlns="" xmlns:a16="http://schemas.microsoft.com/office/drawing/2014/main" id="{BB813B8C-5BCA-4914-BC74-37CFBE996D63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3" name="Line 1830">
          <a:extLst>
            <a:ext uri="{FF2B5EF4-FFF2-40B4-BE49-F238E27FC236}">
              <a16:creationId xmlns="" xmlns:a16="http://schemas.microsoft.com/office/drawing/2014/main" id="{16516C8F-E342-43B3-8C2C-6DAC60801880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4" name="Line 1831">
          <a:extLst>
            <a:ext uri="{FF2B5EF4-FFF2-40B4-BE49-F238E27FC236}">
              <a16:creationId xmlns="" xmlns:a16="http://schemas.microsoft.com/office/drawing/2014/main" id="{0B3CDCA0-6F10-4CB6-8D96-C5CE01A5E6BC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5" name="Line 1832">
          <a:extLst>
            <a:ext uri="{FF2B5EF4-FFF2-40B4-BE49-F238E27FC236}">
              <a16:creationId xmlns="" xmlns:a16="http://schemas.microsoft.com/office/drawing/2014/main" id="{EA5A90F9-F9EF-448A-8EC5-1CDEA65BF4C6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6" name="Line 1833">
          <a:extLst>
            <a:ext uri="{FF2B5EF4-FFF2-40B4-BE49-F238E27FC236}">
              <a16:creationId xmlns="" xmlns:a16="http://schemas.microsoft.com/office/drawing/2014/main" id="{943D907A-C881-4410-A975-2FA0ED91C217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7" name="Line 1834">
          <a:extLst>
            <a:ext uri="{FF2B5EF4-FFF2-40B4-BE49-F238E27FC236}">
              <a16:creationId xmlns="" xmlns:a16="http://schemas.microsoft.com/office/drawing/2014/main" id="{1AE5FAC4-80D0-460B-BC5E-E17C523925D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8" name="Line 1835">
          <a:extLst>
            <a:ext uri="{FF2B5EF4-FFF2-40B4-BE49-F238E27FC236}">
              <a16:creationId xmlns="" xmlns:a16="http://schemas.microsoft.com/office/drawing/2014/main" id="{E4DEACE0-6C9C-411F-A18C-730708EFD93E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099" name="Line 1836">
          <a:extLst>
            <a:ext uri="{FF2B5EF4-FFF2-40B4-BE49-F238E27FC236}">
              <a16:creationId xmlns="" xmlns:a16="http://schemas.microsoft.com/office/drawing/2014/main" id="{62CFEF94-9F42-4D78-B9D9-B27ABB33EA38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0" name="Line 1837">
          <a:extLst>
            <a:ext uri="{FF2B5EF4-FFF2-40B4-BE49-F238E27FC236}">
              <a16:creationId xmlns="" xmlns:a16="http://schemas.microsoft.com/office/drawing/2014/main" id="{A54217A5-33EF-4A76-99B7-FF266CC1534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1" name="Line 1838">
          <a:extLst>
            <a:ext uri="{FF2B5EF4-FFF2-40B4-BE49-F238E27FC236}">
              <a16:creationId xmlns="" xmlns:a16="http://schemas.microsoft.com/office/drawing/2014/main" id="{51CF8873-C6F6-4C9F-8BCE-A96B3C262E54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2" name="Line 1839">
          <a:extLst>
            <a:ext uri="{FF2B5EF4-FFF2-40B4-BE49-F238E27FC236}">
              <a16:creationId xmlns="" xmlns:a16="http://schemas.microsoft.com/office/drawing/2014/main" id="{2E79FC5D-2E4B-42DB-88D7-B3564C4E41B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3" name="Line 1840">
          <a:extLst>
            <a:ext uri="{FF2B5EF4-FFF2-40B4-BE49-F238E27FC236}">
              <a16:creationId xmlns="" xmlns:a16="http://schemas.microsoft.com/office/drawing/2014/main" id="{219AC7B2-EF22-4252-8922-2E23EEB4E913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4" name="Line 1813">
          <a:extLst>
            <a:ext uri="{FF2B5EF4-FFF2-40B4-BE49-F238E27FC236}">
              <a16:creationId xmlns="" xmlns:a16="http://schemas.microsoft.com/office/drawing/2014/main" id="{596B05F5-2CE0-4DBD-AAD1-8E00B3FCF98E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5" name="Line 1814">
          <a:extLst>
            <a:ext uri="{FF2B5EF4-FFF2-40B4-BE49-F238E27FC236}">
              <a16:creationId xmlns="" xmlns:a16="http://schemas.microsoft.com/office/drawing/2014/main" id="{9BF6CEFE-2806-405B-99C7-C5DCCEF3024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6" name="Line 1815">
          <a:extLst>
            <a:ext uri="{FF2B5EF4-FFF2-40B4-BE49-F238E27FC236}">
              <a16:creationId xmlns="" xmlns:a16="http://schemas.microsoft.com/office/drawing/2014/main" id="{C9E8408E-4E1D-4986-B948-F5BC3CF9726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7" name="Line 1816">
          <a:extLst>
            <a:ext uri="{FF2B5EF4-FFF2-40B4-BE49-F238E27FC236}">
              <a16:creationId xmlns="" xmlns:a16="http://schemas.microsoft.com/office/drawing/2014/main" id="{5FA5E2AA-0C22-48FD-BDAF-F6DCDB45CE8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8" name="Line 1817">
          <a:extLst>
            <a:ext uri="{FF2B5EF4-FFF2-40B4-BE49-F238E27FC236}">
              <a16:creationId xmlns="" xmlns:a16="http://schemas.microsoft.com/office/drawing/2014/main" id="{A4AF3A06-B60F-4838-A61B-BA66F422C8BE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09" name="Line 1818">
          <a:extLst>
            <a:ext uri="{FF2B5EF4-FFF2-40B4-BE49-F238E27FC236}">
              <a16:creationId xmlns="" xmlns:a16="http://schemas.microsoft.com/office/drawing/2014/main" id="{1158CA2C-0770-4082-81ED-0DAE9B48950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0" name="Line 1819">
          <a:extLst>
            <a:ext uri="{FF2B5EF4-FFF2-40B4-BE49-F238E27FC236}">
              <a16:creationId xmlns="" xmlns:a16="http://schemas.microsoft.com/office/drawing/2014/main" id="{C4D8A897-5176-42A7-A344-40C8772BFFB0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1" name="Line 1820">
          <a:extLst>
            <a:ext uri="{FF2B5EF4-FFF2-40B4-BE49-F238E27FC236}">
              <a16:creationId xmlns="" xmlns:a16="http://schemas.microsoft.com/office/drawing/2014/main" id="{9307B854-325A-4AF9-9D05-FDB1B987977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2" name="Line 1821">
          <a:extLst>
            <a:ext uri="{FF2B5EF4-FFF2-40B4-BE49-F238E27FC236}">
              <a16:creationId xmlns="" xmlns:a16="http://schemas.microsoft.com/office/drawing/2014/main" id="{EEB8D922-2721-4F88-A12D-95FBB979126E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3" name="Line 1822">
          <a:extLst>
            <a:ext uri="{FF2B5EF4-FFF2-40B4-BE49-F238E27FC236}">
              <a16:creationId xmlns="" xmlns:a16="http://schemas.microsoft.com/office/drawing/2014/main" id="{C0DFCE2F-CF02-487F-901E-BB4114075844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4" name="Line 1823">
          <a:extLst>
            <a:ext uri="{FF2B5EF4-FFF2-40B4-BE49-F238E27FC236}">
              <a16:creationId xmlns="" xmlns:a16="http://schemas.microsoft.com/office/drawing/2014/main" id="{55993EB3-8F2B-4B46-86FD-8566A2DC1CEC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5" name="Line 1824">
          <a:extLst>
            <a:ext uri="{FF2B5EF4-FFF2-40B4-BE49-F238E27FC236}">
              <a16:creationId xmlns="" xmlns:a16="http://schemas.microsoft.com/office/drawing/2014/main" id="{0C464371-14BB-44E2-9A11-82611320AA24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6" name="Line 1825">
          <a:extLst>
            <a:ext uri="{FF2B5EF4-FFF2-40B4-BE49-F238E27FC236}">
              <a16:creationId xmlns="" xmlns:a16="http://schemas.microsoft.com/office/drawing/2014/main" id="{0FA3D777-1CAD-4004-9D70-063D93153EA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7" name="Line 1826">
          <a:extLst>
            <a:ext uri="{FF2B5EF4-FFF2-40B4-BE49-F238E27FC236}">
              <a16:creationId xmlns="" xmlns:a16="http://schemas.microsoft.com/office/drawing/2014/main" id="{D01B6997-7637-456B-800F-A13204E72E1B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8" name="Line 2086">
          <a:extLst>
            <a:ext uri="{FF2B5EF4-FFF2-40B4-BE49-F238E27FC236}">
              <a16:creationId xmlns="" xmlns:a16="http://schemas.microsoft.com/office/drawing/2014/main" id="{0919E7EE-7F75-4C15-B354-4E49D2875AD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19" name="Line 2087">
          <a:extLst>
            <a:ext uri="{FF2B5EF4-FFF2-40B4-BE49-F238E27FC236}">
              <a16:creationId xmlns="" xmlns:a16="http://schemas.microsoft.com/office/drawing/2014/main" id="{F6F65FAF-1B71-4D40-85D1-969634FE5507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0" name="Line 2088">
          <a:extLst>
            <a:ext uri="{FF2B5EF4-FFF2-40B4-BE49-F238E27FC236}">
              <a16:creationId xmlns="" xmlns:a16="http://schemas.microsoft.com/office/drawing/2014/main" id="{1F4B7340-A237-4A73-8DB7-D4719F8B7C5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1" name="Line 2089">
          <a:extLst>
            <a:ext uri="{FF2B5EF4-FFF2-40B4-BE49-F238E27FC236}">
              <a16:creationId xmlns="" xmlns:a16="http://schemas.microsoft.com/office/drawing/2014/main" id="{EF372BC3-0C74-41AE-93AE-B4560142F46C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2" name="Line 2090">
          <a:extLst>
            <a:ext uri="{FF2B5EF4-FFF2-40B4-BE49-F238E27FC236}">
              <a16:creationId xmlns="" xmlns:a16="http://schemas.microsoft.com/office/drawing/2014/main" id="{35912606-9CC8-41A2-B2B3-7B1031253F0A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3" name="Line 2091">
          <a:extLst>
            <a:ext uri="{FF2B5EF4-FFF2-40B4-BE49-F238E27FC236}">
              <a16:creationId xmlns="" xmlns:a16="http://schemas.microsoft.com/office/drawing/2014/main" id="{DAEB8C6C-465A-4A9A-90F7-560643691B75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4" name="Line 2092">
          <a:extLst>
            <a:ext uri="{FF2B5EF4-FFF2-40B4-BE49-F238E27FC236}">
              <a16:creationId xmlns="" xmlns:a16="http://schemas.microsoft.com/office/drawing/2014/main" id="{B4297BA3-4C39-4321-98FF-F5232735A38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5" name="Line 2093">
          <a:extLst>
            <a:ext uri="{FF2B5EF4-FFF2-40B4-BE49-F238E27FC236}">
              <a16:creationId xmlns="" xmlns:a16="http://schemas.microsoft.com/office/drawing/2014/main" id="{8E086D71-C356-435D-9422-6CFB66A8A79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6" name="Line 2094">
          <a:extLst>
            <a:ext uri="{FF2B5EF4-FFF2-40B4-BE49-F238E27FC236}">
              <a16:creationId xmlns="" xmlns:a16="http://schemas.microsoft.com/office/drawing/2014/main" id="{551C97D2-B684-42A7-B4F0-3514A1A884C4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7" name="Line 2095">
          <a:extLst>
            <a:ext uri="{FF2B5EF4-FFF2-40B4-BE49-F238E27FC236}">
              <a16:creationId xmlns="" xmlns:a16="http://schemas.microsoft.com/office/drawing/2014/main" id="{ACD19BF7-DB56-4DE8-96C3-6059F87EFE2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8" name="Line 2096">
          <a:extLst>
            <a:ext uri="{FF2B5EF4-FFF2-40B4-BE49-F238E27FC236}">
              <a16:creationId xmlns="" xmlns:a16="http://schemas.microsoft.com/office/drawing/2014/main" id="{0C184420-135F-4BEC-917F-733DDEDA9D25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29" name="Line 2097">
          <a:extLst>
            <a:ext uri="{FF2B5EF4-FFF2-40B4-BE49-F238E27FC236}">
              <a16:creationId xmlns="" xmlns:a16="http://schemas.microsoft.com/office/drawing/2014/main" id="{570F55B1-12EF-4D97-9848-827D9BF8D265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0" name="Line 2098">
          <a:extLst>
            <a:ext uri="{FF2B5EF4-FFF2-40B4-BE49-F238E27FC236}">
              <a16:creationId xmlns="" xmlns:a16="http://schemas.microsoft.com/office/drawing/2014/main" id="{D307FC99-FF3E-42E1-8B6A-33680470D6B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1" name="Line 2099">
          <a:extLst>
            <a:ext uri="{FF2B5EF4-FFF2-40B4-BE49-F238E27FC236}">
              <a16:creationId xmlns="" xmlns:a16="http://schemas.microsoft.com/office/drawing/2014/main" id="{1B324558-52D1-46D6-A9F2-353179E0DE18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2" name="Line 1827">
          <a:extLst>
            <a:ext uri="{FF2B5EF4-FFF2-40B4-BE49-F238E27FC236}">
              <a16:creationId xmlns="" xmlns:a16="http://schemas.microsoft.com/office/drawing/2014/main" id="{FA69C64A-CF2D-4917-813F-9DF85567AED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3" name="Line 1828">
          <a:extLst>
            <a:ext uri="{FF2B5EF4-FFF2-40B4-BE49-F238E27FC236}">
              <a16:creationId xmlns="" xmlns:a16="http://schemas.microsoft.com/office/drawing/2014/main" id="{E02002FA-76B6-462B-9491-CB404718B85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4" name="Line 1829">
          <a:extLst>
            <a:ext uri="{FF2B5EF4-FFF2-40B4-BE49-F238E27FC236}">
              <a16:creationId xmlns="" xmlns:a16="http://schemas.microsoft.com/office/drawing/2014/main" id="{2045B7CA-D4E4-4A40-8EAD-1BDBCF48A080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5" name="Line 1830">
          <a:extLst>
            <a:ext uri="{FF2B5EF4-FFF2-40B4-BE49-F238E27FC236}">
              <a16:creationId xmlns="" xmlns:a16="http://schemas.microsoft.com/office/drawing/2014/main" id="{914F10E6-105F-4679-B332-555D0648C3D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6" name="Line 1831">
          <a:extLst>
            <a:ext uri="{FF2B5EF4-FFF2-40B4-BE49-F238E27FC236}">
              <a16:creationId xmlns="" xmlns:a16="http://schemas.microsoft.com/office/drawing/2014/main" id="{8EDF0D5A-D6AB-4E0D-AB1D-E6E0BDE6CF53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7" name="Line 1832">
          <a:extLst>
            <a:ext uri="{FF2B5EF4-FFF2-40B4-BE49-F238E27FC236}">
              <a16:creationId xmlns="" xmlns:a16="http://schemas.microsoft.com/office/drawing/2014/main" id="{D9FC6A4B-7D2B-453D-B61C-AFBF0565A1E3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8" name="Line 1833">
          <a:extLst>
            <a:ext uri="{FF2B5EF4-FFF2-40B4-BE49-F238E27FC236}">
              <a16:creationId xmlns="" xmlns:a16="http://schemas.microsoft.com/office/drawing/2014/main" id="{EBEEBFC0-5995-484A-9E6C-4E57B0FBD122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39" name="Line 1834">
          <a:extLst>
            <a:ext uri="{FF2B5EF4-FFF2-40B4-BE49-F238E27FC236}">
              <a16:creationId xmlns="" xmlns:a16="http://schemas.microsoft.com/office/drawing/2014/main" id="{F32E3A8D-9A8C-42E4-8279-C0B359FFFD2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0" name="Line 1835">
          <a:extLst>
            <a:ext uri="{FF2B5EF4-FFF2-40B4-BE49-F238E27FC236}">
              <a16:creationId xmlns="" xmlns:a16="http://schemas.microsoft.com/office/drawing/2014/main" id="{8D85C418-4E8F-4C71-A105-3172FE8C7C23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1" name="Line 1836">
          <a:extLst>
            <a:ext uri="{FF2B5EF4-FFF2-40B4-BE49-F238E27FC236}">
              <a16:creationId xmlns="" xmlns:a16="http://schemas.microsoft.com/office/drawing/2014/main" id="{07CDA3C2-1CFA-4ECF-A0FF-02CDDD32ABC5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2" name="Line 1837">
          <a:extLst>
            <a:ext uri="{FF2B5EF4-FFF2-40B4-BE49-F238E27FC236}">
              <a16:creationId xmlns="" xmlns:a16="http://schemas.microsoft.com/office/drawing/2014/main" id="{21EE6C2F-DFE7-4470-BEFA-15878B5206C7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3" name="Line 1838">
          <a:extLst>
            <a:ext uri="{FF2B5EF4-FFF2-40B4-BE49-F238E27FC236}">
              <a16:creationId xmlns="" xmlns:a16="http://schemas.microsoft.com/office/drawing/2014/main" id="{FEF41C40-6957-4B1C-A468-A4CED8642118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4" name="Line 1839">
          <a:extLst>
            <a:ext uri="{FF2B5EF4-FFF2-40B4-BE49-F238E27FC236}">
              <a16:creationId xmlns="" xmlns:a16="http://schemas.microsoft.com/office/drawing/2014/main" id="{6F35EE50-0E0D-4D20-A34E-EED1C7E29650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5" name="Line 1840">
          <a:extLst>
            <a:ext uri="{FF2B5EF4-FFF2-40B4-BE49-F238E27FC236}">
              <a16:creationId xmlns="" xmlns:a16="http://schemas.microsoft.com/office/drawing/2014/main" id="{28B1A48A-3E2A-4F29-9603-C362DA1D90C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6" name="Line 1813">
          <a:extLst>
            <a:ext uri="{FF2B5EF4-FFF2-40B4-BE49-F238E27FC236}">
              <a16:creationId xmlns="" xmlns:a16="http://schemas.microsoft.com/office/drawing/2014/main" id="{8A09F133-0114-4343-BF01-CA89E1B5454D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7" name="Line 1814">
          <a:extLst>
            <a:ext uri="{FF2B5EF4-FFF2-40B4-BE49-F238E27FC236}">
              <a16:creationId xmlns="" xmlns:a16="http://schemas.microsoft.com/office/drawing/2014/main" id="{047B0C27-7BED-41AB-AD70-A900F4A913C1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8" name="Line 1815">
          <a:extLst>
            <a:ext uri="{FF2B5EF4-FFF2-40B4-BE49-F238E27FC236}">
              <a16:creationId xmlns="" xmlns:a16="http://schemas.microsoft.com/office/drawing/2014/main" id="{718D643A-47D6-4E91-9429-4C0A8A553DE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49" name="Line 1816">
          <a:extLst>
            <a:ext uri="{FF2B5EF4-FFF2-40B4-BE49-F238E27FC236}">
              <a16:creationId xmlns="" xmlns:a16="http://schemas.microsoft.com/office/drawing/2014/main" id="{6FA2011B-23D3-4AED-82C2-D18A4E441D1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0" name="Line 1817">
          <a:extLst>
            <a:ext uri="{FF2B5EF4-FFF2-40B4-BE49-F238E27FC236}">
              <a16:creationId xmlns="" xmlns:a16="http://schemas.microsoft.com/office/drawing/2014/main" id="{B4E34ED1-9258-40D9-ABF7-FDA5820AFE18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1" name="Line 1818">
          <a:extLst>
            <a:ext uri="{FF2B5EF4-FFF2-40B4-BE49-F238E27FC236}">
              <a16:creationId xmlns="" xmlns:a16="http://schemas.microsoft.com/office/drawing/2014/main" id="{7FB740DF-DD49-49B3-9083-4D8F0B9E0E7A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2" name="Line 1819">
          <a:extLst>
            <a:ext uri="{FF2B5EF4-FFF2-40B4-BE49-F238E27FC236}">
              <a16:creationId xmlns="" xmlns:a16="http://schemas.microsoft.com/office/drawing/2014/main" id="{6E29B105-EB23-4730-BBB8-D144078460F7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3" name="Line 1820">
          <a:extLst>
            <a:ext uri="{FF2B5EF4-FFF2-40B4-BE49-F238E27FC236}">
              <a16:creationId xmlns="" xmlns:a16="http://schemas.microsoft.com/office/drawing/2014/main" id="{672D49B7-7385-44BB-83C3-DA8F64BE04D9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4" name="Line 1821">
          <a:extLst>
            <a:ext uri="{FF2B5EF4-FFF2-40B4-BE49-F238E27FC236}">
              <a16:creationId xmlns="" xmlns:a16="http://schemas.microsoft.com/office/drawing/2014/main" id="{A04E9366-1762-4BA4-8EA2-0A90EC4EE9F1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5" name="Line 1822">
          <a:extLst>
            <a:ext uri="{FF2B5EF4-FFF2-40B4-BE49-F238E27FC236}">
              <a16:creationId xmlns="" xmlns:a16="http://schemas.microsoft.com/office/drawing/2014/main" id="{9373D04B-50D0-4AA5-97DB-51E7A1913386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6" name="Line 1823">
          <a:extLst>
            <a:ext uri="{FF2B5EF4-FFF2-40B4-BE49-F238E27FC236}">
              <a16:creationId xmlns="" xmlns:a16="http://schemas.microsoft.com/office/drawing/2014/main" id="{2B00434B-BA6E-449B-9EB9-99B316F20891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7" name="Line 1824">
          <a:extLst>
            <a:ext uri="{FF2B5EF4-FFF2-40B4-BE49-F238E27FC236}">
              <a16:creationId xmlns="" xmlns:a16="http://schemas.microsoft.com/office/drawing/2014/main" id="{1F6D43C6-4CB4-435C-A2ED-7FB1A01FC086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8" name="Line 1825">
          <a:extLst>
            <a:ext uri="{FF2B5EF4-FFF2-40B4-BE49-F238E27FC236}">
              <a16:creationId xmlns="" xmlns:a16="http://schemas.microsoft.com/office/drawing/2014/main" id="{5E924B56-90F2-4026-959C-6BD6F2479B0F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9159" name="Line 1826">
          <a:extLst>
            <a:ext uri="{FF2B5EF4-FFF2-40B4-BE49-F238E27FC236}">
              <a16:creationId xmlns="" xmlns:a16="http://schemas.microsoft.com/office/drawing/2014/main" id="{1FF41AB8-CEC0-4E5F-A3E6-0655E01250E7}"/>
            </a:ext>
          </a:extLst>
        </xdr:cNvPr>
        <xdr:cNvSpPr>
          <a:spLocks noChangeShapeType="1"/>
        </xdr:cNvSpPr>
      </xdr:nvSpPr>
      <xdr:spPr bwMode="auto">
        <a:xfrm>
          <a:off x="5715000" y="5888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0" name="Line 2086">
          <a:extLst>
            <a:ext uri="{FF2B5EF4-FFF2-40B4-BE49-F238E27FC236}">
              <a16:creationId xmlns="" xmlns:a16="http://schemas.microsoft.com/office/drawing/2014/main" id="{61CC3EEF-CDE8-4CD3-9198-9322E15ACF7C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1" name="Line 2087">
          <a:extLst>
            <a:ext uri="{FF2B5EF4-FFF2-40B4-BE49-F238E27FC236}">
              <a16:creationId xmlns="" xmlns:a16="http://schemas.microsoft.com/office/drawing/2014/main" id="{62786B0B-7892-4933-BE60-FAC7D303CB1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2" name="Line 2088">
          <a:extLst>
            <a:ext uri="{FF2B5EF4-FFF2-40B4-BE49-F238E27FC236}">
              <a16:creationId xmlns="" xmlns:a16="http://schemas.microsoft.com/office/drawing/2014/main" id="{108B505E-4247-4ACD-9020-ED3695BA023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3" name="Line 2089">
          <a:extLst>
            <a:ext uri="{FF2B5EF4-FFF2-40B4-BE49-F238E27FC236}">
              <a16:creationId xmlns="" xmlns:a16="http://schemas.microsoft.com/office/drawing/2014/main" id="{9A5DCA69-D243-48D3-B4AC-E9DEBAB079D1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4" name="Line 2090">
          <a:extLst>
            <a:ext uri="{FF2B5EF4-FFF2-40B4-BE49-F238E27FC236}">
              <a16:creationId xmlns="" xmlns:a16="http://schemas.microsoft.com/office/drawing/2014/main" id="{B654654A-424B-4BB5-BAC8-28CD29B47252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5" name="Line 2091">
          <a:extLst>
            <a:ext uri="{FF2B5EF4-FFF2-40B4-BE49-F238E27FC236}">
              <a16:creationId xmlns="" xmlns:a16="http://schemas.microsoft.com/office/drawing/2014/main" id="{F20B6EAC-72A9-43F9-B817-DD3991012177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6" name="Line 2092">
          <a:extLst>
            <a:ext uri="{FF2B5EF4-FFF2-40B4-BE49-F238E27FC236}">
              <a16:creationId xmlns="" xmlns:a16="http://schemas.microsoft.com/office/drawing/2014/main" id="{271A652D-E534-4FE7-939B-DBC785DC975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7" name="Line 2093">
          <a:extLst>
            <a:ext uri="{FF2B5EF4-FFF2-40B4-BE49-F238E27FC236}">
              <a16:creationId xmlns="" xmlns:a16="http://schemas.microsoft.com/office/drawing/2014/main" id="{EFDBBA7B-9E89-44BB-88FB-B1CC0C8AD19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8" name="Line 2094">
          <a:extLst>
            <a:ext uri="{FF2B5EF4-FFF2-40B4-BE49-F238E27FC236}">
              <a16:creationId xmlns="" xmlns:a16="http://schemas.microsoft.com/office/drawing/2014/main" id="{BA36BE78-C8B3-489C-B921-AAB563C5EE8B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69" name="Line 2095">
          <a:extLst>
            <a:ext uri="{FF2B5EF4-FFF2-40B4-BE49-F238E27FC236}">
              <a16:creationId xmlns="" xmlns:a16="http://schemas.microsoft.com/office/drawing/2014/main" id="{E9FCAA55-06B9-4AA9-BF9E-B85030EA069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0" name="Line 2096">
          <a:extLst>
            <a:ext uri="{FF2B5EF4-FFF2-40B4-BE49-F238E27FC236}">
              <a16:creationId xmlns="" xmlns:a16="http://schemas.microsoft.com/office/drawing/2014/main" id="{9F34E1C5-8A7B-4AB2-8C69-0301107EB3FF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1" name="Line 2097">
          <a:extLst>
            <a:ext uri="{FF2B5EF4-FFF2-40B4-BE49-F238E27FC236}">
              <a16:creationId xmlns="" xmlns:a16="http://schemas.microsoft.com/office/drawing/2014/main" id="{2B56F34A-7AC7-4004-BC4C-765BD884894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2" name="Line 2098">
          <a:extLst>
            <a:ext uri="{FF2B5EF4-FFF2-40B4-BE49-F238E27FC236}">
              <a16:creationId xmlns="" xmlns:a16="http://schemas.microsoft.com/office/drawing/2014/main" id="{73BFB4E3-7F3E-4418-8213-B7BF5341577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3" name="Line 2099">
          <a:extLst>
            <a:ext uri="{FF2B5EF4-FFF2-40B4-BE49-F238E27FC236}">
              <a16:creationId xmlns="" xmlns:a16="http://schemas.microsoft.com/office/drawing/2014/main" id="{2D4F7B1B-45D7-4827-8938-B908B87C7D2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4" name="Line 1827">
          <a:extLst>
            <a:ext uri="{FF2B5EF4-FFF2-40B4-BE49-F238E27FC236}">
              <a16:creationId xmlns="" xmlns:a16="http://schemas.microsoft.com/office/drawing/2014/main" id="{50B1C734-1DB6-4FEE-9BA0-7D306E69F687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5" name="Line 1828">
          <a:extLst>
            <a:ext uri="{FF2B5EF4-FFF2-40B4-BE49-F238E27FC236}">
              <a16:creationId xmlns="" xmlns:a16="http://schemas.microsoft.com/office/drawing/2014/main" id="{280C30E0-0F3C-4212-B7CE-BA8002901D4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6" name="Line 1829">
          <a:extLst>
            <a:ext uri="{FF2B5EF4-FFF2-40B4-BE49-F238E27FC236}">
              <a16:creationId xmlns="" xmlns:a16="http://schemas.microsoft.com/office/drawing/2014/main" id="{9B3A60EA-F280-49A5-8B6D-4AEFF0DE959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7" name="Line 1830">
          <a:extLst>
            <a:ext uri="{FF2B5EF4-FFF2-40B4-BE49-F238E27FC236}">
              <a16:creationId xmlns="" xmlns:a16="http://schemas.microsoft.com/office/drawing/2014/main" id="{B2797828-D7DE-4ADE-84E4-EA75936F885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8" name="Line 1831">
          <a:extLst>
            <a:ext uri="{FF2B5EF4-FFF2-40B4-BE49-F238E27FC236}">
              <a16:creationId xmlns="" xmlns:a16="http://schemas.microsoft.com/office/drawing/2014/main" id="{0524FEEE-B707-411B-A514-7EA4AA3D0FC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79" name="Line 1832">
          <a:extLst>
            <a:ext uri="{FF2B5EF4-FFF2-40B4-BE49-F238E27FC236}">
              <a16:creationId xmlns="" xmlns:a16="http://schemas.microsoft.com/office/drawing/2014/main" id="{5D566C8A-5A84-4AEA-86B8-C4901543B574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0" name="Line 1833">
          <a:extLst>
            <a:ext uri="{FF2B5EF4-FFF2-40B4-BE49-F238E27FC236}">
              <a16:creationId xmlns="" xmlns:a16="http://schemas.microsoft.com/office/drawing/2014/main" id="{9163AA7A-7DAD-44F6-9A99-CDA718B60DB7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1" name="Line 1834">
          <a:extLst>
            <a:ext uri="{FF2B5EF4-FFF2-40B4-BE49-F238E27FC236}">
              <a16:creationId xmlns="" xmlns:a16="http://schemas.microsoft.com/office/drawing/2014/main" id="{31E41D34-AB30-4F61-BB00-31C700D440D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2" name="Line 1835">
          <a:extLst>
            <a:ext uri="{FF2B5EF4-FFF2-40B4-BE49-F238E27FC236}">
              <a16:creationId xmlns="" xmlns:a16="http://schemas.microsoft.com/office/drawing/2014/main" id="{EF9DF331-F220-4400-9713-4EA976732F4F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3" name="Line 1836">
          <a:extLst>
            <a:ext uri="{FF2B5EF4-FFF2-40B4-BE49-F238E27FC236}">
              <a16:creationId xmlns="" xmlns:a16="http://schemas.microsoft.com/office/drawing/2014/main" id="{E696BBF7-ADF0-4988-87EB-F8A92BC531EC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4" name="Line 1837">
          <a:extLst>
            <a:ext uri="{FF2B5EF4-FFF2-40B4-BE49-F238E27FC236}">
              <a16:creationId xmlns="" xmlns:a16="http://schemas.microsoft.com/office/drawing/2014/main" id="{1B515B8C-A028-46A0-9C30-CCCEE1C7B8F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5" name="Line 1838">
          <a:extLst>
            <a:ext uri="{FF2B5EF4-FFF2-40B4-BE49-F238E27FC236}">
              <a16:creationId xmlns="" xmlns:a16="http://schemas.microsoft.com/office/drawing/2014/main" id="{8834EDFF-AEF6-4B74-8F03-8934C226C13F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6" name="Line 1839">
          <a:extLst>
            <a:ext uri="{FF2B5EF4-FFF2-40B4-BE49-F238E27FC236}">
              <a16:creationId xmlns="" xmlns:a16="http://schemas.microsoft.com/office/drawing/2014/main" id="{6DEF655C-B510-471F-884E-E7F4663D7D31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7" name="Line 1840">
          <a:extLst>
            <a:ext uri="{FF2B5EF4-FFF2-40B4-BE49-F238E27FC236}">
              <a16:creationId xmlns="" xmlns:a16="http://schemas.microsoft.com/office/drawing/2014/main" id="{3DFCDD62-0CD1-4056-97EC-0AF7648BB6A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8" name="Line 1813">
          <a:extLst>
            <a:ext uri="{FF2B5EF4-FFF2-40B4-BE49-F238E27FC236}">
              <a16:creationId xmlns="" xmlns:a16="http://schemas.microsoft.com/office/drawing/2014/main" id="{063E3E77-90E1-4D01-B378-78D3A52FF56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89" name="Line 1814">
          <a:extLst>
            <a:ext uri="{FF2B5EF4-FFF2-40B4-BE49-F238E27FC236}">
              <a16:creationId xmlns="" xmlns:a16="http://schemas.microsoft.com/office/drawing/2014/main" id="{BA5CB961-301B-4432-907C-169D432A9CB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0" name="Line 1815">
          <a:extLst>
            <a:ext uri="{FF2B5EF4-FFF2-40B4-BE49-F238E27FC236}">
              <a16:creationId xmlns="" xmlns:a16="http://schemas.microsoft.com/office/drawing/2014/main" id="{8F15B001-5396-42D9-899B-B8A3EE2B887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1" name="Line 1816">
          <a:extLst>
            <a:ext uri="{FF2B5EF4-FFF2-40B4-BE49-F238E27FC236}">
              <a16:creationId xmlns="" xmlns:a16="http://schemas.microsoft.com/office/drawing/2014/main" id="{4A0908CA-9218-4107-A053-CD8BA56FD357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2" name="Line 1817">
          <a:extLst>
            <a:ext uri="{FF2B5EF4-FFF2-40B4-BE49-F238E27FC236}">
              <a16:creationId xmlns="" xmlns:a16="http://schemas.microsoft.com/office/drawing/2014/main" id="{D1EEB88C-1034-40CD-A1F5-49BF717B93B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3" name="Line 1818">
          <a:extLst>
            <a:ext uri="{FF2B5EF4-FFF2-40B4-BE49-F238E27FC236}">
              <a16:creationId xmlns="" xmlns:a16="http://schemas.microsoft.com/office/drawing/2014/main" id="{4332F9A2-326B-40EA-BD7E-A6ABCAA05CA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4" name="Line 1819">
          <a:extLst>
            <a:ext uri="{FF2B5EF4-FFF2-40B4-BE49-F238E27FC236}">
              <a16:creationId xmlns="" xmlns:a16="http://schemas.microsoft.com/office/drawing/2014/main" id="{838D06B6-1E8B-4930-9EFC-A9C9D8C0B6EB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5" name="Line 1820">
          <a:extLst>
            <a:ext uri="{FF2B5EF4-FFF2-40B4-BE49-F238E27FC236}">
              <a16:creationId xmlns="" xmlns:a16="http://schemas.microsoft.com/office/drawing/2014/main" id="{48779A25-B601-4BE9-84E5-E7487BB440B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6" name="Line 1821">
          <a:extLst>
            <a:ext uri="{FF2B5EF4-FFF2-40B4-BE49-F238E27FC236}">
              <a16:creationId xmlns="" xmlns:a16="http://schemas.microsoft.com/office/drawing/2014/main" id="{238E59A8-6F58-4619-BE3D-9B88ABC72F8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7" name="Line 1822">
          <a:extLst>
            <a:ext uri="{FF2B5EF4-FFF2-40B4-BE49-F238E27FC236}">
              <a16:creationId xmlns="" xmlns:a16="http://schemas.microsoft.com/office/drawing/2014/main" id="{5259EE11-7F4A-40DB-9FD6-2803EA3A9B3B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8" name="Line 1823">
          <a:extLst>
            <a:ext uri="{FF2B5EF4-FFF2-40B4-BE49-F238E27FC236}">
              <a16:creationId xmlns="" xmlns:a16="http://schemas.microsoft.com/office/drawing/2014/main" id="{E6058AEB-6AA3-409A-B192-BA191E3771AB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199" name="Line 1824">
          <a:extLst>
            <a:ext uri="{FF2B5EF4-FFF2-40B4-BE49-F238E27FC236}">
              <a16:creationId xmlns="" xmlns:a16="http://schemas.microsoft.com/office/drawing/2014/main" id="{CE8289BF-4D52-414A-8048-EBCCC026397A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0" name="Line 1825">
          <a:extLst>
            <a:ext uri="{FF2B5EF4-FFF2-40B4-BE49-F238E27FC236}">
              <a16:creationId xmlns="" xmlns:a16="http://schemas.microsoft.com/office/drawing/2014/main" id="{EC23255F-EAA2-47FE-9958-17EECC331C0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1" name="Line 1826">
          <a:extLst>
            <a:ext uri="{FF2B5EF4-FFF2-40B4-BE49-F238E27FC236}">
              <a16:creationId xmlns="" xmlns:a16="http://schemas.microsoft.com/office/drawing/2014/main" id="{D980F00F-FC9C-4D21-855E-FCA19A25FC1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2" name="Line 2086">
          <a:extLst>
            <a:ext uri="{FF2B5EF4-FFF2-40B4-BE49-F238E27FC236}">
              <a16:creationId xmlns="" xmlns:a16="http://schemas.microsoft.com/office/drawing/2014/main" id="{C1A9BE13-D794-4755-8EBD-5FFE8253ECC9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3" name="Line 2087">
          <a:extLst>
            <a:ext uri="{FF2B5EF4-FFF2-40B4-BE49-F238E27FC236}">
              <a16:creationId xmlns="" xmlns:a16="http://schemas.microsoft.com/office/drawing/2014/main" id="{53937554-7FBD-4967-A1A6-C94B7507275C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4" name="Line 2088">
          <a:extLst>
            <a:ext uri="{FF2B5EF4-FFF2-40B4-BE49-F238E27FC236}">
              <a16:creationId xmlns="" xmlns:a16="http://schemas.microsoft.com/office/drawing/2014/main" id="{C83719CF-ABED-4C0C-AFFB-85D5BC3C6FB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5" name="Line 2089">
          <a:extLst>
            <a:ext uri="{FF2B5EF4-FFF2-40B4-BE49-F238E27FC236}">
              <a16:creationId xmlns="" xmlns:a16="http://schemas.microsoft.com/office/drawing/2014/main" id="{B9CBECE7-886E-481F-AF99-138B7E25B16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6" name="Line 2090">
          <a:extLst>
            <a:ext uri="{FF2B5EF4-FFF2-40B4-BE49-F238E27FC236}">
              <a16:creationId xmlns="" xmlns:a16="http://schemas.microsoft.com/office/drawing/2014/main" id="{00F06423-E8DC-43DD-94B2-B6319B601CF9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7" name="Line 2091">
          <a:extLst>
            <a:ext uri="{FF2B5EF4-FFF2-40B4-BE49-F238E27FC236}">
              <a16:creationId xmlns="" xmlns:a16="http://schemas.microsoft.com/office/drawing/2014/main" id="{5A84DA7E-3654-4713-9F34-31276330331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8" name="Line 2092">
          <a:extLst>
            <a:ext uri="{FF2B5EF4-FFF2-40B4-BE49-F238E27FC236}">
              <a16:creationId xmlns="" xmlns:a16="http://schemas.microsoft.com/office/drawing/2014/main" id="{94A9A7CA-1222-4DB3-B105-3ADECA1D8C3A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09" name="Line 2093">
          <a:extLst>
            <a:ext uri="{FF2B5EF4-FFF2-40B4-BE49-F238E27FC236}">
              <a16:creationId xmlns="" xmlns:a16="http://schemas.microsoft.com/office/drawing/2014/main" id="{0EA9AD6E-22B9-4A5E-A9A8-5D3735E7E16F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0" name="Line 2094">
          <a:extLst>
            <a:ext uri="{FF2B5EF4-FFF2-40B4-BE49-F238E27FC236}">
              <a16:creationId xmlns="" xmlns:a16="http://schemas.microsoft.com/office/drawing/2014/main" id="{7FAAD997-4DB7-48C6-A8ED-5B3BCA4643D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1" name="Line 2095">
          <a:extLst>
            <a:ext uri="{FF2B5EF4-FFF2-40B4-BE49-F238E27FC236}">
              <a16:creationId xmlns="" xmlns:a16="http://schemas.microsoft.com/office/drawing/2014/main" id="{27D3FD6A-35E0-4BC9-B553-9E52DCFB7142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2" name="Line 2096">
          <a:extLst>
            <a:ext uri="{FF2B5EF4-FFF2-40B4-BE49-F238E27FC236}">
              <a16:creationId xmlns="" xmlns:a16="http://schemas.microsoft.com/office/drawing/2014/main" id="{A1687733-7C73-4AD2-8A9E-432C528C60B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3" name="Line 2097">
          <a:extLst>
            <a:ext uri="{FF2B5EF4-FFF2-40B4-BE49-F238E27FC236}">
              <a16:creationId xmlns="" xmlns:a16="http://schemas.microsoft.com/office/drawing/2014/main" id="{F3E21C5C-7A3E-433A-8624-524B15A8174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4" name="Line 2098">
          <a:extLst>
            <a:ext uri="{FF2B5EF4-FFF2-40B4-BE49-F238E27FC236}">
              <a16:creationId xmlns="" xmlns:a16="http://schemas.microsoft.com/office/drawing/2014/main" id="{15DC06EF-5422-444D-8866-79640916907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5" name="Line 2099">
          <a:extLst>
            <a:ext uri="{FF2B5EF4-FFF2-40B4-BE49-F238E27FC236}">
              <a16:creationId xmlns="" xmlns:a16="http://schemas.microsoft.com/office/drawing/2014/main" id="{08B4958F-FB4A-45B7-B642-D584FD34980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6" name="Line 1827">
          <a:extLst>
            <a:ext uri="{FF2B5EF4-FFF2-40B4-BE49-F238E27FC236}">
              <a16:creationId xmlns="" xmlns:a16="http://schemas.microsoft.com/office/drawing/2014/main" id="{57382CA2-1A6A-418B-A796-4F17DA2326F1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7" name="Line 1828">
          <a:extLst>
            <a:ext uri="{FF2B5EF4-FFF2-40B4-BE49-F238E27FC236}">
              <a16:creationId xmlns="" xmlns:a16="http://schemas.microsoft.com/office/drawing/2014/main" id="{49100EA1-7BA1-4759-B0F8-F286BD9866E7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8" name="Line 1829">
          <a:extLst>
            <a:ext uri="{FF2B5EF4-FFF2-40B4-BE49-F238E27FC236}">
              <a16:creationId xmlns="" xmlns:a16="http://schemas.microsoft.com/office/drawing/2014/main" id="{8B2ECCCF-8ACA-4CEE-BFD1-6836F1E8641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19" name="Line 1830">
          <a:extLst>
            <a:ext uri="{FF2B5EF4-FFF2-40B4-BE49-F238E27FC236}">
              <a16:creationId xmlns="" xmlns:a16="http://schemas.microsoft.com/office/drawing/2014/main" id="{FBE6377A-2A2F-4CA0-8830-78CCD283ED9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0" name="Line 1831">
          <a:extLst>
            <a:ext uri="{FF2B5EF4-FFF2-40B4-BE49-F238E27FC236}">
              <a16:creationId xmlns="" xmlns:a16="http://schemas.microsoft.com/office/drawing/2014/main" id="{B94A7668-0AAB-4049-B7EB-E6E2CD10205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1" name="Line 1832">
          <a:extLst>
            <a:ext uri="{FF2B5EF4-FFF2-40B4-BE49-F238E27FC236}">
              <a16:creationId xmlns="" xmlns:a16="http://schemas.microsoft.com/office/drawing/2014/main" id="{4CEDD7CD-EDAE-4B46-9F6F-EDA93303D47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2" name="Line 1833">
          <a:extLst>
            <a:ext uri="{FF2B5EF4-FFF2-40B4-BE49-F238E27FC236}">
              <a16:creationId xmlns="" xmlns:a16="http://schemas.microsoft.com/office/drawing/2014/main" id="{DCDFCE57-76DB-4A75-817E-9112366444C3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3" name="Line 1834">
          <a:extLst>
            <a:ext uri="{FF2B5EF4-FFF2-40B4-BE49-F238E27FC236}">
              <a16:creationId xmlns="" xmlns:a16="http://schemas.microsoft.com/office/drawing/2014/main" id="{A06D0925-6517-4487-8187-9EF60D8A207A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4" name="Line 1835">
          <a:extLst>
            <a:ext uri="{FF2B5EF4-FFF2-40B4-BE49-F238E27FC236}">
              <a16:creationId xmlns="" xmlns:a16="http://schemas.microsoft.com/office/drawing/2014/main" id="{63A50B5F-45EA-41DE-A138-7BB6D4BEE87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5" name="Line 1836">
          <a:extLst>
            <a:ext uri="{FF2B5EF4-FFF2-40B4-BE49-F238E27FC236}">
              <a16:creationId xmlns="" xmlns:a16="http://schemas.microsoft.com/office/drawing/2014/main" id="{5F238FC6-EA31-496E-8025-94EE39E4EB91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6" name="Line 1837">
          <a:extLst>
            <a:ext uri="{FF2B5EF4-FFF2-40B4-BE49-F238E27FC236}">
              <a16:creationId xmlns="" xmlns:a16="http://schemas.microsoft.com/office/drawing/2014/main" id="{2D2294AA-5172-4DFC-8B97-659F4B3E6C9D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7" name="Line 1838">
          <a:extLst>
            <a:ext uri="{FF2B5EF4-FFF2-40B4-BE49-F238E27FC236}">
              <a16:creationId xmlns="" xmlns:a16="http://schemas.microsoft.com/office/drawing/2014/main" id="{1EDBA1CD-49A2-43D3-BC52-E029D01E63B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8" name="Line 1839">
          <a:extLst>
            <a:ext uri="{FF2B5EF4-FFF2-40B4-BE49-F238E27FC236}">
              <a16:creationId xmlns="" xmlns:a16="http://schemas.microsoft.com/office/drawing/2014/main" id="{48E87B2E-EE2D-43EF-88C2-84BFECE2B75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29" name="Line 1840">
          <a:extLst>
            <a:ext uri="{FF2B5EF4-FFF2-40B4-BE49-F238E27FC236}">
              <a16:creationId xmlns="" xmlns:a16="http://schemas.microsoft.com/office/drawing/2014/main" id="{C394961B-3243-4355-965E-DAEC530D3AC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0" name="Line 1813">
          <a:extLst>
            <a:ext uri="{FF2B5EF4-FFF2-40B4-BE49-F238E27FC236}">
              <a16:creationId xmlns="" xmlns:a16="http://schemas.microsoft.com/office/drawing/2014/main" id="{CC61F8C0-B3E9-4DB5-AD84-29072FCDF85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1" name="Line 1814">
          <a:extLst>
            <a:ext uri="{FF2B5EF4-FFF2-40B4-BE49-F238E27FC236}">
              <a16:creationId xmlns="" xmlns:a16="http://schemas.microsoft.com/office/drawing/2014/main" id="{DADC43FD-A554-4C99-94A2-C0B94C9EB9A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2" name="Line 1815">
          <a:extLst>
            <a:ext uri="{FF2B5EF4-FFF2-40B4-BE49-F238E27FC236}">
              <a16:creationId xmlns="" xmlns:a16="http://schemas.microsoft.com/office/drawing/2014/main" id="{34FDE312-AD32-475C-AFE0-824CD4F4FFB2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3" name="Line 1816">
          <a:extLst>
            <a:ext uri="{FF2B5EF4-FFF2-40B4-BE49-F238E27FC236}">
              <a16:creationId xmlns="" xmlns:a16="http://schemas.microsoft.com/office/drawing/2014/main" id="{2CDE71ED-E524-4456-A287-ED3D6A67A542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4" name="Line 1817">
          <a:extLst>
            <a:ext uri="{FF2B5EF4-FFF2-40B4-BE49-F238E27FC236}">
              <a16:creationId xmlns="" xmlns:a16="http://schemas.microsoft.com/office/drawing/2014/main" id="{0C38D4F0-F17D-48AC-B5BB-95AFDDC8FEE5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5" name="Line 1818">
          <a:extLst>
            <a:ext uri="{FF2B5EF4-FFF2-40B4-BE49-F238E27FC236}">
              <a16:creationId xmlns="" xmlns:a16="http://schemas.microsoft.com/office/drawing/2014/main" id="{74EDEA70-B1C2-4925-8BAE-F7E9FC8738E1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6" name="Line 1819">
          <a:extLst>
            <a:ext uri="{FF2B5EF4-FFF2-40B4-BE49-F238E27FC236}">
              <a16:creationId xmlns="" xmlns:a16="http://schemas.microsoft.com/office/drawing/2014/main" id="{B38CA111-44C4-45C7-ADAE-7C7A220040A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7" name="Line 1820">
          <a:extLst>
            <a:ext uri="{FF2B5EF4-FFF2-40B4-BE49-F238E27FC236}">
              <a16:creationId xmlns="" xmlns:a16="http://schemas.microsoft.com/office/drawing/2014/main" id="{4B1B72DD-8DDB-41B4-82EA-4D82D2616756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8" name="Line 1821">
          <a:extLst>
            <a:ext uri="{FF2B5EF4-FFF2-40B4-BE49-F238E27FC236}">
              <a16:creationId xmlns="" xmlns:a16="http://schemas.microsoft.com/office/drawing/2014/main" id="{6083294A-EC0A-4547-80DB-622DCE82C5AC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39" name="Line 1822">
          <a:extLst>
            <a:ext uri="{FF2B5EF4-FFF2-40B4-BE49-F238E27FC236}">
              <a16:creationId xmlns="" xmlns:a16="http://schemas.microsoft.com/office/drawing/2014/main" id="{DD40139D-1F97-47AC-960A-017CBA2DA0E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40" name="Line 1823">
          <a:extLst>
            <a:ext uri="{FF2B5EF4-FFF2-40B4-BE49-F238E27FC236}">
              <a16:creationId xmlns="" xmlns:a16="http://schemas.microsoft.com/office/drawing/2014/main" id="{10A61566-EADF-4B44-A3E1-6FAC9003FF78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41" name="Line 1824">
          <a:extLst>
            <a:ext uri="{FF2B5EF4-FFF2-40B4-BE49-F238E27FC236}">
              <a16:creationId xmlns="" xmlns:a16="http://schemas.microsoft.com/office/drawing/2014/main" id="{7149EF62-572A-48F2-921B-77563478216E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42" name="Line 1825">
          <a:extLst>
            <a:ext uri="{FF2B5EF4-FFF2-40B4-BE49-F238E27FC236}">
              <a16:creationId xmlns="" xmlns:a16="http://schemas.microsoft.com/office/drawing/2014/main" id="{2ED4B5C2-DA0B-4C1D-9EFD-D1A62514A450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9243" name="Line 1826">
          <a:extLst>
            <a:ext uri="{FF2B5EF4-FFF2-40B4-BE49-F238E27FC236}">
              <a16:creationId xmlns="" xmlns:a16="http://schemas.microsoft.com/office/drawing/2014/main" id="{53A12142-6A0D-4488-80BE-9FA98A73AEEC}"/>
            </a:ext>
          </a:extLst>
        </xdr:cNvPr>
        <xdr:cNvSpPr>
          <a:spLocks noChangeShapeType="1"/>
        </xdr:cNvSpPr>
      </xdr:nvSpPr>
      <xdr:spPr bwMode="auto">
        <a:xfrm>
          <a:off x="5715000" y="5953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4" name="Line 2086">
          <a:extLst>
            <a:ext uri="{FF2B5EF4-FFF2-40B4-BE49-F238E27FC236}">
              <a16:creationId xmlns="" xmlns:a16="http://schemas.microsoft.com/office/drawing/2014/main" id="{565B2B14-0888-4184-8274-ABCB0CF404A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5" name="Line 2087">
          <a:extLst>
            <a:ext uri="{FF2B5EF4-FFF2-40B4-BE49-F238E27FC236}">
              <a16:creationId xmlns="" xmlns:a16="http://schemas.microsoft.com/office/drawing/2014/main" id="{34B5898D-495B-4D3E-BF79-F437D57DAF8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6" name="Line 2088">
          <a:extLst>
            <a:ext uri="{FF2B5EF4-FFF2-40B4-BE49-F238E27FC236}">
              <a16:creationId xmlns="" xmlns:a16="http://schemas.microsoft.com/office/drawing/2014/main" id="{157DD5C5-7347-41B9-90AC-4A9298C93BD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7" name="Line 2089">
          <a:extLst>
            <a:ext uri="{FF2B5EF4-FFF2-40B4-BE49-F238E27FC236}">
              <a16:creationId xmlns="" xmlns:a16="http://schemas.microsoft.com/office/drawing/2014/main" id="{526A3F2F-28A2-4EFD-859B-7928DBECD71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8" name="Line 2090">
          <a:extLst>
            <a:ext uri="{FF2B5EF4-FFF2-40B4-BE49-F238E27FC236}">
              <a16:creationId xmlns="" xmlns:a16="http://schemas.microsoft.com/office/drawing/2014/main" id="{1BB4E72F-BCCF-4059-9D28-23DC14FA146D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49" name="Line 2091">
          <a:extLst>
            <a:ext uri="{FF2B5EF4-FFF2-40B4-BE49-F238E27FC236}">
              <a16:creationId xmlns="" xmlns:a16="http://schemas.microsoft.com/office/drawing/2014/main" id="{3718E2DC-DCD0-494D-BA36-10D7F992E10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0" name="Line 2092">
          <a:extLst>
            <a:ext uri="{FF2B5EF4-FFF2-40B4-BE49-F238E27FC236}">
              <a16:creationId xmlns="" xmlns:a16="http://schemas.microsoft.com/office/drawing/2014/main" id="{B67B91E3-EDB6-43C4-AB91-D4556305B93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1" name="Line 2093">
          <a:extLst>
            <a:ext uri="{FF2B5EF4-FFF2-40B4-BE49-F238E27FC236}">
              <a16:creationId xmlns="" xmlns:a16="http://schemas.microsoft.com/office/drawing/2014/main" id="{DF26E0D3-7944-400A-ACA1-A55B738D3A24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2" name="Line 2094">
          <a:extLst>
            <a:ext uri="{FF2B5EF4-FFF2-40B4-BE49-F238E27FC236}">
              <a16:creationId xmlns="" xmlns:a16="http://schemas.microsoft.com/office/drawing/2014/main" id="{489EA7ED-C43E-4B07-BD06-82C97E73A01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3" name="Line 2095">
          <a:extLst>
            <a:ext uri="{FF2B5EF4-FFF2-40B4-BE49-F238E27FC236}">
              <a16:creationId xmlns="" xmlns:a16="http://schemas.microsoft.com/office/drawing/2014/main" id="{18E92439-FF3A-434A-BD1D-6C8F1267C5D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4" name="Line 2096">
          <a:extLst>
            <a:ext uri="{FF2B5EF4-FFF2-40B4-BE49-F238E27FC236}">
              <a16:creationId xmlns="" xmlns:a16="http://schemas.microsoft.com/office/drawing/2014/main" id="{C4583B61-0C31-4C6C-ADFF-C918E23F76ED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5" name="Line 2097">
          <a:extLst>
            <a:ext uri="{FF2B5EF4-FFF2-40B4-BE49-F238E27FC236}">
              <a16:creationId xmlns="" xmlns:a16="http://schemas.microsoft.com/office/drawing/2014/main" id="{6D6EA8EB-29FD-421B-9F07-16942DCF849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6" name="Line 2098">
          <a:extLst>
            <a:ext uri="{FF2B5EF4-FFF2-40B4-BE49-F238E27FC236}">
              <a16:creationId xmlns="" xmlns:a16="http://schemas.microsoft.com/office/drawing/2014/main" id="{15DD68B2-9D25-42A1-939E-F90C3FADCD0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7" name="Line 2099">
          <a:extLst>
            <a:ext uri="{FF2B5EF4-FFF2-40B4-BE49-F238E27FC236}">
              <a16:creationId xmlns="" xmlns:a16="http://schemas.microsoft.com/office/drawing/2014/main" id="{6AA1A0E6-40F3-4F8F-A357-A3F2683DCCE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8" name="Line 1827">
          <a:extLst>
            <a:ext uri="{FF2B5EF4-FFF2-40B4-BE49-F238E27FC236}">
              <a16:creationId xmlns="" xmlns:a16="http://schemas.microsoft.com/office/drawing/2014/main" id="{9DB20F8D-DE55-4D7E-92E3-29ED68DBAE9D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59" name="Line 1828">
          <a:extLst>
            <a:ext uri="{FF2B5EF4-FFF2-40B4-BE49-F238E27FC236}">
              <a16:creationId xmlns="" xmlns:a16="http://schemas.microsoft.com/office/drawing/2014/main" id="{96683E7D-7C37-4AE7-ACDF-3C11D9EE9FA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0" name="Line 1829">
          <a:extLst>
            <a:ext uri="{FF2B5EF4-FFF2-40B4-BE49-F238E27FC236}">
              <a16:creationId xmlns="" xmlns:a16="http://schemas.microsoft.com/office/drawing/2014/main" id="{A1EE2DC6-BC30-499E-BB43-2AED4431455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1" name="Line 1830">
          <a:extLst>
            <a:ext uri="{FF2B5EF4-FFF2-40B4-BE49-F238E27FC236}">
              <a16:creationId xmlns="" xmlns:a16="http://schemas.microsoft.com/office/drawing/2014/main" id="{3DB23763-FDEC-4189-8829-184985AC5F5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2" name="Line 1831">
          <a:extLst>
            <a:ext uri="{FF2B5EF4-FFF2-40B4-BE49-F238E27FC236}">
              <a16:creationId xmlns="" xmlns:a16="http://schemas.microsoft.com/office/drawing/2014/main" id="{B8924A8F-AF39-4CFE-9AA1-C3F6DEE04DA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3" name="Line 1832">
          <a:extLst>
            <a:ext uri="{FF2B5EF4-FFF2-40B4-BE49-F238E27FC236}">
              <a16:creationId xmlns="" xmlns:a16="http://schemas.microsoft.com/office/drawing/2014/main" id="{E82B9130-D846-4314-971C-67266DE3CFE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4" name="Line 1833">
          <a:extLst>
            <a:ext uri="{FF2B5EF4-FFF2-40B4-BE49-F238E27FC236}">
              <a16:creationId xmlns="" xmlns:a16="http://schemas.microsoft.com/office/drawing/2014/main" id="{93714E6F-5F85-4D1B-9770-4A88113812E4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5" name="Line 1834">
          <a:extLst>
            <a:ext uri="{FF2B5EF4-FFF2-40B4-BE49-F238E27FC236}">
              <a16:creationId xmlns="" xmlns:a16="http://schemas.microsoft.com/office/drawing/2014/main" id="{4A49A168-6C09-47CF-B75E-BA1A1E46A22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6" name="Line 1835">
          <a:extLst>
            <a:ext uri="{FF2B5EF4-FFF2-40B4-BE49-F238E27FC236}">
              <a16:creationId xmlns="" xmlns:a16="http://schemas.microsoft.com/office/drawing/2014/main" id="{B42312FA-CDB3-4945-8A7C-1E0C0266612C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7" name="Line 1836">
          <a:extLst>
            <a:ext uri="{FF2B5EF4-FFF2-40B4-BE49-F238E27FC236}">
              <a16:creationId xmlns="" xmlns:a16="http://schemas.microsoft.com/office/drawing/2014/main" id="{011E948D-417D-4B41-B685-6267CFCD7DD3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8" name="Line 1837">
          <a:extLst>
            <a:ext uri="{FF2B5EF4-FFF2-40B4-BE49-F238E27FC236}">
              <a16:creationId xmlns="" xmlns:a16="http://schemas.microsoft.com/office/drawing/2014/main" id="{1BB61152-2AF0-4BCD-849A-AAA03B700D9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69" name="Line 1838">
          <a:extLst>
            <a:ext uri="{FF2B5EF4-FFF2-40B4-BE49-F238E27FC236}">
              <a16:creationId xmlns="" xmlns:a16="http://schemas.microsoft.com/office/drawing/2014/main" id="{9894BBB9-FBA6-495A-886B-1590821ABC9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0" name="Line 1839">
          <a:extLst>
            <a:ext uri="{FF2B5EF4-FFF2-40B4-BE49-F238E27FC236}">
              <a16:creationId xmlns="" xmlns:a16="http://schemas.microsoft.com/office/drawing/2014/main" id="{077F6043-B45F-42A0-90F9-66713FEB64C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1" name="Line 1840">
          <a:extLst>
            <a:ext uri="{FF2B5EF4-FFF2-40B4-BE49-F238E27FC236}">
              <a16:creationId xmlns="" xmlns:a16="http://schemas.microsoft.com/office/drawing/2014/main" id="{8D98815F-2369-492B-9F9C-F46053E5F2D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2" name="Line 1813">
          <a:extLst>
            <a:ext uri="{FF2B5EF4-FFF2-40B4-BE49-F238E27FC236}">
              <a16:creationId xmlns="" xmlns:a16="http://schemas.microsoft.com/office/drawing/2014/main" id="{45DC3545-058D-4338-90E3-6E44FE0A5F54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3" name="Line 1814">
          <a:extLst>
            <a:ext uri="{FF2B5EF4-FFF2-40B4-BE49-F238E27FC236}">
              <a16:creationId xmlns="" xmlns:a16="http://schemas.microsoft.com/office/drawing/2014/main" id="{D24DC739-D357-42BB-8C1B-12AC282050E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4" name="Line 1815">
          <a:extLst>
            <a:ext uri="{FF2B5EF4-FFF2-40B4-BE49-F238E27FC236}">
              <a16:creationId xmlns="" xmlns:a16="http://schemas.microsoft.com/office/drawing/2014/main" id="{EAA63806-A667-4594-9710-3865FC2BEEE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5" name="Line 1816">
          <a:extLst>
            <a:ext uri="{FF2B5EF4-FFF2-40B4-BE49-F238E27FC236}">
              <a16:creationId xmlns="" xmlns:a16="http://schemas.microsoft.com/office/drawing/2014/main" id="{369DA924-9E0F-4A9E-B6BD-406E2599A19C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6" name="Line 1817">
          <a:extLst>
            <a:ext uri="{FF2B5EF4-FFF2-40B4-BE49-F238E27FC236}">
              <a16:creationId xmlns="" xmlns:a16="http://schemas.microsoft.com/office/drawing/2014/main" id="{52C5D329-A0CC-4EFF-9E61-DBD6ACB175B8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7" name="Line 1818">
          <a:extLst>
            <a:ext uri="{FF2B5EF4-FFF2-40B4-BE49-F238E27FC236}">
              <a16:creationId xmlns="" xmlns:a16="http://schemas.microsoft.com/office/drawing/2014/main" id="{1B1353F5-B313-4F39-9283-C078E94E9FC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8" name="Line 1819">
          <a:extLst>
            <a:ext uri="{FF2B5EF4-FFF2-40B4-BE49-F238E27FC236}">
              <a16:creationId xmlns="" xmlns:a16="http://schemas.microsoft.com/office/drawing/2014/main" id="{E7DC233F-82E2-4012-95C5-BFBD7ADB78B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79" name="Line 1820">
          <a:extLst>
            <a:ext uri="{FF2B5EF4-FFF2-40B4-BE49-F238E27FC236}">
              <a16:creationId xmlns="" xmlns:a16="http://schemas.microsoft.com/office/drawing/2014/main" id="{1DEADD22-72C2-4ED1-86BD-1C5F90632B42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0" name="Line 1821">
          <a:extLst>
            <a:ext uri="{FF2B5EF4-FFF2-40B4-BE49-F238E27FC236}">
              <a16:creationId xmlns="" xmlns:a16="http://schemas.microsoft.com/office/drawing/2014/main" id="{B208BF4B-F31A-4070-B6EE-45B9C6F2C0C0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1" name="Line 1822">
          <a:extLst>
            <a:ext uri="{FF2B5EF4-FFF2-40B4-BE49-F238E27FC236}">
              <a16:creationId xmlns="" xmlns:a16="http://schemas.microsoft.com/office/drawing/2014/main" id="{3C854874-6E40-4795-B16D-4EFCC94BB53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2" name="Line 1823">
          <a:extLst>
            <a:ext uri="{FF2B5EF4-FFF2-40B4-BE49-F238E27FC236}">
              <a16:creationId xmlns="" xmlns:a16="http://schemas.microsoft.com/office/drawing/2014/main" id="{78F7EC30-6B62-46BB-9846-2855F9FCDF38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3" name="Line 1824">
          <a:extLst>
            <a:ext uri="{FF2B5EF4-FFF2-40B4-BE49-F238E27FC236}">
              <a16:creationId xmlns="" xmlns:a16="http://schemas.microsoft.com/office/drawing/2014/main" id="{B3F232CC-4183-488B-AC0D-F65741D0891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4" name="Line 1825">
          <a:extLst>
            <a:ext uri="{FF2B5EF4-FFF2-40B4-BE49-F238E27FC236}">
              <a16:creationId xmlns="" xmlns:a16="http://schemas.microsoft.com/office/drawing/2014/main" id="{DF87E05E-DB68-46FC-815D-3D69BC5AAB89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5" name="Line 1826">
          <a:extLst>
            <a:ext uri="{FF2B5EF4-FFF2-40B4-BE49-F238E27FC236}">
              <a16:creationId xmlns="" xmlns:a16="http://schemas.microsoft.com/office/drawing/2014/main" id="{B630D6F5-43ED-4E42-98E0-4408595B5AA3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6" name="Line 2086">
          <a:extLst>
            <a:ext uri="{FF2B5EF4-FFF2-40B4-BE49-F238E27FC236}">
              <a16:creationId xmlns="" xmlns:a16="http://schemas.microsoft.com/office/drawing/2014/main" id="{CA569C95-71A1-42C3-90AD-662DA5F103B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7" name="Line 2087">
          <a:extLst>
            <a:ext uri="{FF2B5EF4-FFF2-40B4-BE49-F238E27FC236}">
              <a16:creationId xmlns="" xmlns:a16="http://schemas.microsoft.com/office/drawing/2014/main" id="{40AF1D14-443A-4686-A705-8873793E86B9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8" name="Line 2088">
          <a:extLst>
            <a:ext uri="{FF2B5EF4-FFF2-40B4-BE49-F238E27FC236}">
              <a16:creationId xmlns="" xmlns:a16="http://schemas.microsoft.com/office/drawing/2014/main" id="{32547539-A998-4142-BC1E-42176D85113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89" name="Line 2089">
          <a:extLst>
            <a:ext uri="{FF2B5EF4-FFF2-40B4-BE49-F238E27FC236}">
              <a16:creationId xmlns="" xmlns:a16="http://schemas.microsoft.com/office/drawing/2014/main" id="{93C8E754-3BD8-4A2E-A775-A58BC0A1A95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0" name="Line 2090">
          <a:extLst>
            <a:ext uri="{FF2B5EF4-FFF2-40B4-BE49-F238E27FC236}">
              <a16:creationId xmlns="" xmlns:a16="http://schemas.microsoft.com/office/drawing/2014/main" id="{12F15F49-F1DE-4C8E-BDB6-8ED92A521826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1" name="Line 2091">
          <a:extLst>
            <a:ext uri="{FF2B5EF4-FFF2-40B4-BE49-F238E27FC236}">
              <a16:creationId xmlns="" xmlns:a16="http://schemas.microsoft.com/office/drawing/2014/main" id="{84D180B4-D931-42ED-BF60-27D2C19579DC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2" name="Line 2092">
          <a:extLst>
            <a:ext uri="{FF2B5EF4-FFF2-40B4-BE49-F238E27FC236}">
              <a16:creationId xmlns="" xmlns:a16="http://schemas.microsoft.com/office/drawing/2014/main" id="{7B489B41-006D-4118-9699-D8AE272155D2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3" name="Line 2093">
          <a:extLst>
            <a:ext uri="{FF2B5EF4-FFF2-40B4-BE49-F238E27FC236}">
              <a16:creationId xmlns="" xmlns:a16="http://schemas.microsoft.com/office/drawing/2014/main" id="{18E20116-51A9-4F16-A45C-442253C93FD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4" name="Line 2094">
          <a:extLst>
            <a:ext uri="{FF2B5EF4-FFF2-40B4-BE49-F238E27FC236}">
              <a16:creationId xmlns="" xmlns:a16="http://schemas.microsoft.com/office/drawing/2014/main" id="{83CE87A1-08F3-4978-B944-5509BCF075F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5" name="Line 2095">
          <a:extLst>
            <a:ext uri="{FF2B5EF4-FFF2-40B4-BE49-F238E27FC236}">
              <a16:creationId xmlns="" xmlns:a16="http://schemas.microsoft.com/office/drawing/2014/main" id="{16154544-C0ED-46B2-A895-90FAF8F90E33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6" name="Line 2096">
          <a:extLst>
            <a:ext uri="{FF2B5EF4-FFF2-40B4-BE49-F238E27FC236}">
              <a16:creationId xmlns="" xmlns:a16="http://schemas.microsoft.com/office/drawing/2014/main" id="{08B25C68-B369-416D-AD58-80660659ABC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7" name="Line 2097">
          <a:extLst>
            <a:ext uri="{FF2B5EF4-FFF2-40B4-BE49-F238E27FC236}">
              <a16:creationId xmlns="" xmlns:a16="http://schemas.microsoft.com/office/drawing/2014/main" id="{5D1DACC1-D161-4661-9405-084735A7088C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8" name="Line 2098">
          <a:extLst>
            <a:ext uri="{FF2B5EF4-FFF2-40B4-BE49-F238E27FC236}">
              <a16:creationId xmlns="" xmlns:a16="http://schemas.microsoft.com/office/drawing/2014/main" id="{0E0071CF-26B8-4119-B99E-B5C756B4B7E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299" name="Line 2099">
          <a:extLst>
            <a:ext uri="{FF2B5EF4-FFF2-40B4-BE49-F238E27FC236}">
              <a16:creationId xmlns="" xmlns:a16="http://schemas.microsoft.com/office/drawing/2014/main" id="{555B557E-3334-4049-A03D-6883B52DDBAD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0" name="Line 1827">
          <a:extLst>
            <a:ext uri="{FF2B5EF4-FFF2-40B4-BE49-F238E27FC236}">
              <a16:creationId xmlns="" xmlns:a16="http://schemas.microsoft.com/office/drawing/2014/main" id="{A135475F-2D2B-4EEF-86CE-2D96C58295E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1" name="Line 1828">
          <a:extLst>
            <a:ext uri="{FF2B5EF4-FFF2-40B4-BE49-F238E27FC236}">
              <a16:creationId xmlns="" xmlns:a16="http://schemas.microsoft.com/office/drawing/2014/main" id="{7E0C266F-198A-431E-90B0-AD3147563D7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2" name="Line 1829">
          <a:extLst>
            <a:ext uri="{FF2B5EF4-FFF2-40B4-BE49-F238E27FC236}">
              <a16:creationId xmlns="" xmlns:a16="http://schemas.microsoft.com/office/drawing/2014/main" id="{DC007DD7-536B-4936-AEF9-8A580355B98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3" name="Line 1830">
          <a:extLst>
            <a:ext uri="{FF2B5EF4-FFF2-40B4-BE49-F238E27FC236}">
              <a16:creationId xmlns="" xmlns:a16="http://schemas.microsoft.com/office/drawing/2014/main" id="{D3DB11F5-D52C-46BE-ADC1-C853758CA13C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4" name="Line 1831">
          <a:extLst>
            <a:ext uri="{FF2B5EF4-FFF2-40B4-BE49-F238E27FC236}">
              <a16:creationId xmlns="" xmlns:a16="http://schemas.microsoft.com/office/drawing/2014/main" id="{C01E9D33-2CA2-4604-B312-6EA58306F35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5" name="Line 1832">
          <a:extLst>
            <a:ext uri="{FF2B5EF4-FFF2-40B4-BE49-F238E27FC236}">
              <a16:creationId xmlns="" xmlns:a16="http://schemas.microsoft.com/office/drawing/2014/main" id="{00B3FD07-ED0F-4D9D-A048-159936719467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6" name="Line 1833">
          <a:extLst>
            <a:ext uri="{FF2B5EF4-FFF2-40B4-BE49-F238E27FC236}">
              <a16:creationId xmlns="" xmlns:a16="http://schemas.microsoft.com/office/drawing/2014/main" id="{2D7C0F2B-D05F-42C9-8285-8146C7C8B21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7" name="Line 1834">
          <a:extLst>
            <a:ext uri="{FF2B5EF4-FFF2-40B4-BE49-F238E27FC236}">
              <a16:creationId xmlns="" xmlns:a16="http://schemas.microsoft.com/office/drawing/2014/main" id="{D7BC718C-D9E4-45C5-9A2D-BAC1DF379963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8" name="Line 1835">
          <a:extLst>
            <a:ext uri="{FF2B5EF4-FFF2-40B4-BE49-F238E27FC236}">
              <a16:creationId xmlns="" xmlns:a16="http://schemas.microsoft.com/office/drawing/2014/main" id="{687B8254-CFF4-4F82-BB3A-743E4E2391D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09" name="Line 1836">
          <a:extLst>
            <a:ext uri="{FF2B5EF4-FFF2-40B4-BE49-F238E27FC236}">
              <a16:creationId xmlns="" xmlns:a16="http://schemas.microsoft.com/office/drawing/2014/main" id="{33455317-E0D2-4321-A64C-F67F321DF57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0" name="Line 1837">
          <a:extLst>
            <a:ext uri="{FF2B5EF4-FFF2-40B4-BE49-F238E27FC236}">
              <a16:creationId xmlns="" xmlns:a16="http://schemas.microsoft.com/office/drawing/2014/main" id="{86EB7CB5-1EFC-406B-B475-F6F54051B4E3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1" name="Line 1838">
          <a:extLst>
            <a:ext uri="{FF2B5EF4-FFF2-40B4-BE49-F238E27FC236}">
              <a16:creationId xmlns="" xmlns:a16="http://schemas.microsoft.com/office/drawing/2014/main" id="{136A8775-CB88-4978-A726-8BED2A184924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2" name="Line 1839">
          <a:extLst>
            <a:ext uri="{FF2B5EF4-FFF2-40B4-BE49-F238E27FC236}">
              <a16:creationId xmlns="" xmlns:a16="http://schemas.microsoft.com/office/drawing/2014/main" id="{8F81B797-ED2D-4BA5-8FFD-32573982F9E6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3" name="Line 1840">
          <a:extLst>
            <a:ext uri="{FF2B5EF4-FFF2-40B4-BE49-F238E27FC236}">
              <a16:creationId xmlns="" xmlns:a16="http://schemas.microsoft.com/office/drawing/2014/main" id="{CCDC702A-3139-4150-8EF2-C7BC390D00D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4" name="Line 1813">
          <a:extLst>
            <a:ext uri="{FF2B5EF4-FFF2-40B4-BE49-F238E27FC236}">
              <a16:creationId xmlns="" xmlns:a16="http://schemas.microsoft.com/office/drawing/2014/main" id="{DC10185D-7F1F-4F83-9AC9-3A2962B95EB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5" name="Line 1814">
          <a:extLst>
            <a:ext uri="{FF2B5EF4-FFF2-40B4-BE49-F238E27FC236}">
              <a16:creationId xmlns="" xmlns:a16="http://schemas.microsoft.com/office/drawing/2014/main" id="{85262874-0A69-4073-87A7-7C0220C0F90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6" name="Line 1815">
          <a:extLst>
            <a:ext uri="{FF2B5EF4-FFF2-40B4-BE49-F238E27FC236}">
              <a16:creationId xmlns="" xmlns:a16="http://schemas.microsoft.com/office/drawing/2014/main" id="{C4356C24-F6EC-4051-B711-1C7CB4CE70F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7" name="Line 1816">
          <a:extLst>
            <a:ext uri="{FF2B5EF4-FFF2-40B4-BE49-F238E27FC236}">
              <a16:creationId xmlns="" xmlns:a16="http://schemas.microsoft.com/office/drawing/2014/main" id="{4B66FF3F-1981-40A9-A1B4-6B65D3BF3D5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8" name="Line 1817">
          <a:extLst>
            <a:ext uri="{FF2B5EF4-FFF2-40B4-BE49-F238E27FC236}">
              <a16:creationId xmlns="" xmlns:a16="http://schemas.microsoft.com/office/drawing/2014/main" id="{1C5BB575-6D72-43CB-9740-ED157938F658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19" name="Line 1818">
          <a:extLst>
            <a:ext uri="{FF2B5EF4-FFF2-40B4-BE49-F238E27FC236}">
              <a16:creationId xmlns="" xmlns:a16="http://schemas.microsoft.com/office/drawing/2014/main" id="{B3A5164D-D88D-4296-BB2F-F33ACC0634E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0" name="Line 1819">
          <a:extLst>
            <a:ext uri="{FF2B5EF4-FFF2-40B4-BE49-F238E27FC236}">
              <a16:creationId xmlns="" xmlns:a16="http://schemas.microsoft.com/office/drawing/2014/main" id="{C356342A-D8B9-4A7E-885F-3EDCB01C0A8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1" name="Line 1820">
          <a:extLst>
            <a:ext uri="{FF2B5EF4-FFF2-40B4-BE49-F238E27FC236}">
              <a16:creationId xmlns="" xmlns:a16="http://schemas.microsoft.com/office/drawing/2014/main" id="{2EA72DC8-0A0A-4615-B845-E4E62F6828FA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2" name="Line 1821">
          <a:extLst>
            <a:ext uri="{FF2B5EF4-FFF2-40B4-BE49-F238E27FC236}">
              <a16:creationId xmlns="" xmlns:a16="http://schemas.microsoft.com/office/drawing/2014/main" id="{38BD96DD-54EB-456A-A95D-AFEC6B9325DF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3" name="Line 1822">
          <a:extLst>
            <a:ext uri="{FF2B5EF4-FFF2-40B4-BE49-F238E27FC236}">
              <a16:creationId xmlns="" xmlns:a16="http://schemas.microsoft.com/office/drawing/2014/main" id="{ED36DA40-B404-48F5-A0E1-AE493611C16E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4" name="Line 1823">
          <a:extLst>
            <a:ext uri="{FF2B5EF4-FFF2-40B4-BE49-F238E27FC236}">
              <a16:creationId xmlns="" xmlns:a16="http://schemas.microsoft.com/office/drawing/2014/main" id="{82829481-C486-4A45-816B-052ACA72EB0B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5" name="Line 1824">
          <a:extLst>
            <a:ext uri="{FF2B5EF4-FFF2-40B4-BE49-F238E27FC236}">
              <a16:creationId xmlns="" xmlns:a16="http://schemas.microsoft.com/office/drawing/2014/main" id="{5BB43F8F-4F14-42F3-A0CF-902F15253AF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6" name="Line 1825">
          <a:extLst>
            <a:ext uri="{FF2B5EF4-FFF2-40B4-BE49-F238E27FC236}">
              <a16:creationId xmlns="" xmlns:a16="http://schemas.microsoft.com/office/drawing/2014/main" id="{E4EAE25C-13D0-4863-A80D-3E871763EC81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9327" name="Line 1826">
          <a:extLst>
            <a:ext uri="{FF2B5EF4-FFF2-40B4-BE49-F238E27FC236}">
              <a16:creationId xmlns="" xmlns:a16="http://schemas.microsoft.com/office/drawing/2014/main" id="{429154F2-598C-4653-8567-F791F14C1515}"/>
            </a:ext>
          </a:extLst>
        </xdr:cNvPr>
        <xdr:cNvSpPr>
          <a:spLocks noChangeShapeType="1"/>
        </xdr:cNvSpPr>
      </xdr:nvSpPr>
      <xdr:spPr bwMode="auto">
        <a:xfrm>
          <a:off x="5715000" y="601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28" name="Line 2086">
          <a:extLst>
            <a:ext uri="{FF2B5EF4-FFF2-40B4-BE49-F238E27FC236}">
              <a16:creationId xmlns="" xmlns:a16="http://schemas.microsoft.com/office/drawing/2014/main" id="{CA8CBACF-6511-4688-9A57-EEFD06DB604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29" name="Line 2087">
          <a:extLst>
            <a:ext uri="{FF2B5EF4-FFF2-40B4-BE49-F238E27FC236}">
              <a16:creationId xmlns="" xmlns:a16="http://schemas.microsoft.com/office/drawing/2014/main" id="{12E5D1FA-9116-48B7-B80C-3E189A966AB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0" name="Line 2088">
          <a:extLst>
            <a:ext uri="{FF2B5EF4-FFF2-40B4-BE49-F238E27FC236}">
              <a16:creationId xmlns="" xmlns:a16="http://schemas.microsoft.com/office/drawing/2014/main" id="{85D7D3DD-16CD-4A29-AFC8-85947771BD1B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1" name="Line 2089">
          <a:extLst>
            <a:ext uri="{FF2B5EF4-FFF2-40B4-BE49-F238E27FC236}">
              <a16:creationId xmlns="" xmlns:a16="http://schemas.microsoft.com/office/drawing/2014/main" id="{790812EB-1B6B-4069-98D4-34A40517B74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2" name="Line 2090">
          <a:extLst>
            <a:ext uri="{FF2B5EF4-FFF2-40B4-BE49-F238E27FC236}">
              <a16:creationId xmlns="" xmlns:a16="http://schemas.microsoft.com/office/drawing/2014/main" id="{590126A3-4765-4EB6-85D8-2850694F8B3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3" name="Line 2091">
          <a:extLst>
            <a:ext uri="{FF2B5EF4-FFF2-40B4-BE49-F238E27FC236}">
              <a16:creationId xmlns="" xmlns:a16="http://schemas.microsoft.com/office/drawing/2014/main" id="{2A5B1FD9-7F00-4513-B565-FA47F450146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4" name="Line 2092">
          <a:extLst>
            <a:ext uri="{FF2B5EF4-FFF2-40B4-BE49-F238E27FC236}">
              <a16:creationId xmlns="" xmlns:a16="http://schemas.microsoft.com/office/drawing/2014/main" id="{29E92107-1C87-4E2B-BF67-2FCD237A277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5" name="Line 2093">
          <a:extLst>
            <a:ext uri="{FF2B5EF4-FFF2-40B4-BE49-F238E27FC236}">
              <a16:creationId xmlns="" xmlns:a16="http://schemas.microsoft.com/office/drawing/2014/main" id="{C6BD6C4C-F2F8-4126-87BF-B635FCD06DC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6" name="Line 2094">
          <a:extLst>
            <a:ext uri="{FF2B5EF4-FFF2-40B4-BE49-F238E27FC236}">
              <a16:creationId xmlns="" xmlns:a16="http://schemas.microsoft.com/office/drawing/2014/main" id="{15A8D626-731F-40B6-9E7E-0442A09F967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7" name="Line 2095">
          <a:extLst>
            <a:ext uri="{FF2B5EF4-FFF2-40B4-BE49-F238E27FC236}">
              <a16:creationId xmlns="" xmlns:a16="http://schemas.microsoft.com/office/drawing/2014/main" id="{04BE65BB-2B6F-4DB1-A12A-A304EB2B5867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8" name="Line 2096">
          <a:extLst>
            <a:ext uri="{FF2B5EF4-FFF2-40B4-BE49-F238E27FC236}">
              <a16:creationId xmlns="" xmlns:a16="http://schemas.microsoft.com/office/drawing/2014/main" id="{A7518953-6EF5-4C7B-83AE-E8A5AF1434A9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39" name="Line 2097">
          <a:extLst>
            <a:ext uri="{FF2B5EF4-FFF2-40B4-BE49-F238E27FC236}">
              <a16:creationId xmlns="" xmlns:a16="http://schemas.microsoft.com/office/drawing/2014/main" id="{4A5036AD-69B6-4205-9DBB-C5BB2723280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0" name="Line 2098">
          <a:extLst>
            <a:ext uri="{FF2B5EF4-FFF2-40B4-BE49-F238E27FC236}">
              <a16:creationId xmlns="" xmlns:a16="http://schemas.microsoft.com/office/drawing/2014/main" id="{18B4C646-1DBD-4985-8670-8CB707D3E4A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1" name="Line 2099">
          <a:extLst>
            <a:ext uri="{FF2B5EF4-FFF2-40B4-BE49-F238E27FC236}">
              <a16:creationId xmlns="" xmlns:a16="http://schemas.microsoft.com/office/drawing/2014/main" id="{668F3C02-2D32-42D6-81DA-AF5961C7BAB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2" name="Line 1827">
          <a:extLst>
            <a:ext uri="{FF2B5EF4-FFF2-40B4-BE49-F238E27FC236}">
              <a16:creationId xmlns="" xmlns:a16="http://schemas.microsoft.com/office/drawing/2014/main" id="{AED1BDA8-64AC-4287-8FF4-EC214CAAC755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3" name="Line 1828">
          <a:extLst>
            <a:ext uri="{FF2B5EF4-FFF2-40B4-BE49-F238E27FC236}">
              <a16:creationId xmlns="" xmlns:a16="http://schemas.microsoft.com/office/drawing/2014/main" id="{93D2956E-DCE1-4249-B927-BC91A800A96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4" name="Line 1829">
          <a:extLst>
            <a:ext uri="{FF2B5EF4-FFF2-40B4-BE49-F238E27FC236}">
              <a16:creationId xmlns="" xmlns:a16="http://schemas.microsoft.com/office/drawing/2014/main" id="{97AA6145-A504-4827-B996-00D74485F1B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5" name="Line 1830">
          <a:extLst>
            <a:ext uri="{FF2B5EF4-FFF2-40B4-BE49-F238E27FC236}">
              <a16:creationId xmlns="" xmlns:a16="http://schemas.microsoft.com/office/drawing/2014/main" id="{1CE54896-70CE-4B86-A2C9-A7723DB9B8B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6" name="Line 1831">
          <a:extLst>
            <a:ext uri="{FF2B5EF4-FFF2-40B4-BE49-F238E27FC236}">
              <a16:creationId xmlns="" xmlns:a16="http://schemas.microsoft.com/office/drawing/2014/main" id="{05342924-4BCC-4592-B1CE-2AA4DAF203B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7" name="Line 1832">
          <a:extLst>
            <a:ext uri="{FF2B5EF4-FFF2-40B4-BE49-F238E27FC236}">
              <a16:creationId xmlns="" xmlns:a16="http://schemas.microsoft.com/office/drawing/2014/main" id="{0645AEA0-CC4D-4768-AF13-20DD44DDEF25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8" name="Line 1833">
          <a:extLst>
            <a:ext uri="{FF2B5EF4-FFF2-40B4-BE49-F238E27FC236}">
              <a16:creationId xmlns="" xmlns:a16="http://schemas.microsoft.com/office/drawing/2014/main" id="{72B94F56-2F87-4B84-A334-0BF4C2BD131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49" name="Line 1834">
          <a:extLst>
            <a:ext uri="{FF2B5EF4-FFF2-40B4-BE49-F238E27FC236}">
              <a16:creationId xmlns="" xmlns:a16="http://schemas.microsoft.com/office/drawing/2014/main" id="{537A720C-5A63-4A38-AE25-501D3F691BB3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0" name="Line 1835">
          <a:extLst>
            <a:ext uri="{FF2B5EF4-FFF2-40B4-BE49-F238E27FC236}">
              <a16:creationId xmlns="" xmlns:a16="http://schemas.microsoft.com/office/drawing/2014/main" id="{FB5ABB3E-93B5-4A09-9473-4E39FACC3B4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1" name="Line 1836">
          <a:extLst>
            <a:ext uri="{FF2B5EF4-FFF2-40B4-BE49-F238E27FC236}">
              <a16:creationId xmlns="" xmlns:a16="http://schemas.microsoft.com/office/drawing/2014/main" id="{50EF660A-1B93-4D8E-8170-E8B37279B1C7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2" name="Line 1837">
          <a:extLst>
            <a:ext uri="{FF2B5EF4-FFF2-40B4-BE49-F238E27FC236}">
              <a16:creationId xmlns="" xmlns:a16="http://schemas.microsoft.com/office/drawing/2014/main" id="{262756A1-A93C-44D1-A6B6-07B974915CA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3" name="Line 1838">
          <a:extLst>
            <a:ext uri="{FF2B5EF4-FFF2-40B4-BE49-F238E27FC236}">
              <a16:creationId xmlns="" xmlns:a16="http://schemas.microsoft.com/office/drawing/2014/main" id="{B54CB1EA-A7A0-428C-9171-B8BCCBBBAD7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4" name="Line 1839">
          <a:extLst>
            <a:ext uri="{FF2B5EF4-FFF2-40B4-BE49-F238E27FC236}">
              <a16:creationId xmlns="" xmlns:a16="http://schemas.microsoft.com/office/drawing/2014/main" id="{4B0A0160-FB3B-4480-8D43-AFF8C2F5DE1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5" name="Line 1840">
          <a:extLst>
            <a:ext uri="{FF2B5EF4-FFF2-40B4-BE49-F238E27FC236}">
              <a16:creationId xmlns="" xmlns:a16="http://schemas.microsoft.com/office/drawing/2014/main" id="{406887C3-64AF-4722-A709-34A6625B7F2B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6" name="Line 1813">
          <a:extLst>
            <a:ext uri="{FF2B5EF4-FFF2-40B4-BE49-F238E27FC236}">
              <a16:creationId xmlns="" xmlns:a16="http://schemas.microsoft.com/office/drawing/2014/main" id="{CF003F4D-52B5-498E-8A0B-B808DEDDB8E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7" name="Line 1814">
          <a:extLst>
            <a:ext uri="{FF2B5EF4-FFF2-40B4-BE49-F238E27FC236}">
              <a16:creationId xmlns="" xmlns:a16="http://schemas.microsoft.com/office/drawing/2014/main" id="{BF764735-E412-4699-AEB7-75890029283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8" name="Line 1815">
          <a:extLst>
            <a:ext uri="{FF2B5EF4-FFF2-40B4-BE49-F238E27FC236}">
              <a16:creationId xmlns="" xmlns:a16="http://schemas.microsoft.com/office/drawing/2014/main" id="{E597F5A1-D7A6-456D-8223-ADC1A87F87E3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59" name="Line 1816">
          <a:extLst>
            <a:ext uri="{FF2B5EF4-FFF2-40B4-BE49-F238E27FC236}">
              <a16:creationId xmlns="" xmlns:a16="http://schemas.microsoft.com/office/drawing/2014/main" id="{52D11234-9CCF-4EC2-9299-08727DA0D06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0" name="Line 1817">
          <a:extLst>
            <a:ext uri="{FF2B5EF4-FFF2-40B4-BE49-F238E27FC236}">
              <a16:creationId xmlns="" xmlns:a16="http://schemas.microsoft.com/office/drawing/2014/main" id="{5DDCBDD4-5B35-4083-AF46-216F59BE7C5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1" name="Line 1818">
          <a:extLst>
            <a:ext uri="{FF2B5EF4-FFF2-40B4-BE49-F238E27FC236}">
              <a16:creationId xmlns="" xmlns:a16="http://schemas.microsoft.com/office/drawing/2014/main" id="{65C980FB-092E-4F2B-8C06-3C5BF51726B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2" name="Line 1819">
          <a:extLst>
            <a:ext uri="{FF2B5EF4-FFF2-40B4-BE49-F238E27FC236}">
              <a16:creationId xmlns="" xmlns:a16="http://schemas.microsoft.com/office/drawing/2014/main" id="{4D024466-F775-4C5E-800E-A9C0C2D531A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3" name="Line 1820">
          <a:extLst>
            <a:ext uri="{FF2B5EF4-FFF2-40B4-BE49-F238E27FC236}">
              <a16:creationId xmlns="" xmlns:a16="http://schemas.microsoft.com/office/drawing/2014/main" id="{295BA3C7-FF11-400B-8DC8-1C9682E37F07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4" name="Line 1821">
          <a:extLst>
            <a:ext uri="{FF2B5EF4-FFF2-40B4-BE49-F238E27FC236}">
              <a16:creationId xmlns="" xmlns:a16="http://schemas.microsoft.com/office/drawing/2014/main" id="{1679972B-C7D1-4DD6-AB1A-EA1DE0280CF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5" name="Line 1822">
          <a:extLst>
            <a:ext uri="{FF2B5EF4-FFF2-40B4-BE49-F238E27FC236}">
              <a16:creationId xmlns="" xmlns:a16="http://schemas.microsoft.com/office/drawing/2014/main" id="{F7E2F051-89F7-4743-8259-2B763D3C96F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6" name="Line 1823">
          <a:extLst>
            <a:ext uri="{FF2B5EF4-FFF2-40B4-BE49-F238E27FC236}">
              <a16:creationId xmlns="" xmlns:a16="http://schemas.microsoft.com/office/drawing/2014/main" id="{77965BE1-74FD-4DF1-870A-4BC52BEFBAE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7" name="Line 1824">
          <a:extLst>
            <a:ext uri="{FF2B5EF4-FFF2-40B4-BE49-F238E27FC236}">
              <a16:creationId xmlns="" xmlns:a16="http://schemas.microsoft.com/office/drawing/2014/main" id="{39708649-CFD9-427B-832E-D9B8226BCDD6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8" name="Line 1825">
          <a:extLst>
            <a:ext uri="{FF2B5EF4-FFF2-40B4-BE49-F238E27FC236}">
              <a16:creationId xmlns="" xmlns:a16="http://schemas.microsoft.com/office/drawing/2014/main" id="{698CA6F5-16F5-4336-BEBF-54370ACA0CA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69" name="Line 1826">
          <a:extLst>
            <a:ext uri="{FF2B5EF4-FFF2-40B4-BE49-F238E27FC236}">
              <a16:creationId xmlns="" xmlns:a16="http://schemas.microsoft.com/office/drawing/2014/main" id="{CF4A0235-CD26-4E05-93B0-ED1D399B3DD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0" name="Line 2086">
          <a:extLst>
            <a:ext uri="{FF2B5EF4-FFF2-40B4-BE49-F238E27FC236}">
              <a16:creationId xmlns="" xmlns:a16="http://schemas.microsoft.com/office/drawing/2014/main" id="{318703C8-FD76-400C-9191-01141F672E3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1" name="Line 2087">
          <a:extLst>
            <a:ext uri="{FF2B5EF4-FFF2-40B4-BE49-F238E27FC236}">
              <a16:creationId xmlns="" xmlns:a16="http://schemas.microsoft.com/office/drawing/2014/main" id="{B970299D-3DA4-46B9-BEB1-142BB8F7AA5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2" name="Line 2088">
          <a:extLst>
            <a:ext uri="{FF2B5EF4-FFF2-40B4-BE49-F238E27FC236}">
              <a16:creationId xmlns="" xmlns:a16="http://schemas.microsoft.com/office/drawing/2014/main" id="{30F328D6-DCA5-4A04-8003-86ADBBD88236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3" name="Line 2089">
          <a:extLst>
            <a:ext uri="{FF2B5EF4-FFF2-40B4-BE49-F238E27FC236}">
              <a16:creationId xmlns="" xmlns:a16="http://schemas.microsoft.com/office/drawing/2014/main" id="{9991B145-2E50-4C18-A462-09DADD33F67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4" name="Line 2090">
          <a:extLst>
            <a:ext uri="{FF2B5EF4-FFF2-40B4-BE49-F238E27FC236}">
              <a16:creationId xmlns="" xmlns:a16="http://schemas.microsoft.com/office/drawing/2014/main" id="{01A97D1D-B9C7-41A7-A70E-E0B81760621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5" name="Line 2091">
          <a:extLst>
            <a:ext uri="{FF2B5EF4-FFF2-40B4-BE49-F238E27FC236}">
              <a16:creationId xmlns="" xmlns:a16="http://schemas.microsoft.com/office/drawing/2014/main" id="{145A0B44-1719-42F0-AD11-E4B450B4C1B9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6" name="Line 2092">
          <a:extLst>
            <a:ext uri="{FF2B5EF4-FFF2-40B4-BE49-F238E27FC236}">
              <a16:creationId xmlns="" xmlns:a16="http://schemas.microsoft.com/office/drawing/2014/main" id="{E96C386E-01C0-41EC-B674-21529134720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7" name="Line 2093">
          <a:extLst>
            <a:ext uri="{FF2B5EF4-FFF2-40B4-BE49-F238E27FC236}">
              <a16:creationId xmlns="" xmlns:a16="http://schemas.microsoft.com/office/drawing/2014/main" id="{9AF682D3-3A47-49F4-855C-21567CDBE83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8" name="Line 2094">
          <a:extLst>
            <a:ext uri="{FF2B5EF4-FFF2-40B4-BE49-F238E27FC236}">
              <a16:creationId xmlns="" xmlns:a16="http://schemas.microsoft.com/office/drawing/2014/main" id="{23A1445C-3935-4461-B638-ACC8489E976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79" name="Line 2095">
          <a:extLst>
            <a:ext uri="{FF2B5EF4-FFF2-40B4-BE49-F238E27FC236}">
              <a16:creationId xmlns="" xmlns:a16="http://schemas.microsoft.com/office/drawing/2014/main" id="{3B332DA8-919D-465C-B9FC-AE5071DA837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0" name="Line 2096">
          <a:extLst>
            <a:ext uri="{FF2B5EF4-FFF2-40B4-BE49-F238E27FC236}">
              <a16:creationId xmlns="" xmlns:a16="http://schemas.microsoft.com/office/drawing/2014/main" id="{7E1FC2C6-432B-46CF-97C3-8D25DBCD8B85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1" name="Line 2097">
          <a:extLst>
            <a:ext uri="{FF2B5EF4-FFF2-40B4-BE49-F238E27FC236}">
              <a16:creationId xmlns="" xmlns:a16="http://schemas.microsoft.com/office/drawing/2014/main" id="{6E762336-BE84-476B-9BCB-9B74312FD56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2" name="Line 2098">
          <a:extLst>
            <a:ext uri="{FF2B5EF4-FFF2-40B4-BE49-F238E27FC236}">
              <a16:creationId xmlns="" xmlns:a16="http://schemas.microsoft.com/office/drawing/2014/main" id="{91B6C65C-966D-4E27-9D0C-76000815D658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3" name="Line 2099">
          <a:extLst>
            <a:ext uri="{FF2B5EF4-FFF2-40B4-BE49-F238E27FC236}">
              <a16:creationId xmlns="" xmlns:a16="http://schemas.microsoft.com/office/drawing/2014/main" id="{D9541D3B-402B-4335-8E19-BACD70E603D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4" name="Line 1827">
          <a:extLst>
            <a:ext uri="{FF2B5EF4-FFF2-40B4-BE49-F238E27FC236}">
              <a16:creationId xmlns="" xmlns:a16="http://schemas.microsoft.com/office/drawing/2014/main" id="{838025C7-DEEE-41DF-8F80-9DAC1E93EC5F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5" name="Line 1828">
          <a:extLst>
            <a:ext uri="{FF2B5EF4-FFF2-40B4-BE49-F238E27FC236}">
              <a16:creationId xmlns="" xmlns:a16="http://schemas.microsoft.com/office/drawing/2014/main" id="{A65A9B64-63D5-4587-AE8D-C930368D51D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6" name="Line 1829">
          <a:extLst>
            <a:ext uri="{FF2B5EF4-FFF2-40B4-BE49-F238E27FC236}">
              <a16:creationId xmlns="" xmlns:a16="http://schemas.microsoft.com/office/drawing/2014/main" id="{C6B7B9BC-1F0B-427E-BB84-0D3336840449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7" name="Line 1830">
          <a:extLst>
            <a:ext uri="{FF2B5EF4-FFF2-40B4-BE49-F238E27FC236}">
              <a16:creationId xmlns="" xmlns:a16="http://schemas.microsoft.com/office/drawing/2014/main" id="{FA643F26-65C2-4E6E-A426-F9DDBABB4C6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8" name="Line 1831">
          <a:extLst>
            <a:ext uri="{FF2B5EF4-FFF2-40B4-BE49-F238E27FC236}">
              <a16:creationId xmlns="" xmlns:a16="http://schemas.microsoft.com/office/drawing/2014/main" id="{296A74DD-012B-495B-AF89-BB4FDC575E2C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89" name="Line 1832">
          <a:extLst>
            <a:ext uri="{FF2B5EF4-FFF2-40B4-BE49-F238E27FC236}">
              <a16:creationId xmlns="" xmlns:a16="http://schemas.microsoft.com/office/drawing/2014/main" id="{EBE6E152-1886-4698-81B8-953F474616AF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0" name="Line 1833">
          <a:extLst>
            <a:ext uri="{FF2B5EF4-FFF2-40B4-BE49-F238E27FC236}">
              <a16:creationId xmlns="" xmlns:a16="http://schemas.microsoft.com/office/drawing/2014/main" id="{30860ACC-E265-485E-B852-8CC5D4830E4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1" name="Line 1834">
          <a:extLst>
            <a:ext uri="{FF2B5EF4-FFF2-40B4-BE49-F238E27FC236}">
              <a16:creationId xmlns="" xmlns:a16="http://schemas.microsoft.com/office/drawing/2014/main" id="{63F907AC-EA17-463D-AF41-312D358D106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2" name="Line 1835">
          <a:extLst>
            <a:ext uri="{FF2B5EF4-FFF2-40B4-BE49-F238E27FC236}">
              <a16:creationId xmlns="" xmlns:a16="http://schemas.microsoft.com/office/drawing/2014/main" id="{891BC7B8-3E55-49B1-8B92-3792510DD49F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3" name="Line 1836">
          <a:extLst>
            <a:ext uri="{FF2B5EF4-FFF2-40B4-BE49-F238E27FC236}">
              <a16:creationId xmlns="" xmlns:a16="http://schemas.microsoft.com/office/drawing/2014/main" id="{0CF72986-2207-44FE-A8D5-BAD8F78244FB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4" name="Line 1837">
          <a:extLst>
            <a:ext uri="{FF2B5EF4-FFF2-40B4-BE49-F238E27FC236}">
              <a16:creationId xmlns="" xmlns:a16="http://schemas.microsoft.com/office/drawing/2014/main" id="{9AB06F3D-3A15-44E9-BEA5-BEBE0FE32864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5" name="Line 1838">
          <a:extLst>
            <a:ext uri="{FF2B5EF4-FFF2-40B4-BE49-F238E27FC236}">
              <a16:creationId xmlns="" xmlns:a16="http://schemas.microsoft.com/office/drawing/2014/main" id="{0187B015-F3E1-478F-97FA-0F17171DA75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6" name="Line 1839">
          <a:extLst>
            <a:ext uri="{FF2B5EF4-FFF2-40B4-BE49-F238E27FC236}">
              <a16:creationId xmlns="" xmlns:a16="http://schemas.microsoft.com/office/drawing/2014/main" id="{CC024C87-6D41-4731-933F-8027F1040A41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7" name="Line 1840">
          <a:extLst>
            <a:ext uri="{FF2B5EF4-FFF2-40B4-BE49-F238E27FC236}">
              <a16:creationId xmlns="" xmlns:a16="http://schemas.microsoft.com/office/drawing/2014/main" id="{E9099D90-3498-4A08-B703-F2B5B24C7A7B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8" name="Line 1813">
          <a:extLst>
            <a:ext uri="{FF2B5EF4-FFF2-40B4-BE49-F238E27FC236}">
              <a16:creationId xmlns="" xmlns:a16="http://schemas.microsoft.com/office/drawing/2014/main" id="{233F03D7-0E43-4DE6-BF6C-A2EF5C9A8B2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399" name="Line 1814">
          <a:extLst>
            <a:ext uri="{FF2B5EF4-FFF2-40B4-BE49-F238E27FC236}">
              <a16:creationId xmlns="" xmlns:a16="http://schemas.microsoft.com/office/drawing/2014/main" id="{253DCD57-B18F-4D5A-B274-3104544C594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0" name="Line 1815">
          <a:extLst>
            <a:ext uri="{FF2B5EF4-FFF2-40B4-BE49-F238E27FC236}">
              <a16:creationId xmlns="" xmlns:a16="http://schemas.microsoft.com/office/drawing/2014/main" id="{25887B82-1128-462F-9D75-7F81E431A502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1" name="Line 1816">
          <a:extLst>
            <a:ext uri="{FF2B5EF4-FFF2-40B4-BE49-F238E27FC236}">
              <a16:creationId xmlns="" xmlns:a16="http://schemas.microsoft.com/office/drawing/2014/main" id="{4776560D-BA87-4737-83D8-E99BB96FB701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2" name="Line 1817">
          <a:extLst>
            <a:ext uri="{FF2B5EF4-FFF2-40B4-BE49-F238E27FC236}">
              <a16:creationId xmlns="" xmlns:a16="http://schemas.microsoft.com/office/drawing/2014/main" id="{61116ADB-464D-41F3-881B-2ACD6F3F27B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3" name="Line 1818">
          <a:extLst>
            <a:ext uri="{FF2B5EF4-FFF2-40B4-BE49-F238E27FC236}">
              <a16:creationId xmlns="" xmlns:a16="http://schemas.microsoft.com/office/drawing/2014/main" id="{600D3EBB-A4AB-429E-815B-1CC1CE01B86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4" name="Line 1819">
          <a:extLst>
            <a:ext uri="{FF2B5EF4-FFF2-40B4-BE49-F238E27FC236}">
              <a16:creationId xmlns="" xmlns:a16="http://schemas.microsoft.com/office/drawing/2014/main" id="{4BF2D487-93A0-4AEC-8E1E-B2332FAEBABA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5" name="Line 1820">
          <a:extLst>
            <a:ext uri="{FF2B5EF4-FFF2-40B4-BE49-F238E27FC236}">
              <a16:creationId xmlns="" xmlns:a16="http://schemas.microsoft.com/office/drawing/2014/main" id="{AA753DE2-613A-4B87-9558-0FCA2C06B0C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6" name="Line 1821">
          <a:extLst>
            <a:ext uri="{FF2B5EF4-FFF2-40B4-BE49-F238E27FC236}">
              <a16:creationId xmlns="" xmlns:a16="http://schemas.microsoft.com/office/drawing/2014/main" id="{3BA34800-CE7D-4D87-BF36-911904D9AAC6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7" name="Line 1822">
          <a:extLst>
            <a:ext uri="{FF2B5EF4-FFF2-40B4-BE49-F238E27FC236}">
              <a16:creationId xmlns="" xmlns:a16="http://schemas.microsoft.com/office/drawing/2014/main" id="{4C27EC66-1719-4B79-85B1-BCEA65F047D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8" name="Line 1823">
          <a:extLst>
            <a:ext uri="{FF2B5EF4-FFF2-40B4-BE49-F238E27FC236}">
              <a16:creationId xmlns="" xmlns:a16="http://schemas.microsoft.com/office/drawing/2014/main" id="{09C20873-9EE6-4807-948B-CCECE3C83690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09" name="Line 1824">
          <a:extLst>
            <a:ext uri="{FF2B5EF4-FFF2-40B4-BE49-F238E27FC236}">
              <a16:creationId xmlns="" xmlns:a16="http://schemas.microsoft.com/office/drawing/2014/main" id="{F8CE6F37-B7FF-4026-BD8E-82A6AE3A5137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10" name="Line 1825">
          <a:extLst>
            <a:ext uri="{FF2B5EF4-FFF2-40B4-BE49-F238E27FC236}">
              <a16:creationId xmlns="" xmlns:a16="http://schemas.microsoft.com/office/drawing/2014/main" id="{EBDFAD05-6674-4F84-BA6A-70CAFD16543D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9411" name="Line 1826">
          <a:extLst>
            <a:ext uri="{FF2B5EF4-FFF2-40B4-BE49-F238E27FC236}">
              <a16:creationId xmlns="" xmlns:a16="http://schemas.microsoft.com/office/drawing/2014/main" id="{334C884F-0C70-411F-85D1-911B74DEC98E}"/>
            </a:ext>
          </a:extLst>
        </xdr:cNvPr>
        <xdr:cNvSpPr>
          <a:spLocks noChangeShapeType="1"/>
        </xdr:cNvSpPr>
      </xdr:nvSpPr>
      <xdr:spPr bwMode="auto">
        <a:xfrm>
          <a:off x="5715000" y="6082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48" name="Line 2086">
          <a:extLst>
            <a:ext uri="{FF2B5EF4-FFF2-40B4-BE49-F238E27FC236}">
              <a16:creationId xmlns="" xmlns:a16="http://schemas.microsoft.com/office/drawing/2014/main" id="{09969A2D-208B-4EC5-A9A5-6DA7D802215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49" name="Line 2087">
          <a:extLst>
            <a:ext uri="{FF2B5EF4-FFF2-40B4-BE49-F238E27FC236}">
              <a16:creationId xmlns="" xmlns:a16="http://schemas.microsoft.com/office/drawing/2014/main" id="{BB66066A-BB6D-4AD7-8B08-53D8E43C436F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0" name="Line 2088">
          <a:extLst>
            <a:ext uri="{FF2B5EF4-FFF2-40B4-BE49-F238E27FC236}">
              <a16:creationId xmlns="" xmlns:a16="http://schemas.microsoft.com/office/drawing/2014/main" id="{364847E5-31DA-4EC1-906E-DD150A0C96E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1" name="Line 2089">
          <a:extLst>
            <a:ext uri="{FF2B5EF4-FFF2-40B4-BE49-F238E27FC236}">
              <a16:creationId xmlns="" xmlns:a16="http://schemas.microsoft.com/office/drawing/2014/main" id="{CA6FD4A0-D9B6-403D-8DF6-40CC7EE84C70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2" name="Line 2090">
          <a:extLst>
            <a:ext uri="{FF2B5EF4-FFF2-40B4-BE49-F238E27FC236}">
              <a16:creationId xmlns="" xmlns:a16="http://schemas.microsoft.com/office/drawing/2014/main" id="{719DE3DD-B30D-4824-8028-C6C6808232E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3" name="Line 2091">
          <a:extLst>
            <a:ext uri="{FF2B5EF4-FFF2-40B4-BE49-F238E27FC236}">
              <a16:creationId xmlns="" xmlns:a16="http://schemas.microsoft.com/office/drawing/2014/main" id="{06706914-26E5-4364-8405-15464173AA8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4" name="Line 2092">
          <a:extLst>
            <a:ext uri="{FF2B5EF4-FFF2-40B4-BE49-F238E27FC236}">
              <a16:creationId xmlns="" xmlns:a16="http://schemas.microsoft.com/office/drawing/2014/main" id="{77007659-ADB6-4B25-8967-EDA0D253DE2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5" name="Line 2093">
          <a:extLst>
            <a:ext uri="{FF2B5EF4-FFF2-40B4-BE49-F238E27FC236}">
              <a16:creationId xmlns="" xmlns:a16="http://schemas.microsoft.com/office/drawing/2014/main" id="{AB352A2C-9818-439C-A929-22D801A20777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6" name="Line 2094">
          <a:extLst>
            <a:ext uri="{FF2B5EF4-FFF2-40B4-BE49-F238E27FC236}">
              <a16:creationId xmlns="" xmlns:a16="http://schemas.microsoft.com/office/drawing/2014/main" id="{B9187327-8EC7-431B-AA53-F8A5A1CE0C4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7" name="Line 2095">
          <a:extLst>
            <a:ext uri="{FF2B5EF4-FFF2-40B4-BE49-F238E27FC236}">
              <a16:creationId xmlns="" xmlns:a16="http://schemas.microsoft.com/office/drawing/2014/main" id="{187A0829-B76F-486E-AEFD-3E74060BCFF0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8" name="Line 2096">
          <a:extLst>
            <a:ext uri="{FF2B5EF4-FFF2-40B4-BE49-F238E27FC236}">
              <a16:creationId xmlns="" xmlns:a16="http://schemas.microsoft.com/office/drawing/2014/main" id="{6FE1DB97-0B36-4213-A11E-29BFF2107CE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59" name="Line 2097">
          <a:extLst>
            <a:ext uri="{FF2B5EF4-FFF2-40B4-BE49-F238E27FC236}">
              <a16:creationId xmlns="" xmlns:a16="http://schemas.microsoft.com/office/drawing/2014/main" id="{6DCAFF71-7661-4864-9480-9F560DD3E54F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0" name="Line 2098">
          <a:extLst>
            <a:ext uri="{FF2B5EF4-FFF2-40B4-BE49-F238E27FC236}">
              <a16:creationId xmlns="" xmlns:a16="http://schemas.microsoft.com/office/drawing/2014/main" id="{DA5B9186-6800-4DE1-94F5-45EF4E38CC3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1" name="Line 2099">
          <a:extLst>
            <a:ext uri="{FF2B5EF4-FFF2-40B4-BE49-F238E27FC236}">
              <a16:creationId xmlns="" xmlns:a16="http://schemas.microsoft.com/office/drawing/2014/main" id="{06DE3AA7-A5B0-4FDC-8A70-247DFCBC34FD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2" name="Line 1827">
          <a:extLst>
            <a:ext uri="{FF2B5EF4-FFF2-40B4-BE49-F238E27FC236}">
              <a16:creationId xmlns="" xmlns:a16="http://schemas.microsoft.com/office/drawing/2014/main" id="{68551AE6-947F-42A8-8C38-7C5EBD461359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3" name="Line 1828">
          <a:extLst>
            <a:ext uri="{FF2B5EF4-FFF2-40B4-BE49-F238E27FC236}">
              <a16:creationId xmlns="" xmlns:a16="http://schemas.microsoft.com/office/drawing/2014/main" id="{EFDB99AF-1043-4736-BD27-5BC9F87F590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4" name="Line 1829">
          <a:extLst>
            <a:ext uri="{FF2B5EF4-FFF2-40B4-BE49-F238E27FC236}">
              <a16:creationId xmlns="" xmlns:a16="http://schemas.microsoft.com/office/drawing/2014/main" id="{D0E3D4E1-122A-4AE3-A3D2-71C6A93482F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5" name="Line 1830">
          <a:extLst>
            <a:ext uri="{FF2B5EF4-FFF2-40B4-BE49-F238E27FC236}">
              <a16:creationId xmlns="" xmlns:a16="http://schemas.microsoft.com/office/drawing/2014/main" id="{00E3C1FC-66CF-4603-8799-385A89D6C985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6" name="Line 1831">
          <a:extLst>
            <a:ext uri="{FF2B5EF4-FFF2-40B4-BE49-F238E27FC236}">
              <a16:creationId xmlns="" xmlns:a16="http://schemas.microsoft.com/office/drawing/2014/main" id="{6C6D0981-3D5C-49EC-B495-A27322CFC54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7" name="Line 1832">
          <a:extLst>
            <a:ext uri="{FF2B5EF4-FFF2-40B4-BE49-F238E27FC236}">
              <a16:creationId xmlns="" xmlns:a16="http://schemas.microsoft.com/office/drawing/2014/main" id="{84ACCA2B-0F1A-4A53-8052-84074071E08F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8" name="Line 1833">
          <a:extLst>
            <a:ext uri="{FF2B5EF4-FFF2-40B4-BE49-F238E27FC236}">
              <a16:creationId xmlns="" xmlns:a16="http://schemas.microsoft.com/office/drawing/2014/main" id="{8A61270B-5307-419B-8CA4-7C33210E9F6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69" name="Line 1834">
          <a:extLst>
            <a:ext uri="{FF2B5EF4-FFF2-40B4-BE49-F238E27FC236}">
              <a16:creationId xmlns="" xmlns:a16="http://schemas.microsoft.com/office/drawing/2014/main" id="{C319CA3E-6E95-4F23-A292-978F86A1A97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0" name="Line 1835">
          <a:extLst>
            <a:ext uri="{FF2B5EF4-FFF2-40B4-BE49-F238E27FC236}">
              <a16:creationId xmlns="" xmlns:a16="http://schemas.microsoft.com/office/drawing/2014/main" id="{8F4B8FC2-77D1-4A4D-9948-A698BC83ED9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1" name="Line 1836">
          <a:extLst>
            <a:ext uri="{FF2B5EF4-FFF2-40B4-BE49-F238E27FC236}">
              <a16:creationId xmlns="" xmlns:a16="http://schemas.microsoft.com/office/drawing/2014/main" id="{C6A0FACC-B1BF-4E5B-9C7C-C1783A9248A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2" name="Line 1837">
          <a:extLst>
            <a:ext uri="{FF2B5EF4-FFF2-40B4-BE49-F238E27FC236}">
              <a16:creationId xmlns="" xmlns:a16="http://schemas.microsoft.com/office/drawing/2014/main" id="{4A73A392-2BDD-445D-A2E2-C4F1F25C898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3" name="Line 1838">
          <a:extLst>
            <a:ext uri="{FF2B5EF4-FFF2-40B4-BE49-F238E27FC236}">
              <a16:creationId xmlns="" xmlns:a16="http://schemas.microsoft.com/office/drawing/2014/main" id="{94364D20-FB28-489C-829A-EAF11657C479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4" name="Line 1839">
          <a:extLst>
            <a:ext uri="{FF2B5EF4-FFF2-40B4-BE49-F238E27FC236}">
              <a16:creationId xmlns="" xmlns:a16="http://schemas.microsoft.com/office/drawing/2014/main" id="{D83D76DC-C88E-4140-939B-460EA197420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5" name="Line 1840">
          <a:extLst>
            <a:ext uri="{FF2B5EF4-FFF2-40B4-BE49-F238E27FC236}">
              <a16:creationId xmlns="" xmlns:a16="http://schemas.microsoft.com/office/drawing/2014/main" id="{AF07CA87-981D-4203-A0B5-3F6C7BD5282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6" name="Line 1813">
          <a:extLst>
            <a:ext uri="{FF2B5EF4-FFF2-40B4-BE49-F238E27FC236}">
              <a16:creationId xmlns="" xmlns:a16="http://schemas.microsoft.com/office/drawing/2014/main" id="{5CCFB4E0-5FB5-4F55-9F54-D80C1B1C5CF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7" name="Line 1814">
          <a:extLst>
            <a:ext uri="{FF2B5EF4-FFF2-40B4-BE49-F238E27FC236}">
              <a16:creationId xmlns="" xmlns:a16="http://schemas.microsoft.com/office/drawing/2014/main" id="{2FF4E8E0-816E-46DB-9B60-8F1FD0C3218B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8" name="Line 1815">
          <a:extLst>
            <a:ext uri="{FF2B5EF4-FFF2-40B4-BE49-F238E27FC236}">
              <a16:creationId xmlns="" xmlns:a16="http://schemas.microsoft.com/office/drawing/2014/main" id="{BD311CB6-65E5-46CD-9967-D8D170794608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79" name="Line 1816">
          <a:extLst>
            <a:ext uri="{FF2B5EF4-FFF2-40B4-BE49-F238E27FC236}">
              <a16:creationId xmlns="" xmlns:a16="http://schemas.microsoft.com/office/drawing/2014/main" id="{4BC0F9D0-B7B5-4691-AE9E-07CEE1650E1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0" name="Line 1817">
          <a:extLst>
            <a:ext uri="{FF2B5EF4-FFF2-40B4-BE49-F238E27FC236}">
              <a16:creationId xmlns="" xmlns:a16="http://schemas.microsoft.com/office/drawing/2014/main" id="{12DE8A8E-89FF-4A7D-9BC5-9916796993F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1" name="Line 1818">
          <a:extLst>
            <a:ext uri="{FF2B5EF4-FFF2-40B4-BE49-F238E27FC236}">
              <a16:creationId xmlns="" xmlns:a16="http://schemas.microsoft.com/office/drawing/2014/main" id="{7C4BD3BE-9E74-407C-B473-5B8659BDB0C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2" name="Line 1819">
          <a:extLst>
            <a:ext uri="{FF2B5EF4-FFF2-40B4-BE49-F238E27FC236}">
              <a16:creationId xmlns="" xmlns:a16="http://schemas.microsoft.com/office/drawing/2014/main" id="{C69CF2BA-22B0-4256-BAD8-45F2F16F913F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3" name="Line 1820">
          <a:extLst>
            <a:ext uri="{FF2B5EF4-FFF2-40B4-BE49-F238E27FC236}">
              <a16:creationId xmlns="" xmlns:a16="http://schemas.microsoft.com/office/drawing/2014/main" id="{C990366F-B021-406D-8238-0D20793B44E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4" name="Line 1821">
          <a:extLst>
            <a:ext uri="{FF2B5EF4-FFF2-40B4-BE49-F238E27FC236}">
              <a16:creationId xmlns="" xmlns:a16="http://schemas.microsoft.com/office/drawing/2014/main" id="{3997B69F-DFB6-4756-8CF1-E19939C5700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5" name="Line 1822">
          <a:extLst>
            <a:ext uri="{FF2B5EF4-FFF2-40B4-BE49-F238E27FC236}">
              <a16:creationId xmlns="" xmlns:a16="http://schemas.microsoft.com/office/drawing/2014/main" id="{83D7FB93-669C-4C1C-834F-E9C9D549BDA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6" name="Line 1823">
          <a:extLst>
            <a:ext uri="{FF2B5EF4-FFF2-40B4-BE49-F238E27FC236}">
              <a16:creationId xmlns="" xmlns:a16="http://schemas.microsoft.com/office/drawing/2014/main" id="{A09D571E-60EB-4FCE-BD85-ACFD42FF12C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7" name="Line 1824">
          <a:extLst>
            <a:ext uri="{FF2B5EF4-FFF2-40B4-BE49-F238E27FC236}">
              <a16:creationId xmlns="" xmlns:a16="http://schemas.microsoft.com/office/drawing/2014/main" id="{C318C535-40B6-4C42-B90B-741DB3428D6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8" name="Line 1825">
          <a:extLst>
            <a:ext uri="{FF2B5EF4-FFF2-40B4-BE49-F238E27FC236}">
              <a16:creationId xmlns="" xmlns:a16="http://schemas.microsoft.com/office/drawing/2014/main" id="{B27B0D97-9BF3-4680-8A72-FB8E9887528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89" name="Line 1826">
          <a:extLst>
            <a:ext uri="{FF2B5EF4-FFF2-40B4-BE49-F238E27FC236}">
              <a16:creationId xmlns="" xmlns:a16="http://schemas.microsoft.com/office/drawing/2014/main" id="{F8FAED0B-43AB-47D9-86DB-60A46001BFD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0" name="Line 2086">
          <a:extLst>
            <a:ext uri="{FF2B5EF4-FFF2-40B4-BE49-F238E27FC236}">
              <a16:creationId xmlns="" xmlns:a16="http://schemas.microsoft.com/office/drawing/2014/main" id="{43C3819B-CDB6-4590-903B-35E1E744DD30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1" name="Line 2087">
          <a:extLst>
            <a:ext uri="{FF2B5EF4-FFF2-40B4-BE49-F238E27FC236}">
              <a16:creationId xmlns="" xmlns:a16="http://schemas.microsoft.com/office/drawing/2014/main" id="{E5B0143F-93C4-40BC-BBDA-7E1CBFF379C7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2" name="Line 2088">
          <a:extLst>
            <a:ext uri="{FF2B5EF4-FFF2-40B4-BE49-F238E27FC236}">
              <a16:creationId xmlns="" xmlns:a16="http://schemas.microsoft.com/office/drawing/2014/main" id="{ACE26C31-C79E-49C4-ACE2-E1A17AEDA93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3" name="Line 2089">
          <a:extLst>
            <a:ext uri="{FF2B5EF4-FFF2-40B4-BE49-F238E27FC236}">
              <a16:creationId xmlns="" xmlns:a16="http://schemas.microsoft.com/office/drawing/2014/main" id="{0E2D5EE6-F1A8-45AB-918F-A51CCB1E9CED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4" name="Line 2090">
          <a:extLst>
            <a:ext uri="{FF2B5EF4-FFF2-40B4-BE49-F238E27FC236}">
              <a16:creationId xmlns="" xmlns:a16="http://schemas.microsoft.com/office/drawing/2014/main" id="{C662AB3B-83EB-4963-A7CC-E0FB8D0B4D2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5" name="Line 2091">
          <a:extLst>
            <a:ext uri="{FF2B5EF4-FFF2-40B4-BE49-F238E27FC236}">
              <a16:creationId xmlns="" xmlns:a16="http://schemas.microsoft.com/office/drawing/2014/main" id="{8F4032E9-4785-4317-9AD9-3430FFB4E32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6" name="Line 2092">
          <a:extLst>
            <a:ext uri="{FF2B5EF4-FFF2-40B4-BE49-F238E27FC236}">
              <a16:creationId xmlns="" xmlns:a16="http://schemas.microsoft.com/office/drawing/2014/main" id="{285A3E67-7C87-4DA5-B6B4-30FBBBAA3C8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7" name="Line 2093">
          <a:extLst>
            <a:ext uri="{FF2B5EF4-FFF2-40B4-BE49-F238E27FC236}">
              <a16:creationId xmlns="" xmlns:a16="http://schemas.microsoft.com/office/drawing/2014/main" id="{112AA32F-EA5A-4F0B-B234-E72DEAF50A09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8" name="Line 2094">
          <a:extLst>
            <a:ext uri="{FF2B5EF4-FFF2-40B4-BE49-F238E27FC236}">
              <a16:creationId xmlns="" xmlns:a16="http://schemas.microsoft.com/office/drawing/2014/main" id="{494C7729-5B84-4797-A760-87F6CB6AAF4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799" name="Line 2095">
          <a:extLst>
            <a:ext uri="{FF2B5EF4-FFF2-40B4-BE49-F238E27FC236}">
              <a16:creationId xmlns="" xmlns:a16="http://schemas.microsoft.com/office/drawing/2014/main" id="{DCCA001D-4761-4402-819B-09814B61BC49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0" name="Line 2096">
          <a:extLst>
            <a:ext uri="{FF2B5EF4-FFF2-40B4-BE49-F238E27FC236}">
              <a16:creationId xmlns="" xmlns:a16="http://schemas.microsoft.com/office/drawing/2014/main" id="{31A0563D-8217-4141-BAA1-C0E638DAF8B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1" name="Line 2097">
          <a:extLst>
            <a:ext uri="{FF2B5EF4-FFF2-40B4-BE49-F238E27FC236}">
              <a16:creationId xmlns="" xmlns:a16="http://schemas.microsoft.com/office/drawing/2014/main" id="{60AAA7E7-E6EF-48BD-941C-217C561ABC7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2" name="Line 2098">
          <a:extLst>
            <a:ext uri="{FF2B5EF4-FFF2-40B4-BE49-F238E27FC236}">
              <a16:creationId xmlns="" xmlns:a16="http://schemas.microsoft.com/office/drawing/2014/main" id="{C3157464-9099-4474-BF1D-6A41372E2D3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3" name="Line 2099">
          <a:extLst>
            <a:ext uri="{FF2B5EF4-FFF2-40B4-BE49-F238E27FC236}">
              <a16:creationId xmlns="" xmlns:a16="http://schemas.microsoft.com/office/drawing/2014/main" id="{FEB8DB60-8926-4B32-AE78-39BBAB1D9539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4" name="Line 1827">
          <a:extLst>
            <a:ext uri="{FF2B5EF4-FFF2-40B4-BE49-F238E27FC236}">
              <a16:creationId xmlns="" xmlns:a16="http://schemas.microsoft.com/office/drawing/2014/main" id="{76398088-923B-4706-A7BD-1B60FEE7E927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5" name="Line 1828">
          <a:extLst>
            <a:ext uri="{FF2B5EF4-FFF2-40B4-BE49-F238E27FC236}">
              <a16:creationId xmlns="" xmlns:a16="http://schemas.microsoft.com/office/drawing/2014/main" id="{B93CC328-F607-41B6-865D-7F3C196C55E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6" name="Line 1829">
          <a:extLst>
            <a:ext uri="{FF2B5EF4-FFF2-40B4-BE49-F238E27FC236}">
              <a16:creationId xmlns="" xmlns:a16="http://schemas.microsoft.com/office/drawing/2014/main" id="{76247FD4-BA49-4F00-95DA-04AB2C09CCB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7" name="Line 1830">
          <a:extLst>
            <a:ext uri="{FF2B5EF4-FFF2-40B4-BE49-F238E27FC236}">
              <a16:creationId xmlns="" xmlns:a16="http://schemas.microsoft.com/office/drawing/2014/main" id="{E50D8878-9669-42C3-8147-20117A1D871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8" name="Line 1831">
          <a:extLst>
            <a:ext uri="{FF2B5EF4-FFF2-40B4-BE49-F238E27FC236}">
              <a16:creationId xmlns="" xmlns:a16="http://schemas.microsoft.com/office/drawing/2014/main" id="{B3A28F81-97C2-4AAF-A7BC-2DC5A588FE9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09" name="Line 1832">
          <a:extLst>
            <a:ext uri="{FF2B5EF4-FFF2-40B4-BE49-F238E27FC236}">
              <a16:creationId xmlns="" xmlns:a16="http://schemas.microsoft.com/office/drawing/2014/main" id="{08A3BCA0-E2BE-451E-9316-D2450B81FBD2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0" name="Line 1833">
          <a:extLst>
            <a:ext uri="{FF2B5EF4-FFF2-40B4-BE49-F238E27FC236}">
              <a16:creationId xmlns="" xmlns:a16="http://schemas.microsoft.com/office/drawing/2014/main" id="{782A45F5-F8C0-4C53-8FB8-AC80A31786B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1" name="Line 1834">
          <a:extLst>
            <a:ext uri="{FF2B5EF4-FFF2-40B4-BE49-F238E27FC236}">
              <a16:creationId xmlns="" xmlns:a16="http://schemas.microsoft.com/office/drawing/2014/main" id="{0D9D4225-A76E-442C-8831-EAB3B64FC2DD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2" name="Line 1835">
          <a:extLst>
            <a:ext uri="{FF2B5EF4-FFF2-40B4-BE49-F238E27FC236}">
              <a16:creationId xmlns="" xmlns:a16="http://schemas.microsoft.com/office/drawing/2014/main" id="{1EE1A80B-9AC5-4CAB-9296-CF02B837936B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3" name="Line 1836">
          <a:extLst>
            <a:ext uri="{FF2B5EF4-FFF2-40B4-BE49-F238E27FC236}">
              <a16:creationId xmlns="" xmlns:a16="http://schemas.microsoft.com/office/drawing/2014/main" id="{77997B94-AAC4-49E5-8854-1EFA169B3A5B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4" name="Line 1837">
          <a:extLst>
            <a:ext uri="{FF2B5EF4-FFF2-40B4-BE49-F238E27FC236}">
              <a16:creationId xmlns="" xmlns:a16="http://schemas.microsoft.com/office/drawing/2014/main" id="{44EEAAFC-C523-4518-B0AF-DF290E07148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5" name="Line 1838">
          <a:extLst>
            <a:ext uri="{FF2B5EF4-FFF2-40B4-BE49-F238E27FC236}">
              <a16:creationId xmlns="" xmlns:a16="http://schemas.microsoft.com/office/drawing/2014/main" id="{0770B087-3F6A-4750-BCE1-1680F2A5D76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6" name="Line 1839">
          <a:extLst>
            <a:ext uri="{FF2B5EF4-FFF2-40B4-BE49-F238E27FC236}">
              <a16:creationId xmlns="" xmlns:a16="http://schemas.microsoft.com/office/drawing/2014/main" id="{1C46489A-DF7A-4B52-B7BD-A5581A43D5BA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7" name="Line 1840">
          <a:extLst>
            <a:ext uri="{FF2B5EF4-FFF2-40B4-BE49-F238E27FC236}">
              <a16:creationId xmlns="" xmlns:a16="http://schemas.microsoft.com/office/drawing/2014/main" id="{521C855A-0C17-462E-8C54-A4D511712C53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8" name="Line 1813">
          <a:extLst>
            <a:ext uri="{FF2B5EF4-FFF2-40B4-BE49-F238E27FC236}">
              <a16:creationId xmlns="" xmlns:a16="http://schemas.microsoft.com/office/drawing/2014/main" id="{D1387797-40AC-4BB0-9D91-E788A5A86F8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19" name="Line 1814">
          <a:extLst>
            <a:ext uri="{FF2B5EF4-FFF2-40B4-BE49-F238E27FC236}">
              <a16:creationId xmlns="" xmlns:a16="http://schemas.microsoft.com/office/drawing/2014/main" id="{20A23CB1-09D7-4471-9197-831E695B303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0" name="Line 1815">
          <a:extLst>
            <a:ext uri="{FF2B5EF4-FFF2-40B4-BE49-F238E27FC236}">
              <a16:creationId xmlns="" xmlns:a16="http://schemas.microsoft.com/office/drawing/2014/main" id="{FD6FD6D7-D358-490D-A86A-B0D3401F1044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1" name="Line 1816">
          <a:extLst>
            <a:ext uri="{FF2B5EF4-FFF2-40B4-BE49-F238E27FC236}">
              <a16:creationId xmlns="" xmlns:a16="http://schemas.microsoft.com/office/drawing/2014/main" id="{015B1302-B750-4E64-9065-EFF6B9CC8A1E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2" name="Line 1817">
          <a:extLst>
            <a:ext uri="{FF2B5EF4-FFF2-40B4-BE49-F238E27FC236}">
              <a16:creationId xmlns="" xmlns:a16="http://schemas.microsoft.com/office/drawing/2014/main" id="{32120645-ECA9-4507-9F00-03E15129E8C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3" name="Line 1818">
          <a:extLst>
            <a:ext uri="{FF2B5EF4-FFF2-40B4-BE49-F238E27FC236}">
              <a16:creationId xmlns="" xmlns:a16="http://schemas.microsoft.com/office/drawing/2014/main" id="{51E20E0C-2177-424B-AF63-76C6A0A95DEC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4" name="Line 1819">
          <a:extLst>
            <a:ext uri="{FF2B5EF4-FFF2-40B4-BE49-F238E27FC236}">
              <a16:creationId xmlns="" xmlns:a16="http://schemas.microsoft.com/office/drawing/2014/main" id="{B5AFC76A-9239-4178-A24B-E326C190F9E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5" name="Line 1820">
          <a:extLst>
            <a:ext uri="{FF2B5EF4-FFF2-40B4-BE49-F238E27FC236}">
              <a16:creationId xmlns="" xmlns:a16="http://schemas.microsoft.com/office/drawing/2014/main" id="{8D9293CE-6224-4A60-BA1D-09BDF2E7D530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6" name="Line 1821">
          <a:extLst>
            <a:ext uri="{FF2B5EF4-FFF2-40B4-BE49-F238E27FC236}">
              <a16:creationId xmlns="" xmlns:a16="http://schemas.microsoft.com/office/drawing/2014/main" id="{56562D92-5E25-4DDD-B010-01BC4B8EF1E5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7" name="Line 1822">
          <a:extLst>
            <a:ext uri="{FF2B5EF4-FFF2-40B4-BE49-F238E27FC236}">
              <a16:creationId xmlns="" xmlns:a16="http://schemas.microsoft.com/office/drawing/2014/main" id="{78478A84-536A-4AEF-8746-AE8ACA4045F8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8" name="Line 1823">
          <a:extLst>
            <a:ext uri="{FF2B5EF4-FFF2-40B4-BE49-F238E27FC236}">
              <a16:creationId xmlns="" xmlns:a16="http://schemas.microsoft.com/office/drawing/2014/main" id="{C3DA9571-2949-475E-A560-16A9C931BABF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29" name="Line 1824">
          <a:extLst>
            <a:ext uri="{FF2B5EF4-FFF2-40B4-BE49-F238E27FC236}">
              <a16:creationId xmlns="" xmlns:a16="http://schemas.microsoft.com/office/drawing/2014/main" id="{23DC711E-9343-4649-8F19-725FCD4F5796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30" name="Line 1825">
          <a:extLst>
            <a:ext uri="{FF2B5EF4-FFF2-40B4-BE49-F238E27FC236}">
              <a16:creationId xmlns="" xmlns:a16="http://schemas.microsoft.com/office/drawing/2014/main" id="{5643F863-4BD8-4B54-A1E1-EDCD913AAB51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9831" name="Line 1826">
          <a:extLst>
            <a:ext uri="{FF2B5EF4-FFF2-40B4-BE49-F238E27FC236}">
              <a16:creationId xmlns="" xmlns:a16="http://schemas.microsoft.com/office/drawing/2014/main" id="{4FF41A3C-CF7B-4458-86F1-69A46753947D}"/>
            </a:ext>
          </a:extLst>
        </xdr:cNvPr>
        <xdr:cNvSpPr>
          <a:spLocks noChangeShapeType="1"/>
        </xdr:cNvSpPr>
      </xdr:nvSpPr>
      <xdr:spPr bwMode="auto">
        <a:xfrm>
          <a:off x="5715000" y="640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2" name="Line 2086">
          <a:extLst>
            <a:ext uri="{FF2B5EF4-FFF2-40B4-BE49-F238E27FC236}">
              <a16:creationId xmlns="" xmlns:a16="http://schemas.microsoft.com/office/drawing/2014/main" id="{C4910E5A-6CC9-466B-9EE7-BB50CE734F2B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3" name="Line 2087">
          <a:extLst>
            <a:ext uri="{FF2B5EF4-FFF2-40B4-BE49-F238E27FC236}">
              <a16:creationId xmlns="" xmlns:a16="http://schemas.microsoft.com/office/drawing/2014/main" id="{2832E71A-FBC5-4204-950B-6381FFA2A82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4" name="Line 2088">
          <a:extLst>
            <a:ext uri="{FF2B5EF4-FFF2-40B4-BE49-F238E27FC236}">
              <a16:creationId xmlns="" xmlns:a16="http://schemas.microsoft.com/office/drawing/2014/main" id="{1D4B86A8-F0EC-4903-A9A5-AA62CC4FADC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5" name="Line 2089">
          <a:extLst>
            <a:ext uri="{FF2B5EF4-FFF2-40B4-BE49-F238E27FC236}">
              <a16:creationId xmlns="" xmlns:a16="http://schemas.microsoft.com/office/drawing/2014/main" id="{ED0CE65F-AA2F-42BF-974F-24CF6B89F22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6" name="Line 2090">
          <a:extLst>
            <a:ext uri="{FF2B5EF4-FFF2-40B4-BE49-F238E27FC236}">
              <a16:creationId xmlns="" xmlns:a16="http://schemas.microsoft.com/office/drawing/2014/main" id="{B1B74389-EFF1-4314-BC1E-CA1B2A2FBE3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7" name="Line 2091">
          <a:extLst>
            <a:ext uri="{FF2B5EF4-FFF2-40B4-BE49-F238E27FC236}">
              <a16:creationId xmlns="" xmlns:a16="http://schemas.microsoft.com/office/drawing/2014/main" id="{BA6D33AD-03C5-46BA-8EDB-C96852DF538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8" name="Line 2092">
          <a:extLst>
            <a:ext uri="{FF2B5EF4-FFF2-40B4-BE49-F238E27FC236}">
              <a16:creationId xmlns="" xmlns:a16="http://schemas.microsoft.com/office/drawing/2014/main" id="{9B0C8429-3E01-4905-AF12-B630EB630BF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39" name="Line 2093">
          <a:extLst>
            <a:ext uri="{FF2B5EF4-FFF2-40B4-BE49-F238E27FC236}">
              <a16:creationId xmlns="" xmlns:a16="http://schemas.microsoft.com/office/drawing/2014/main" id="{90B10359-3520-4A43-9B20-39ABD9514E9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0" name="Line 2094">
          <a:extLst>
            <a:ext uri="{FF2B5EF4-FFF2-40B4-BE49-F238E27FC236}">
              <a16:creationId xmlns="" xmlns:a16="http://schemas.microsoft.com/office/drawing/2014/main" id="{67313E57-FA70-4E63-BCFF-10978A9DD5D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1" name="Line 2095">
          <a:extLst>
            <a:ext uri="{FF2B5EF4-FFF2-40B4-BE49-F238E27FC236}">
              <a16:creationId xmlns="" xmlns:a16="http://schemas.microsoft.com/office/drawing/2014/main" id="{E1FCAEBF-ADF1-40A3-94B5-DA6B56F12F8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2" name="Line 2096">
          <a:extLst>
            <a:ext uri="{FF2B5EF4-FFF2-40B4-BE49-F238E27FC236}">
              <a16:creationId xmlns="" xmlns:a16="http://schemas.microsoft.com/office/drawing/2014/main" id="{607EEB4D-A0C6-4133-A379-78672A0438E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3" name="Line 2097">
          <a:extLst>
            <a:ext uri="{FF2B5EF4-FFF2-40B4-BE49-F238E27FC236}">
              <a16:creationId xmlns="" xmlns:a16="http://schemas.microsoft.com/office/drawing/2014/main" id="{7B50C71A-F890-4C95-8420-58B67439A27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4" name="Line 2098">
          <a:extLst>
            <a:ext uri="{FF2B5EF4-FFF2-40B4-BE49-F238E27FC236}">
              <a16:creationId xmlns="" xmlns:a16="http://schemas.microsoft.com/office/drawing/2014/main" id="{7957E1FD-EBC9-4C84-81D5-0D459FBC396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5" name="Line 2099">
          <a:extLst>
            <a:ext uri="{FF2B5EF4-FFF2-40B4-BE49-F238E27FC236}">
              <a16:creationId xmlns="" xmlns:a16="http://schemas.microsoft.com/office/drawing/2014/main" id="{8D449058-762D-4F91-B065-A323E61AFC6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6" name="Line 1827">
          <a:extLst>
            <a:ext uri="{FF2B5EF4-FFF2-40B4-BE49-F238E27FC236}">
              <a16:creationId xmlns="" xmlns:a16="http://schemas.microsoft.com/office/drawing/2014/main" id="{1A719DAB-D651-4E04-8704-15A54CEA289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7" name="Line 1828">
          <a:extLst>
            <a:ext uri="{FF2B5EF4-FFF2-40B4-BE49-F238E27FC236}">
              <a16:creationId xmlns="" xmlns:a16="http://schemas.microsoft.com/office/drawing/2014/main" id="{A755C2F9-BB21-451B-B27C-D6F38B7659B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8" name="Line 1829">
          <a:extLst>
            <a:ext uri="{FF2B5EF4-FFF2-40B4-BE49-F238E27FC236}">
              <a16:creationId xmlns="" xmlns:a16="http://schemas.microsoft.com/office/drawing/2014/main" id="{32BFF8EB-056D-4FDC-BF65-71CD7734829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49" name="Line 1830">
          <a:extLst>
            <a:ext uri="{FF2B5EF4-FFF2-40B4-BE49-F238E27FC236}">
              <a16:creationId xmlns="" xmlns:a16="http://schemas.microsoft.com/office/drawing/2014/main" id="{79C95DA4-0D5A-4661-BE58-7598CE1808E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0" name="Line 1831">
          <a:extLst>
            <a:ext uri="{FF2B5EF4-FFF2-40B4-BE49-F238E27FC236}">
              <a16:creationId xmlns="" xmlns:a16="http://schemas.microsoft.com/office/drawing/2014/main" id="{8AA162DC-5891-48DF-992D-8D1E7FFC97E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1" name="Line 1832">
          <a:extLst>
            <a:ext uri="{FF2B5EF4-FFF2-40B4-BE49-F238E27FC236}">
              <a16:creationId xmlns="" xmlns:a16="http://schemas.microsoft.com/office/drawing/2014/main" id="{2E0CA3CE-408E-440D-B635-7F583C1F620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2" name="Line 1833">
          <a:extLst>
            <a:ext uri="{FF2B5EF4-FFF2-40B4-BE49-F238E27FC236}">
              <a16:creationId xmlns="" xmlns:a16="http://schemas.microsoft.com/office/drawing/2014/main" id="{EBF56276-7BC9-4FAF-AD6D-E59B42FB22F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3" name="Line 1834">
          <a:extLst>
            <a:ext uri="{FF2B5EF4-FFF2-40B4-BE49-F238E27FC236}">
              <a16:creationId xmlns="" xmlns:a16="http://schemas.microsoft.com/office/drawing/2014/main" id="{451D9BEA-8096-4110-8429-8FEE890C6F8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4" name="Line 1835">
          <a:extLst>
            <a:ext uri="{FF2B5EF4-FFF2-40B4-BE49-F238E27FC236}">
              <a16:creationId xmlns="" xmlns:a16="http://schemas.microsoft.com/office/drawing/2014/main" id="{C83FD67B-E038-40C1-B903-19FF28E995F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5" name="Line 1836">
          <a:extLst>
            <a:ext uri="{FF2B5EF4-FFF2-40B4-BE49-F238E27FC236}">
              <a16:creationId xmlns="" xmlns:a16="http://schemas.microsoft.com/office/drawing/2014/main" id="{9CB5D49E-3D47-4642-8038-DAF5EE52D2E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6" name="Line 1837">
          <a:extLst>
            <a:ext uri="{FF2B5EF4-FFF2-40B4-BE49-F238E27FC236}">
              <a16:creationId xmlns="" xmlns:a16="http://schemas.microsoft.com/office/drawing/2014/main" id="{09A20F7A-7488-4CB2-88E4-089D30FE489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7" name="Line 1838">
          <a:extLst>
            <a:ext uri="{FF2B5EF4-FFF2-40B4-BE49-F238E27FC236}">
              <a16:creationId xmlns="" xmlns:a16="http://schemas.microsoft.com/office/drawing/2014/main" id="{0CF6F6D5-19D5-4E61-AE67-2017179B17B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8" name="Line 1839">
          <a:extLst>
            <a:ext uri="{FF2B5EF4-FFF2-40B4-BE49-F238E27FC236}">
              <a16:creationId xmlns="" xmlns:a16="http://schemas.microsoft.com/office/drawing/2014/main" id="{E5B801B9-8224-4155-9F7E-2D6F6AA0757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59" name="Line 1840">
          <a:extLst>
            <a:ext uri="{FF2B5EF4-FFF2-40B4-BE49-F238E27FC236}">
              <a16:creationId xmlns="" xmlns:a16="http://schemas.microsoft.com/office/drawing/2014/main" id="{14FC0444-392C-4889-9204-611BE1B6902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0" name="Line 1813">
          <a:extLst>
            <a:ext uri="{FF2B5EF4-FFF2-40B4-BE49-F238E27FC236}">
              <a16:creationId xmlns="" xmlns:a16="http://schemas.microsoft.com/office/drawing/2014/main" id="{AC19E5CC-7495-4261-8088-F89EA8C3513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1" name="Line 1814">
          <a:extLst>
            <a:ext uri="{FF2B5EF4-FFF2-40B4-BE49-F238E27FC236}">
              <a16:creationId xmlns="" xmlns:a16="http://schemas.microsoft.com/office/drawing/2014/main" id="{46C74972-2BE3-4B34-A79E-9B0235D99B6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2" name="Line 1815">
          <a:extLst>
            <a:ext uri="{FF2B5EF4-FFF2-40B4-BE49-F238E27FC236}">
              <a16:creationId xmlns="" xmlns:a16="http://schemas.microsoft.com/office/drawing/2014/main" id="{C48007D1-ACC6-433A-A3D8-9BA9FCC6913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3" name="Line 1816">
          <a:extLst>
            <a:ext uri="{FF2B5EF4-FFF2-40B4-BE49-F238E27FC236}">
              <a16:creationId xmlns="" xmlns:a16="http://schemas.microsoft.com/office/drawing/2014/main" id="{13B0ABCB-F417-47A3-A1FA-DF7308B8DE8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4" name="Line 1817">
          <a:extLst>
            <a:ext uri="{FF2B5EF4-FFF2-40B4-BE49-F238E27FC236}">
              <a16:creationId xmlns="" xmlns:a16="http://schemas.microsoft.com/office/drawing/2014/main" id="{3421B98E-7ACA-41FB-8E63-5FF08CF44D4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5" name="Line 1818">
          <a:extLst>
            <a:ext uri="{FF2B5EF4-FFF2-40B4-BE49-F238E27FC236}">
              <a16:creationId xmlns="" xmlns:a16="http://schemas.microsoft.com/office/drawing/2014/main" id="{87CBA587-8C0A-40AE-BEDA-4763236E458E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6" name="Line 1819">
          <a:extLst>
            <a:ext uri="{FF2B5EF4-FFF2-40B4-BE49-F238E27FC236}">
              <a16:creationId xmlns="" xmlns:a16="http://schemas.microsoft.com/office/drawing/2014/main" id="{E68191FC-A693-4729-966F-15FC4F333EA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7" name="Line 1820">
          <a:extLst>
            <a:ext uri="{FF2B5EF4-FFF2-40B4-BE49-F238E27FC236}">
              <a16:creationId xmlns="" xmlns:a16="http://schemas.microsoft.com/office/drawing/2014/main" id="{8C58200F-CF2A-45EB-B56F-4B39B8F8E1B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8" name="Line 1821">
          <a:extLst>
            <a:ext uri="{FF2B5EF4-FFF2-40B4-BE49-F238E27FC236}">
              <a16:creationId xmlns="" xmlns:a16="http://schemas.microsoft.com/office/drawing/2014/main" id="{2ACA03D8-212B-465A-A9C2-B3FD825AEE9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69" name="Line 1822">
          <a:extLst>
            <a:ext uri="{FF2B5EF4-FFF2-40B4-BE49-F238E27FC236}">
              <a16:creationId xmlns="" xmlns:a16="http://schemas.microsoft.com/office/drawing/2014/main" id="{9BD047AE-A102-45FA-93C9-FE8959E8F0E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0" name="Line 1823">
          <a:extLst>
            <a:ext uri="{FF2B5EF4-FFF2-40B4-BE49-F238E27FC236}">
              <a16:creationId xmlns="" xmlns:a16="http://schemas.microsoft.com/office/drawing/2014/main" id="{D28C6EAA-C6DA-48D0-8BA4-73C8213EC4B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1" name="Line 1824">
          <a:extLst>
            <a:ext uri="{FF2B5EF4-FFF2-40B4-BE49-F238E27FC236}">
              <a16:creationId xmlns="" xmlns:a16="http://schemas.microsoft.com/office/drawing/2014/main" id="{A03D3A8F-5522-4C84-A514-1C1F6FA4612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2" name="Line 1825">
          <a:extLst>
            <a:ext uri="{FF2B5EF4-FFF2-40B4-BE49-F238E27FC236}">
              <a16:creationId xmlns="" xmlns:a16="http://schemas.microsoft.com/office/drawing/2014/main" id="{CA8506CB-19F2-43D0-91E5-DDDA411E92FE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3" name="Line 1826">
          <a:extLst>
            <a:ext uri="{FF2B5EF4-FFF2-40B4-BE49-F238E27FC236}">
              <a16:creationId xmlns="" xmlns:a16="http://schemas.microsoft.com/office/drawing/2014/main" id="{041E1E18-5983-4947-9CB4-DEC695D3CD7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4" name="Line 2086">
          <a:extLst>
            <a:ext uri="{FF2B5EF4-FFF2-40B4-BE49-F238E27FC236}">
              <a16:creationId xmlns="" xmlns:a16="http://schemas.microsoft.com/office/drawing/2014/main" id="{8F369478-32AE-4C20-9181-5FAB25E42E9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5" name="Line 2087">
          <a:extLst>
            <a:ext uri="{FF2B5EF4-FFF2-40B4-BE49-F238E27FC236}">
              <a16:creationId xmlns="" xmlns:a16="http://schemas.microsoft.com/office/drawing/2014/main" id="{5707D29F-354F-4015-B753-93839C08E17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6" name="Line 2088">
          <a:extLst>
            <a:ext uri="{FF2B5EF4-FFF2-40B4-BE49-F238E27FC236}">
              <a16:creationId xmlns="" xmlns:a16="http://schemas.microsoft.com/office/drawing/2014/main" id="{D377AAEB-779A-4D4D-95E4-BB3A6451741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7" name="Line 2089">
          <a:extLst>
            <a:ext uri="{FF2B5EF4-FFF2-40B4-BE49-F238E27FC236}">
              <a16:creationId xmlns="" xmlns:a16="http://schemas.microsoft.com/office/drawing/2014/main" id="{78035A8F-FA48-4C2C-ABE2-B47C85BA734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8" name="Line 2090">
          <a:extLst>
            <a:ext uri="{FF2B5EF4-FFF2-40B4-BE49-F238E27FC236}">
              <a16:creationId xmlns="" xmlns:a16="http://schemas.microsoft.com/office/drawing/2014/main" id="{C6BE33A4-D70F-43B9-995A-5F689D98CEE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79" name="Line 2091">
          <a:extLst>
            <a:ext uri="{FF2B5EF4-FFF2-40B4-BE49-F238E27FC236}">
              <a16:creationId xmlns="" xmlns:a16="http://schemas.microsoft.com/office/drawing/2014/main" id="{10490057-0CD2-4627-A2BB-A17DB8F9768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0" name="Line 2092">
          <a:extLst>
            <a:ext uri="{FF2B5EF4-FFF2-40B4-BE49-F238E27FC236}">
              <a16:creationId xmlns="" xmlns:a16="http://schemas.microsoft.com/office/drawing/2014/main" id="{8EBC08C1-64C2-4B3A-A30B-95A782D21DE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1" name="Line 2093">
          <a:extLst>
            <a:ext uri="{FF2B5EF4-FFF2-40B4-BE49-F238E27FC236}">
              <a16:creationId xmlns="" xmlns:a16="http://schemas.microsoft.com/office/drawing/2014/main" id="{84EA1DAF-5CD7-4B8C-973C-3519DF29CEB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2" name="Line 2094">
          <a:extLst>
            <a:ext uri="{FF2B5EF4-FFF2-40B4-BE49-F238E27FC236}">
              <a16:creationId xmlns="" xmlns:a16="http://schemas.microsoft.com/office/drawing/2014/main" id="{7540123E-AB4E-4F07-BA39-3E963FE4D1B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3" name="Line 2095">
          <a:extLst>
            <a:ext uri="{FF2B5EF4-FFF2-40B4-BE49-F238E27FC236}">
              <a16:creationId xmlns="" xmlns:a16="http://schemas.microsoft.com/office/drawing/2014/main" id="{15703FA4-4F05-4498-8F2F-F7C4200A679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4" name="Line 2096">
          <a:extLst>
            <a:ext uri="{FF2B5EF4-FFF2-40B4-BE49-F238E27FC236}">
              <a16:creationId xmlns="" xmlns:a16="http://schemas.microsoft.com/office/drawing/2014/main" id="{486F12F7-5EC3-4A15-9CFD-20B025DA15D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5" name="Line 2097">
          <a:extLst>
            <a:ext uri="{FF2B5EF4-FFF2-40B4-BE49-F238E27FC236}">
              <a16:creationId xmlns="" xmlns:a16="http://schemas.microsoft.com/office/drawing/2014/main" id="{33ECFBA5-A2C5-462E-AD61-929F762AB7A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6" name="Line 2098">
          <a:extLst>
            <a:ext uri="{FF2B5EF4-FFF2-40B4-BE49-F238E27FC236}">
              <a16:creationId xmlns="" xmlns:a16="http://schemas.microsoft.com/office/drawing/2014/main" id="{E14077D0-C9C1-4BF5-84B7-80FC179A416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7" name="Line 2099">
          <a:extLst>
            <a:ext uri="{FF2B5EF4-FFF2-40B4-BE49-F238E27FC236}">
              <a16:creationId xmlns="" xmlns:a16="http://schemas.microsoft.com/office/drawing/2014/main" id="{704B5D81-482D-471C-ADC4-19160B0C658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8" name="Line 1827">
          <a:extLst>
            <a:ext uri="{FF2B5EF4-FFF2-40B4-BE49-F238E27FC236}">
              <a16:creationId xmlns="" xmlns:a16="http://schemas.microsoft.com/office/drawing/2014/main" id="{CE685367-A807-400A-8C78-988D95E99B9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89" name="Line 1828">
          <a:extLst>
            <a:ext uri="{FF2B5EF4-FFF2-40B4-BE49-F238E27FC236}">
              <a16:creationId xmlns="" xmlns:a16="http://schemas.microsoft.com/office/drawing/2014/main" id="{FC7BC3DC-120E-4FEC-A463-502543C4043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0" name="Line 1829">
          <a:extLst>
            <a:ext uri="{FF2B5EF4-FFF2-40B4-BE49-F238E27FC236}">
              <a16:creationId xmlns="" xmlns:a16="http://schemas.microsoft.com/office/drawing/2014/main" id="{431C583D-5C25-4154-B5AA-F31AA73482A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1" name="Line 1830">
          <a:extLst>
            <a:ext uri="{FF2B5EF4-FFF2-40B4-BE49-F238E27FC236}">
              <a16:creationId xmlns="" xmlns:a16="http://schemas.microsoft.com/office/drawing/2014/main" id="{A836CA8F-0B75-4DEA-A69E-947BA85B70DE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2" name="Line 1831">
          <a:extLst>
            <a:ext uri="{FF2B5EF4-FFF2-40B4-BE49-F238E27FC236}">
              <a16:creationId xmlns="" xmlns:a16="http://schemas.microsoft.com/office/drawing/2014/main" id="{7625A8BA-C62A-455B-A43F-DDDD5A984003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3" name="Line 1832">
          <a:extLst>
            <a:ext uri="{FF2B5EF4-FFF2-40B4-BE49-F238E27FC236}">
              <a16:creationId xmlns="" xmlns:a16="http://schemas.microsoft.com/office/drawing/2014/main" id="{2DE800EC-0A88-424C-8EE6-F83731CB1CE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4" name="Line 1833">
          <a:extLst>
            <a:ext uri="{FF2B5EF4-FFF2-40B4-BE49-F238E27FC236}">
              <a16:creationId xmlns="" xmlns:a16="http://schemas.microsoft.com/office/drawing/2014/main" id="{19206E68-FA50-47BA-9754-C5728445EFD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5" name="Line 1834">
          <a:extLst>
            <a:ext uri="{FF2B5EF4-FFF2-40B4-BE49-F238E27FC236}">
              <a16:creationId xmlns="" xmlns:a16="http://schemas.microsoft.com/office/drawing/2014/main" id="{4B22B12E-D786-4C90-8B28-36229C864D8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6" name="Line 1835">
          <a:extLst>
            <a:ext uri="{FF2B5EF4-FFF2-40B4-BE49-F238E27FC236}">
              <a16:creationId xmlns="" xmlns:a16="http://schemas.microsoft.com/office/drawing/2014/main" id="{D5F4A7AE-024A-4E1B-A855-02BD59D1B92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7" name="Line 1836">
          <a:extLst>
            <a:ext uri="{FF2B5EF4-FFF2-40B4-BE49-F238E27FC236}">
              <a16:creationId xmlns="" xmlns:a16="http://schemas.microsoft.com/office/drawing/2014/main" id="{B79FDFF9-144D-4D78-91DE-64B929D7463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8" name="Line 1837">
          <a:extLst>
            <a:ext uri="{FF2B5EF4-FFF2-40B4-BE49-F238E27FC236}">
              <a16:creationId xmlns="" xmlns:a16="http://schemas.microsoft.com/office/drawing/2014/main" id="{DE3F2104-9D19-4E78-B9F8-BDE9550BB25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899" name="Line 1838">
          <a:extLst>
            <a:ext uri="{FF2B5EF4-FFF2-40B4-BE49-F238E27FC236}">
              <a16:creationId xmlns="" xmlns:a16="http://schemas.microsoft.com/office/drawing/2014/main" id="{B7DBC2E1-4CC1-4997-A03C-CFAB14C7785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0" name="Line 1839">
          <a:extLst>
            <a:ext uri="{FF2B5EF4-FFF2-40B4-BE49-F238E27FC236}">
              <a16:creationId xmlns="" xmlns:a16="http://schemas.microsoft.com/office/drawing/2014/main" id="{24325FA5-D1A6-4DBF-AA9C-13EE51BCFFF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1" name="Line 1840">
          <a:extLst>
            <a:ext uri="{FF2B5EF4-FFF2-40B4-BE49-F238E27FC236}">
              <a16:creationId xmlns="" xmlns:a16="http://schemas.microsoft.com/office/drawing/2014/main" id="{4477B63D-9316-4707-8368-E8B85A7BD16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2" name="Line 1813">
          <a:extLst>
            <a:ext uri="{FF2B5EF4-FFF2-40B4-BE49-F238E27FC236}">
              <a16:creationId xmlns="" xmlns:a16="http://schemas.microsoft.com/office/drawing/2014/main" id="{1481DD1A-693C-44B6-A036-41C2B6D033A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3" name="Line 1814">
          <a:extLst>
            <a:ext uri="{FF2B5EF4-FFF2-40B4-BE49-F238E27FC236}">
              <a16:creationId xmlns="" xmlns:a16="http://schemas.microsoft.com/office/drawing/2014/main" id="{854E7EA6-5A0A-491D-A0DB-9672FC52F16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4" name="Line 1815">
          <a:extLst>
            <a:ext uri="{FF2B5EF4-FFF2-40B4-BE49-F238E27FC236}">
              <a16:creationId xmlns="" xmlns:a16="http://schemas.microsoft.com/office/drawing/2014/main" id="{CDA611F3-F969-4396-A990-4A486AB86A2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5" name="Line 1816">
          <a:extLst>
            <a:ext uri="{FF2B5EF4-FFF2-40B4-BE49-F238E27FC236}">
              <a16:creationId xmlns="" xmlns:a16="http://schemas.microsoft.com/office/drawing/2014/main" id="{3E8A68FF-F410-4E59-926C-BFAC9C20B75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6" name="Line 1817">
          <a:extLst>
            <a:ext uri="{FF2B5EF4-FFF2-40B4-BE49-F238E27FC236}">
              <a16:creationId xmlns="" xmlns:a16="http://schemas.microsoft.com/office/drawing/2014/main" id="{DD32C0C3-0068-4AFE-A6A2-D390A2CE556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7" name="Line 1818">
          <a:extLst>
            <a:ext uri="{FF2B5EF4-FFF2-40B4-BE49-F238E27FC236}">
              <a16:creationId xmlns="" xmlns:a16="http://schemas.microsoft.com/office/drawing/2014/main" id="{322A59CF-A6EE-4DCA-A860-E856B199202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8" name="Line 1819">
          <a:extLst>
            <a:ext uri="{FF2B5EF4-FFF2-40B4-BE49-F238E27FC236}">
              <a16:creationId xmlns="" xmlns:a16="http://schemas.microsoft.com/office/drawing/2014/main" id="{549897FD-3E50-4AE6-9161-E32FB4B9D43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09" name="Line 1820">
          <a:extLst>
            <a:ext uri="{FF2B5EF4-FFF2-40B4-BE49-F238E27FC236}">
              <a16:creationId xmlns="" xmlns:a16="http://schemas.microsoft.com/office/drawing/2014/main" id="{3FB999CB-8201-434B-8EE0-49470E617C2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0" name="Line 1821">
          <a:extLst>
            <a:ext uri="{FF2B5EF4-FFF2-40B4-BE49-F238E27FC236}">
              <a16:creationId xmlns="" xmlns:a16="http://schemas.microsoft.com/office/drawing/2014/main" id="{8B7034E4-2DEC-418D-89CA-D4C834A3D1F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1" name="Line 1822">
          <a:extLst>
            <a:ext uri="{FF2B5EF4-FFF2-40B4-BE49-F238E27FC236}">
              <a16:creationId xmlns="" xmlns:a16="http://schemas.microsoft.com/office/drawing/2014/main" id="{9AF2E989-1BBF-4B5A-A8C7-9C6736375FB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2" name="Line 1823">
          <a:extLst>
            <a:ext uri="{FF2B5EF4-FFF2-40B4-BE49-F238E27FC236}">
              <a16:creationId xmlns="" xmlns:a16="http://schemas.microsoft.com/office/drawing/2014/main" id="{5848839D-86FA-4B3A-9454-6027764CD90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3" name="Line 1824">
          <a:extLst>
            <a:ext uri="{FF2B5EF4-FFF2-40B4-BE49-F238E27FC236}">
              <a16:creationId xmlns="" xmlns:a16="http://schemas.microsoft.com/office/drawing/2014/main" id="{32CC9A42-EB5D-4D5C-80CF-DBA9F3F9194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4" name="Line 1825">
          <a:extLst>
            <a:ext uri="{FF2B5EF4-FFF2-40B4-BE49-F238E27FC236}">
              <a16:creationId xmlns="" xmlns:a16="http://schemas.microsoft.com/office/drawing/2014/main" id="{F35E4D72-AE81-47D7-A9D0-8A872CFC0E2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915" name="Line 1826">
          <a:extLst>
            <a:ext uri="{FF2B5EF4-FFF2-40B4-BE49-F238E27FC236}">
              <a16:creationId xmlns="" xmlns:a16="http://schemas.microsoft.com/office/drawing/2014/main" id="{AC7B7578-C0E3-4E3E-AFB6-D3CB7E88CA7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16" name="Line 2086">
          <a:extLst>
            <a:ext uri="{FF2B5EF4-FFF2-40B4-BE49-F238E27FC236}">
              <a16:creationId xmlns="" xmlns:a16="http://schemas.microsoft.com/office/drawing/2014/main" id="{6E1C9A71-5E41-4BAA-8779-ADE3178AFBF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17" name="Line 2087">
          <a:extLst>
            <a:ext uri="{FF2B5EF4-FFF2-40B4-BE49-F238E27FC236}">
              <a16:creationId xmlns="" xmlns:a16="http://schemas.microsoft.com/office/drawing/2014/main" id="{20BB70FD-287D-4E0E-91F9-2E2F58EC5C04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18" name="Line 2088">
          <a:extLst>
            <a:ext uri="{FF2B5EF4-FFF2-40B4-BE49-F238E27FC236}">
              <a16:creationId xmlns="" xmlns:a16="http://schemas.microsoft.com/office/drawing/2014/main" id="{87763166-F025-4054-A3A4-1BA5405FBA7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19" name="Line 2089">
          <a:extLst>
            <a:ext uri="{FF2B5EF4-FFF2-40B4-BE49-F238E27FC236}">
              <a16:creationId xmlns="" xmlns:a16="http://schemas.microsoft.com/office/drawing/2014/main" id="{3F8150EF-6807-4F2C-8220-4E941F2C326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0" name="Line 2090">
          <a:extLst>
            <a:ext uri="{FF2B5EF4-FFF2-40B4-BE49-F238E27FC236}">
              <a16:creationId xmlns="" xmlns:a16="http://schemas.microsoft.com/office/drawing/2014/main" id="{5C5E7DC2-1253-4F0C-BC53-DDB2CC7654A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1" name="Line 2091">
          <a:extLst>
            <a:ext uri="{FF2B5EF4-FFF2-40B4-BE49-F238E27FC236}">
              <a16:creationId xmlns="" xmlns:a16="http://schemas.microsoft.com/office/drawing/2014/main" id="{5D71DAF5-D41A-4D51-8C51-65364A3EF63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2" name="Line 2092">
          <a:extLst>
            <a:ext uri="{FF2B5EF4-FFF2-40B4-BE49-F238E27FC236}">
              <a16:creationId xmlns="" xmlns:a16="http://schemas.microsoft.com/office/drawing/2014/main" id="{0C748A83-0E2D-4E13-86BE-219EE2C70B49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3" name="Line 2093">
          <a:extLst>
            <a:ext uri="{FF2B5EF4-FFF2-40B4-BE49-F238E27FC236}">
              <a16:creationId xmlns="" xmlns:a16="http://schemas.microsoft.com/office/drawing/2014/main" id="{B932832C-00BD-46F7-8C0C-E40693FE10F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4" name="Line 2094">
          <a:extLst>
            <a:ext uri="{FF2B5EF4-FFF2-40B4-BE49-F238E27FC236}">
              <a16:creationId xmlns="" xmlns:a16="http://schemas.microsoft.com/office/drawing/2014/main" id="{8C5B679F-CE1E-43CE-97A6-9C9CA6F03D2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5" name="Line 2095">
          <a:extLst>
            <a:ext uri="{FF2B5EF4-FFF2-40B4-BE49-F238E27FC236}">
              <a16:creationId xmlns="" xmlns:a16="http://schemas.microsoft.com/office/drawing/2014/main" id="{A83AE350-6C19-47D9-AEAA-53DBD4CBC52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6" name="Line 2096">
          <a:extLst>
            <a:ext uri="{FF2B5EF4-FFF2-40B4-BE49-F238E27FC236}">
              <a16:creationId xmlns="" xmlns:a16="http://schemas.microsoft.com/office/drawing/2014/main" id="{E764DA6B-4AF7-4069-BD47-A1B68173069A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7" name="Line 2097">
          <a:extLst>
            <a:ext uri="{FF2B5EF4-FFF2-40B4-BE49-F238E27FC236}">
              <a16:creationId xmlns="" xmlns:a16="http://schemas.microsoft.com/office/drawing/2014/main" id="{B91B980D-7360-4567-9645-B3788647EFA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8" name="Line 2098">
          <a:extLst>
            <a:ext uri="{FF2B5EF4-FFF2-40B4-BE49-F238E27FC236}">
              <a16:creationId xmlns="" xmlns:a16="http://schemas.microsoft.com/office/drawing/2014/main" id="{5017741E-15F9-4569-BBE6-713EC7A03F7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29" name="Line 2099">
          <a:extLst>
            <a:ext uri="{FF2B5EF4-FFF2-40B4-BE49-F238E27FC236}">
              <a16:creationId xmlns="" xmlns:a16="http://schemas.microsoft.com/office/drawing/2014/main" id="{DF85F519-0523-4BCC-B463-5BD463529904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0" name="Line 1827">
          <a:extLst>
            <a:ext uri="{FF2B5EF4-FFF2-40B4-BE49-F238E27FC236}">
              <a16:creationId xmlns="" xmlns:a16="http://schemas.microsoft.com/office/drawing/2014/main" id="{D813DC19-51D9-43F3-AE9A-E739274D28B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1" name="Line 1828">
          <a:extLst>
            <a:ext uri="{FF2B5EF4-FFF2-40B4-BE49-F238E27FC236}">
              <a16:creationId xmlns="" xmlns:a16="http://schemas.microsoft.com/office/drawing/2014/main" id="{B450303A-A50B-4946-B7E9-9BB6262F007C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2" name="Line 1829">
          <a:extLst>
            <a:ext uri="{FF2B5EF4-FFF2-40B4-BE49-F238E27FC236}">
              <a16:creationId xmlns="" xmlns:a16="http://schemas.microsoft.com/office/drawing/2014/main" id="{30F33DB7-B77B-40A2-87BF-E4B28A07B09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3" name="Line 1830">
          <a:extLst>
            <a:ext uri="{FF2B5EF4-FFF2-40B4-BE49-F238E27FC236}">
              <a16:creationId xmlns="" xmlns:a16="http://schemas.microsoft.com/office/drawing/2014/main" id="{E6F0CB01-34CA-4BBB-BEB8-939416B9A60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4" name="Line 1831">
          <a:extLst>
            <a:ext uri="{FF2B5EF4-FFF2-40B4-BE49-F238E27FC236}">
              <a16:creationId xmlns="" xmlns:a16="http://schemas.microsoft.com/office/drawing/2014/main" id="{CFDE9EE4-4B5F-418D-9413-3B0B14EDDF3B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5" name="Line 1832">
          <a:extLst>
            <a:ext uri="{FF2B5EF4-FFF2-40B4-BE49-F238E27FC236}">
              <a16:creationId xmlns="" xmlns:a16="http://schemas.microsoft.com/office/drawing/2014/main" id="{952222D6-85C2-44C6-A3AA-7064A87A499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6" name="Line 1833">
          <a:extLst>
            <a:ext uri="{FF2B5EF4-FFF2-40B4-BE49-F238E27FC236}">
              <a16:creationId xmlns="" xmlns:a16="http://schemas.microsoft.com/office/drawing/2014/main" id="{35B28261-37B1-47CA-9A22-B6296CA3769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7" name="Line 1834">
          <a:extLst>
            <a:ext uri="{FF2B5EF4-FFF2-40B4-BE49-F238E27FC236}">
              <a16:creationId xmlns="" xmlns:a16="http://schemas.microsoft.com/office/drawing/2014/main" id="{C29C6DD2-02AB-42FB-A949-E358ABE9D72B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8" name="Line 1835">
          <a:extLst>
            <a:ext uri="{FF2B5EF4-FFF2-40B4-BE49-F238E27FC236}">
              <a16:creationId xmlns="" xmlns:a16="http://schemas.microsoft.com/office/drawing/2014/main" id="{BA89AEF3-F265-433E-B1D6-CF2FE2C30B8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39" name="Line 1836">
          <a:extLst>
            <a:ext uri="{FF2B5EF4-FFF2-40B4-BE49-F238E27FC236}">
              <a16:creationId xmlns="" xmlns:a16="http://schemas.microsoft.com/office/drawing/2014/main" id="{98DDFFB4-95D4-4703-8D84-BAAFD5DC174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0" name="Line 1837">
          <a:extLst>
            <a:ext uri="{FF2B5EF4-FFF2-40B4-BE49-F238E27FC236}">
              <a16:creationId xmlns="" xmlns:a16="http://schemas.microsoft.com/office/drawing/2014/main" id="{406EE3FC-D8F7-4657-BDC5-218AE02E1CAA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1" name="Line 1838">
          <a:extLst>
            <a:ext uri="{FF2B5EF4-FFF2-40B4-BE49-F238E27FC236}">
              <a16:creationId xmlns="" xmlns:a16="http://schemas.microsoft.com/office/drawing/2014/main" id="{A4AA935C-6521-4AA8-BA0D-F735FF18ECCC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2" name="Line 1839">
          <a:extLst>
            <a:ext uri="{FF2B5EF4-FFF2-40B4-BE49-F238E27FC236}">
              <a16:creationId xmlns="" xmlns:a16="http://schemas.microsoft.com/office/drawing/2014/main" id="{82960E5C-4862-49CA-9D0B-E676AAB99A7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3" name="Line 1840">
          <a:extLst>
            <a:ext uri="{FF2B5EF4-FFF2-40B4-BE49-F238E27FC236}">
              <a16:creationId xmlns="" xmlns:a16="http://schemas.microsoft.com/office/drawing/2014/main" id="{09044981-8EA9-42B6-B85B-15786BA6FD29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4" name="Line 1813">
          <a:extLst>
            <a:ext uri="{FF2B5EF4-FFF2-40B4-BE49-F238E27FC236}">
              <a16:creationId xmlns="" xmlns:a16="http://schemas.microsoft.com/office/drawing/2014/main" id="{22EA4552-0251-4704-BF1A-790999C1EB9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5" name="Line 1814">
          <a:extLst>
            <a:ext uri="{FF2B5EF4-FFF2-40B4-BE49-F238E27FC236}">
              <a16:creationId xmlns="" xmlns:a16="http://schemas.microsoft.com/office/drawing/2014/main" id="{29589723-CBA6-4000-B8E4-83CC2C5DFEE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6" name="Line 1815">
          <a:extLst>
            <a:ext uri="{FF2B5EF4-FFF2-40B4-BE49-F238E27FC236}">
              <a16:creationId xmlns="" xmlns:a16="http://schemas.microsoft.com/office/drawing/2014/main" id="{D34A8FB6-46C6-438C-B8FD-EDA22489E044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7" name="Line 1816">
          <a:extLst>
            <a:ext uri="{FF2B5EF4-FFF2-40B4-BE49-F238E27FC236}">
              <a16:creationId xmlns="" xmlns:a16="http://schemas.microsoft.com/office/drawing/2014/main" id="{A5E97049-8B49-4463-8AD9-78EE8EA5202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8" name="Line 1817">
          <a:extLst>
            <a:ext uri="{FF2B5EF4-FFF2-40B4-BE49-F238E27FC236}">
              <a16:creationId xmlns="" xmlns:a16="http://schemas.microsoft.com/office/drawing/2014/main" id="{2B8E7184-9277-4A6C-987B-F948FD9A33FA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49" name="Line 1818">
          <a:extLst>
            <a:ext uri="{FF2B5EF4-FFF2-40B4-BE49-F238E27FC236}">
              <a16:creationId xmlns="" xmlns:a16="http://schemas.microsoft.com/office/drawing/2014/main" id="{3D3D5004-1A83-4B5E-B772-602A11ADBBF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0" name="Line 1819">
          <a:extLst>
            <a:ext uri="{FF2B5EF4-FFF2-40B4-BE49-F238E27FC236}">
              <a16:creationId xmlns="" xmlns:a16="http://schemas.microsoft.com/office/drawing/2014/main" id="{3512BBCF-FDEE-494C-8934-8D3D887A416C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1" name="Line 1820">
          <a:extLst>
            <a:ext uri="{FF2B5EF4-FFF2-40B4-BE49-F238E27FC236}">
              <a16:creationId xmlns="" xmlns:a16="http://schemas.microsoft.com/office/drawing/2014/main" id="{939D12CD-5068-4A70-A959-B4CA358F0C1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2" name="Line 1821">
          <a:extLst>
            <a:ext uri="{FF2B5EF4-FFF2-40B4-BE49-F238E27FC236}">
              <a16:creationId xmlns="" xmlns:a16="http://schemas.microsoft.com/office/drawing/2014/main" id="{A6F29EB4-6301-4549-99ED-01D5E2A73E6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3" name="Line 1822">
          <a:extLst>
            <a:ext uri="{FF2B5EF4-FFF2-40B4-BE49-F238E27FC236}">
              <a16:creationId xmlns="" xmlns:a16="http://schemas.microsoft.com/office/drawing/2014/main" id="{7F7AC7E0-B1FE-43C9-9B17-4F20019ED87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4" name="Line 1823">
          <a:extLst>
            <a:ext uri="{FF2B5EF4-FFF2-40B4-BE49-F238E27FC236}">
              <a16:creationId xmlns="" xmlns:a16="http://schemas.microsoft.com/office/drawing/2014/main" id="{7F7650E8-B27B-4FAB-9A13-E31D1093D64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5" name="Line 1824">
          <a:extLst>
            <a:ext uri="{FF2B5EF4-FFF2-40B4-BE49-F238E27FC236}">
              <a16:creationId xmlns="" xmlns:a16="http://schemas.microsoft.com/office/drawing/2014/main" id="{2068AFF0-53D0-4BE6-972F-93E3BC75E07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6" name="Line 1825">
          <a:extLst>
            <a:ext uri="{FF2B5EF4-FFF2-40B4-BE49-F238E27FC236}">
              <a16:creationId xmlns="" xmlns:a16="http://schemas.microsoft.com/office/drawing/2014/main" id="{B46CBA3C-9DF3-4949-A74C-208E5A4F330C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7" name="Line 1826">
          <a:extLst>
            <a:ext uri="{FF2B5EF4-FFF2-40B4-BE49-F238E27FC236}">
              <a16:creationId xmlns="" xmlns:a16="http://schemas.microsoft.com/office/drawing/2014/main" id="{F9D4EFF2-9A8C-4966-8BA2-E3F0D43B178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8" name="Line 2086">
          <a:extLst>
            <a:ext uri="{FF2B5EF4-FFF2-40B4-BE49-F238E27FC236}">
              <a16:creationId xmlns="" xmlns:a16="http://schemas.microsoft.com/office/drawing/2014/main" id="{1E5D0AC3-42DA-4904-B221-AFB2BF92C2B4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59" name="Line 2087">
          <a:extLst>
            <a:ext uri="{FF2B5EF4-FFF2-40B4-BE49-F238E27FC236}">
              <a16:creationId xmlns="" xmlns:a16="http://schemas.microsoft.com/office/drawing/2014/main" id="{BEA0A757-F2B2-4117-8986-4AAD54520F6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0" name="Line 2088">
          <a:extLst>
            <a:ext uri="{FF2B5EF4-FFF2-40B4-BE49-F238E27FC236}">
              <a16:creationId xmlns="" xmlns:a16="http://schemas.microsoft.com/office/drawing/2014/main" id="{FC39FCCE-E761-4B78-979B-4742CA746FD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1" name="Line 2089">
          <a:extLst>
            <a:ext uri="{FF2B5EF4-FFF2-40B4-BE49-F238E27FC236}">
              <a16:creationId xmlns="" xmlns:a16="http://schemas.microsoft.com/office/drawing/2014/main" id="{81B5749A-3918-4B84-B5E2-937168EC754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2" name="Line 2090">
          <a:extLst>
            <a:ext uri="{FF2B5EF4-FFF2-40B4-BE49-F238E27FC236}">
              <a16:creationId xmlns="" xmlns:a16="http://schemas.microsoft.com/office/drawing/2014/main" id="{E1BCAA29-3AF0-4766-86D6-52DE778FB67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3" name="Line 2091">
          <a:extLst>
            <a:ext uri="{FF2B5EF4-FFF2-40B4-BE49-F238E27FC236}">
              <a16:creationId xmlns="" xmlns:a16="http://schemas.microsoft.com/office/drawing/2014/main" id="{F784F826-D610-4DE4-96D7-3EAFC1FDC003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4" name="Line 2092">
          <a:extLst>
            <a:ext uri="{FF2B5EF4-FFF2-40B4-BE49-F238E27FC236}">
              <a16:creationId xmlns="" xmlns:a16="http://schemas.microsoft.com/office/drawing/2014/main" id="{9E387688-BC43-4CCA-8470-5EDD86E49C8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5" name="Line 2093">
          <a:extLst>
            <a:ext uri="{FF2B5EF4-FFF2-40B4-BE49-F238E27FC236}">
              <a16:creationId xmlns="" xmlns:a16="http://schemas.microsoft.com/office/drawing/2014/main" id="{E14F27DB-7DBC-4963-BB66-B40C70B0BAD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6" name="Line 2094">
          <a:extLst>
            <a:ext uri="{FF2B5EF4-FFF2-40B4-BE49-F238E27FC236}">
              <a16:creationId xmlns="" xmlns:a16="http://schemas.microsoft.com/office/drawing/2014/main" id="{AD79C4CA-1CC3-4BD9-ACC2-B6796C1C5AC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7" name="Line 2095">
          <a:extLst>
            <a:ext uri="{FF2B5EF4-FFF2-40B4-BE49-F238E27FC236}">
              <a16:creationId xmlns="" xmlns:a16="http://schemas.microsoft.com/office/drawing/2014/main" id="{172794E6-21E1-4700-8D96-8FA3A32405D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8" name="Line 2096">
          <a:extLst>
            <a:ext uri="{FF2B5EF4-FFF2-40B4-BE49-F238E27FC236}">
              <a16:creationId xmlns="" xmlns:a16="http://schemas.microsoft.com/office/drawing/2014/main" id="{D6E5B150-1B0D-40ED-AE17-5B7C4399DC4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69" name="Line 2097">
          <a:extLst>
            <a:ext uri="{FF2B5EF4-FFF2-40B4-BE49-F238E27FC236}">
              <a16:creationId xmlns="" xmlns:a16="http://schemas.microsoft.com/office/drawing/2014/main" id="{9389069D-1943-4D53-82BD-2751C50622F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0" name="Line 2098">
          <a:extLst>
            <a:ext uri="{FF2B5EF4-FFF2-40B4-BE49-F238E27FC236}">
              <a16:creationId xmlns="" xmlns:a16="http://schemas.microsoft.com/office/drawing/2014/main" id="{72BCA08D-7101-48C0-8B15-98AE6B3E8EE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1" name="Line 2099">
          <a:extLst>
            <a:ext uri="{FF2B5EF4-FFF2-40B4-BE49-F238E27FC236}">
              <a16:creationId xmlns="" xmlns:a16="http://schemas.microsoft.com/office/drawing/2014/main" id="{BEBDCAFF-D5A0-4D94-8E59-30E769CD5ED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2" name="Line 1827">
          <a:extLst>
            <a:ext uri="{FF2B5EF4-FFF2-40B4-BE49-F238E27FC236}">
              <a16:creationId xmlns="" xmlns:a16="http://schemas.microsoft.com/office/drawing/2014/main" id="{5B2C8F43-A573-428E-AD12-DA1A3371002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3" name="Line 1828">
          <a:extLst>
            <a:ext uri="{FF2B5EF4-FFF2-40B4-BE49-F238E27FC236}">
              <a16:creationId xmlns="" xmlns:a16="http://schemas.microsoft.com/office/drawing/2014/main" id="{5DC293B3-5703-40DF-800F-3674849B55F2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4" name="Line 1829">
          <a:extLst>
            <a:ext uri="{FF2B5EF4-FFF2-40B4-BE49-F238E27FC236}">
              <a16:creationId xmlns="" xmlns:a16="http://schemas.microsoft.com/office/drawing/2014/main" id="{9E719DCB-8D4C-4F8F-B7E7-3BF088514198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5" name="Line 1830">
          <a:extLst>
            <a:ext uri="{FF2B5EF4-FFF2-40B4-BE49-F238E27FC236}">
              <a16:creationId xmlns="" xmlns:a16="http://schemas.microsoft.com/office/drawing/2014/main" id="{8E27A4BB-5ABF-4454-A821-2DC5A020D0A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6" name="Line 1831">
          <a:extLst>
            <a:ext uri="{FF2B5EF4-FFF2-40B4-BE49-F238E27FC236}">
              <a16:creationId xmlns="" xmlns:a16="http://schemas.microsoft.com/office/drawing/2014/main" id="{42308EF1-F47A-4A80-8CE0-A690602A2D44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7" name="Line 1832">
          <a:extLst>
            <a:ext uri="{FF2B5EF4-FFF2-40B4-BE49-F238E27FC236}">
              <a16:creationId xmlns="" xmlns:a16="http://schemas.microsoft.com/office/drawing/2014/main" id="{150D8ABB-831C-4886-8CB6-36A55B0F48C3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8" name="Line 1833">
          <a:extLst>
            <a:ext uri="{FF2B5EF4-FFF2-40B4-BE49-F238E27FC236}">
              <a16:creationId xmlns="" xmlns:a16="http://schemas.microsoft.com/office/drawing/2014/main" id="{70C53C3C-8B68-421A-BED1-AE9FE02D44F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79" name="Line 1834">
          <a:extLst>
            <a:ext uri="{FF2B5EF4-FFF2-40B4-BE49-F238E27FC236}">
              <a16:creationId xmlns="" xmlns:a16="http://schemas.microsoft.com/office/drawing/2014/main" id="{AB221E84-970C-4FFE-AB7D-06C4244F700B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0" name="Line 1835">
          <a:extLst>
            <a:ext uri="{FF2B5EF4-FFF2-40B4-BE49-F238E27FC236}">
              <a16:creationId xmlns="" xmlns:a16="http://schemas.microsoft.com/office/drawing/2014/main" id="{87320310-3F63-45F6-B676-A4A2C873E7B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1" name="Line 1836">
          <a:extLst>
            <a:ext uri="{FF2B5EF4-FFF2-40B4-BE49-F238E27FC236}">
              <a16:creationId xmlns="" xmlns:a16="http://schemas.microsoft.com/office/drawing/2014/main" id="{F24E6D61-7FFF-4CDF-B9BA-164DA166CC7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2" name="Line 1837">
          <a:extLst>
            <a:ext uri="{FF2B5EF4-FFF2-40B4-BE49-F238E27FC236}">
              <a16:creationId xmlns="" xmlns:a16="http://schemas.microsoft.com/office/drawing/2014/main" id="{639556CC-7BEB-4EBB-8183-661A52A61C7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3" name="Line 1838">
          <a:extLst>
            <a:ext uri="{FF2B5EF4-FFF2-40B4-BE49-F238E27FC236}">
              <a16:creationId xmlns="" xmlns:a16="http://schemas.microsoft.com/office/drawing/2014/main" id="{0E8FE5F9-3B73-4324-9C6B-D3C7C70CDCD3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4" name="Line 1839">
          <a:extLst>
            <a:ext uri="{FF2B5EF4-FFF2-40B4-BE49-F238E27FC236}">
              <a16:creationId xmlns="" xmlns:a16="http://schemas.microsoft.com/office/drawing/2014/main" id="{75856D3F-DE39-494A-90DF-926B3BD2AFDA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5" name="Line 1840">
          <a:extLst>
            <a:ext uri="{FF2B5EF4-FFF2-40B4-BE49-F238E27FC236}">
              <a16:creationId xmlns="" xmlns:a16="http://schemas.microsoft.com/office/drawing/2014/main" id="{645027FB-0B82-45DF-BBE1-F02D6E4D853F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6" name="Line 1813">
          <a:extLst>
            <a:ext uri="{FF2B5EF4-FFF2-40B4-BE49-F238E27FC236}">
              <a16:creationId xmlns="" xmlns:a16="http://schemas.microsoft.com/office/drawing/2014/main" id="{ECB15D5E-677D-4E63-92CC-8F0A845EB88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7" name="Line 1814">
          <a:extLst>
            <a:ext uri="{FF2B5EF4-FFF2-40B4-BE49-F238E27FC236}">
              <a16:creationId xmlns="" xmlns:a16="http://schemas.microsoft.com/office/drawing/2014/main" id="{BD24A65E-0B2C-4CF1-90A5-236FEF2F5330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8" name="Line 1815">
          <a:extLst>
            <a:ext uri="{FF2B5EF4-FFF2-40B4-BE49-F238E27FC236}">
              <a16:creationId xmlns="" xmlns:a16="http://schemas.microsoft.com/office/drawing/2014/main" id="{B08B827D-8768-4BF9-9673-93BF6F59C5B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89" name="Line 1816">
          <a:extLst>
            <a:ext uri="{FF2B5EF4-FFF2-40B4-BE49-F238E27FC236}">
              <a16:creationId xmlns="" xmlns:a16="http://schemas.microsoft.com/office/drawing/2014/main" id="{32C1443A-6009-4BC9-A890-3197E3CCDA2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0" name="Line 1817">
          <a:extLst>
            <a:ext uri="{FF2B5EF4-FFF2-40B4-BE49-F238E27FC236}">
              <a16:creationId xmlns="" xmlns:a16="http://schemas.microsoft.com/office/drawing/2014/main" id="{692A6E51-C2D4-4303-89A5-2B7B0E0E1CA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1" name="Line 1818">
          <a:extLst>
            <a:ext uri="{FF2B5EF4-FFF2-40B4-BE49-F238E27FC236}">
              <a16:creationId xmlns="" xmlns:a16="http://schemas.microsoft.com/office/drawing/2014/main" id="{C707B0EB-81F3-4A61-AAE2-C1CD84C79F59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2" name="Line 1819">
          <a:extLst>
            <a:ext uri="{FF2B5EF4-FFF2-40B4-BE49-F238E27FC236}">
              <a16:creationId xmlns="" xmlns:a16="http://schemas.microsoft.com/office/drawing/2014/main" id="{770678A0-9E18-4244-A74D-2EC2DE51E11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3" name="Line 1820">
          <a:extLst>
            <a:ext uri="{FF2B5EF4-FFF2-40B4-BE49-F238E27FC236}">
              <a16:creationId xmlns="" xmlns:a16="http://schemas.microsoft.com/office/drawing/2014/main" id="{F5FDC07D-C2AC-409E-8606-279AF323BA2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4" name="Line 1821">
          <a:extLst>
            <a:ext uri="{FF2B5EF4-FFF2-40B4-BE49-F238E27FC236}">
              <a16:creationId xmlns="" xmlns:a16="http://schemas.microsoft.com/office/drawing/2014/main" id="{5F879331-F030-4D52-AF0A-BA7F7CCC1F46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5" name="Line 1822">
          <a:extLst>
            <a:ext uri="{FF2B5EF4-FFF2-40B4-BE49-F238E27FC236}">
              <a16:creationId xmlns="" xmlns:a16="http://schemas.microsoft.com/office/drawing/2014/main" id="{BEFBE7BC-3064-455D-A4FA-AF4FEC1D5471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6" name="Line 1823">
          <a:extLst>
            <a:ext uri="{FF2B5EF4-FFF2-40B4-BE49-F238E27FC236}">
              <a16:creationId xmlns="" xmlns:a16="http://schemas.microsoft.com/office/drawing/2014/main" id="{B0C93F58-95BD-4693-B444-84E6743297BE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7" name="Line 1824">
          <a:extLst>
            <a:ext uri="{FF2B5EF4-FFF2-40B4-BE49-F238E27FC236}">
              <a16:creationId xmlns="" xmlns:a16="http://schemas.microsoft.com/office/drawing/2014/main" id="{FB004369-8137-4358-98A2-13CF7AEEDE87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8" name="Line 1825">
          <a:extLst>
            <a:ext uri="{FF2B5EF4-FFF2-40B4-BE49-F238E27FC236}">
              <a16:creationId xmlns="" xmlns:a16="http://schemas.microsoft.com/office/drawing/2014/main" id="{42CE0AF0-C197-431E-81F9-67B0DFD1C13D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9999" name="Line 1826">
          <a:extLst>
            <a:ext uri="{FF2B5EF4-FFF2-40B4-BE49-F238E27FC236}">
              <a16:creationId xmlns="" xmlns:a16="http://schemas.microsoft.com/office/drawing/2014/main" id="{47B88BBD-FFE8-44E0-943D-AE239C41C6E5}"/>
            </a:ext>
          </a:extLst>
        </xdr:cNvPr>
        <xdr:cNvSpPr>
          <a:spLocks noChangeShapeType="1"/>
        </xdr:cNvSpPr>
      </xdr:nvSpPr>
      <xdr:spPr bwMode="auto">
        <a:xfrm>
          <a:off x="5715000" y="65360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0" name="Line 2086">
          <a:extLst>
            <a:ext uri="{FF2B5EF4-FFF2-40B4-BE49-F238E27FC236}">
              <a16:creationId xmlns="" xmlns:a16="http://schemas.microsoft.com/office/drawing/2014/main" id="{9ED19D09-639A-4158-9B91-9D5DBE15B42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1" name="Line 2087">
          <a:extLst>
            <a:ext uri="{FF2B5EF4-FFF2-40B4-BE49-F238E27FC236}">
              <a16:creationId xmlns="" xmlns:a16="http://schemas.microsoft.com/office/drawing/2014/main" id="{76E742F4-AE60-4CD4-94C8-B82DCA0984A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2" name="Line 2088">
          <a:extLst>
            <a:ext uri="{FF2B5EF4-FFF2-40B4-BE49-F238E27FC236}">
              <a16:creationId xmlns="" xmlns:a16="http://schemas.microsoft.com/office/drawing/2014/main" id="{9DD996F4-34D6-4D91-B388-C853F7469CB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3" name="Line 2089">
          <a:extLst>
            <a:ext uri="{FF2B5EF4-FFF2-40B4-BE49-F238E27FC236}">
              <a16:creationId xmlns="" xmlns:a16="http://schemas.microsoft.com/office/drawing/2014/main" id="{2F32628C-C3DE-4CF7-8270-166C48DB2143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4" name="Line 2090">
          <a:extLst>
            <a:ext uri="{FF2B5EF4-FFF2-40B4-BE49-F238E27FC236}">
              <a16:creationId xmlns="" xmlns:a16="http://schemas.microsoft.com/office/drawing/2014/main" id="{D22BBF95-60F4-4AA9-AA0B-A7E57ABC129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5" name="Line 2091">
          <a:extLst>
            <a:ext uri="{FF2B5EF4-FFF2-40B4-BE49-F238E27FC236}">
              <a16:creationId xmlns="" xmlns:a16="http://schemas.microsoft.com/office/drawing/2014/main" id="{961D01F5-27ED-4DD5-9108-6B25A6991C50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6" name="Line 2092">
          <a:extLst>
            <a:ext uri="{FF2B5EF4-FFF2-40B4-BE49-F238E27FC236}">
              <a16:creationId xmlns="" xmlns:a16="http://schemas.microsoft.com/office/drawing/2014/main" id="{11A9A9FB-4F49-441E-A557-835EBE9F689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7" name="Line 2093">
          <a:extLst>
            <a:ext uri="{FF2B5EF4-FFF2-40B4-BE49-F238E27FC236}">
              <a16:creationId xmlns="" xmlns:a16="http://schemas.microsoft.com/office/drawing/2014/main" id="{F1C91D83-C28E-4DF3-AF55-0F7576BEE9BA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8" name="Line 2094">
          <a:extLst>
            <a:ext uri="{FF2B5EF4-FFF2-40B4-BE49-F238E27FC236}">
              <a16:creationId xmlns="" xmlns:a16="http://schemas.microsoft.com/office/drawing/2014/main" id="{E3FC7459-09E3-4456-B693-D73F50A4341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09" name="Line 2095">
          <a:extLst>
            <a:ext uri="{FF2B5EF4-FFF2-40B4-BE49-F238E27FC236}">
              <a16:creationId xmlns="" xmlns:a16="http://schemas.microsoft.com/office/drawing/2014/main" id="{83CB3EFD-30EE-44CE-8F0F-FE033D22ECD7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0" name="Line 2096">
          <a:extLst>
            <a:ext uri="{FF2B5EF4-FFF2-40B4-BE49-F238E27FC236}">
              <a16:creationId xmlns="" xmlns:a16="http://schemas.microsoft.com/office/drawing/2014/main" id="{DE708AFF-9784-4D05-980F-763C788546A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1" name="Line 2097">
          <a:extLst>
            <a:ext uri="{FF2B5EF4-FFF2-40B4-BE49-F238E27FC236}">
              <a16:creationId xmlns="" xmlns:a16="http://schemas.microsoft.com/office/drawing/2014/main" id="{0127AB08-09FE-4885-BD08-99143133396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2" name="Line 2098">
          <a:extLst>
            <a:ext uri="{FF2B5EF4-FFF2-40B4-BE49-F238E27FC236}">
              <a16:creationId xmlns="" xmlns:a16="http://schemas.microsoft.com/office/drawing/2014/main" id="{F8FD3D0A-6721-445C-B5EC-86389FF400C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3" name="Line 2099">
          <a:extLst>
            <a:ext uri="{FF2B5EF4-FFF2-40B4-BE49-F238E27FC236}">
              <a16:creationId xmlns="" xmlns:a16="http://schemas.microsoft.com/office/drawing/2014/main" id="{96FB3466-8DC3-4D95-99DC-F5587A27D40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4" name="Line 1827">
          <a:extLst>
            <a:ext uri="{FF2B5EF4-FFF2-40B4-BE49-F238E27FC236}">
              <a16:creationId xmlns="" xmlns:a16="http://schemas.microsoft.com/office/drawing/2014/main" id="{DC543E77-3CBF-4D2D-8E71-2B52E3AEC40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5" name="Line 1828">
          <a:extLst>
            <a:ext uri="{FF2B5EF4-FFF2-40B4-BE49-F238E27FC236}">
              <a16:creationId xmlns="" xmlns:a16="http://schemas.microsoft.com/office/drawing/2014/main" id="{59EF0847-D682-4133-B9CA-67AD34AA3553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6" name="Line 1829">
          <a:extLst>
            <a:ext uri="{FF2B5EF4-FFF2-40B4-BE49-F238E27FC236}">
              <a16:creationId xmlns="" xmlns:a16="http://schemas.microsoft.com/office/drawing/2014/main" id="{9AE7C3D5-9D8F-4B78-BDBC-B9B5B293AE3D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7" name="Line 1830">
          <a:extLst>
            <a:ext uri="{FF2B5EF4-FFF2-40B4-BE49-F238E27FC236}">
              <a16:creationId xmlns="" xmlns:a16="http://schemas.microsoft.com/office/drawing/2014/main" id="{D7475B00-7A5E-4B8F-BE28-284EF6C288B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8" name="Line 1831">
          <a:extLst>
            <a:ext uri="{FF2B5EF4-FFF2-40B4-BE49-F238E27FC236}">
              <a16:creationId xmlns="" xmlns:a16="http://schemas.microsoft.com/office/drawing/2014/main" id="{FD96D608-AE51-4B9D-B6E4-20F74C2B4FBC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19" name="Line 1832">
          <a:extLst>
            <a:ext uri="{FF2B5EF4-FFF2-40B4-BE49-F238E27FC236}">
              <a16:creationId xmlns="" xmlns:a16="http://schemas.microsoft.com/office/drawing/2014/main" id="{7A0B945B-0B2C-41FF-A4C0-FD08711FE62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0" name="Line 1833">
          <a:extLst>
            <a:ext uri="{FF2B5EF4-FFF2-40B4-BE49-F238E27FC236}">
              <a16:creationId xmlns="" xmlns:a16="http://schemas.microsoft.com/office/drawing/2014/main" id="{75FDA376-31CE-45FB-B59D-17B251AE79D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1" name="Line 1834">
          <a:extLst>
            <a:ext uri="{FF2B5EF4-FFF2-40B4-BE49-F238E27FC236}">
              <a16:creationId xmlns="" xmlns:a16="http://schemas.microsoft.com/office/drawing/2014/main" id="{3D868580-5675-440C-A4F1-CC8827173DBE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2" name="Line 1835">
          <a:extLst>
            <a:ext uri="{FF2B5EF4-FFF2-40B4-BE49-F238E27FC236}">
              <a16:creationId xmlns="" xmlns:a16="http://schemas.microsoft.com/office/drawing/2014/main" id="{5E4FF147-2D25-49CE-B35E-ABEC5AA7CDD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3" name="Line 1836">
          <a:extLst>
            <a:ext uri="{FF2B5EF4-FFF2-40B4-BE49-F238E27FC236}">
              <a16:creationId xmlns="" xmlns:a16="http://schemas.microsoft.com/office/drawing/2014/main" id="{248F2ADA-20AD-456E-8C57-D0DFF6D4ADD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4" name="Line 1837">
          <a:extLst>
            <a:ext uri="{FF2B5EF4-FFF2-40B4-BE49-F238E27FC236}">
              <a16:creationId xmlns="" xmlns:a16="http://schemas.microsoft.com/office/drawing/2014/main" id="{AD1CA077-FC83-4F93-94E1-49F523DC616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5" name="Line 1838">
          <a:extLst>
            <a:ext uri="{FF2B5EF4-FFF2-40B4-BE49-F238E27FC236}">
              <a16:creationId xmlns="" xmlns:a16="http://schemas.microsoft.com/office/drawing/2014/main" id="{48806B10-DC2B-4FF2-8E5C-459776016F34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6" name="Line 1839">
          <a:extLst>
            <a:ext uri="{FF2B5EF4-FFF2-40B4-BE49-F238E27FC236}">
              <a16:creationId xmlns="" xmlns:a16="http://schemas.microsoft.com/office/drawing/2014/main" id="{33481D6A-CBF0-4FDA-A1E3-EA86A175BB0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7" name="Line 1840">
          <a:extLst>
            <a:ext uri="{FF2B5EF4-FFF2-40B4-BE49-F238E27FC236}">
              <a16:creationId xmlns="" xmlns:a16="http://schemas.microsoft.com/office/drawing/2014/main" id="{D0DA073C-C296-4A5B-B65B-7F1C3536815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8" name="Line 1813">
          <a:extLst>
            <a:ext uri="{FF2B5EF4-FFF2-40B4-BE49-F238E27FC236}">
              <a16:creationId xmlns="" xmlns:a16="http://schemas.microsoft.com/office/drawing/2014/main" id="{AAF6F387-BD7F-4FB4-B7C8-44DB2C31D654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29" name="Line 1814">
          <a:extLst>
            <a:ext uri="{FF2B5EF4-FFF2-40B4-BE49-F238E27FC236}">
              <a16:creationId xmlns="" xmlns:a16="http://schemas.microsoft.com/office/drawing/2014/main" id="{EBF0D196-1816-4571-BC09-3A4281A0966B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0" name="Line 1815">
          <a:extLst>
            <a:ext uri="{FF2B5EF4-FFF2-40B4-BE49-F238E27FC236}">
              <a16:creationId xmlns="" xmlns:a16="http://schemas.microsoft.com/office/drawing/2014/main" id="{18FEB71A-6FC4-4B2B-AA84-46E5D85BB9AC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1" name="Line 1816">
          <a:extLst>
            <a:ext uri="{FF2B5EF4-FFF2-40B4-BE49-F238E27FC236}">
              <a16:creationId xmlns="" xmlns:a16="http://schemas.microsoft.com/office/drawing/2014/main" id="{20A82BBA-F457-4790-B7A3-DC443A697F44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2" name="Line 1817">
          <a:extLst>
            <a:ext uri="{FF2B5EF4-FFF2-40B4-BE49-F238E27FC236}">
              <a16:creationId xmlns="" xmlns:a16="http://schemas.microsoft.com/office/drawing/2014/main" id="{85DD5E27-9D02-407C-BD9F-8823E48E6FE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3" name="Line 1818">
          <a:extLst>
            <a:ext uri="{FF2B5EF4-FFF2-40B4-BE49-F238E27FC236}">
              <a16:creationId xmlns="" xmlns:a16="http://schemas.microsoft.com/office/drawing/2014/main" id="{A0051F2E-2E80-4F08-AA68-1EAEA5FA4A65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4" name="Line 1819">
          <a:extLst>
            <a:ext uri="{FF2B5EF4-FFF2-40B4-BE49-F238E27FC236}">
              <a16:creationId xmlns="" xmlns:a16="http://schemas.microsoft.com/office/drawing/2014/main" id="{DF67BABC-A9EB-4BE0-909A-F4314BB3DE25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5" name="Line 1820">
          <a:extLst>
            <a:ext uri="{FF2B5EF4-FFF2-40B4-BE49-F238E27FC236}">
              <a16:creationId xmlns="" xmlns:a16="http://schemas.microsoft.com/office/drawing/2014/main" id="{097887AF-8FFB-46F8-BBFD-F0766AB38B1C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6" name="Line 1821">
          <a:extLst>
            <a:ext uri="{FF2B5EF4-FFF2-40B4-BE49-F238E27FC236}">
              <a16:creationId xmlns="" xmlns:a16="http://schemas.microsoft.com/office/drawing/2014/main" id="{A4736508-CB9B-4B50-9FEC-26DFF70D13AC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7" name="Line 1822">
          <a:extLst>
            <a:ext uri="{FF2B5EF4-FFF2-40B4-BE49-F238E27FC236}">
              <a16:creationId xmlns="" xmlns:a16="http://schemas.microsoft.com/office/drawing/2014/main" id="{A28234EE-5B3C-4309-B8B0-76687E73C88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8" name="Line 1823">
          <a:extLst>
            <a:ext uri="{FF2B5EF4-FFF2-40B4-BE49-F238E27FC236}">
              <a16:creationId xmlns="" xmlns:a16="http://schemas.microsoft.com/office/drawing/2014/main" id="{E51B6A45-6E78-476E-90A0-0598B992FB5A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39" name="Line 1824">
          <a:extLst>
            <a:ext uri="{FF2B5EF4-FFF2-40B4-BE49-F238E27FC236}">
              <a16:creationId xmlns="" xmlns:a16="http://schemas.microsoft.com/office/drawing/2014/main" id="{22300034-E839-4462-8FEE-31D02B000CB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0" name="Line 1825">
          <a:extLst>
            <a:ext uri="{FF2B5EF4-FFF2-40B4-BE49-F238E27FC236}">
              <a16:creationId xmlns="" xmlns:a16="http://schemas.microsoft.com/office/drawing/2014/main" id="{35641439-7D47-4B33-95B5-5B806118001B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1" name="Line 1826">
          <a:extLst>
            <a:ext uri="{FF2B5EF4-FFF2-40B4-BE49-F238E27FC236}">
              <a16:creationId xmlns="" xmlns:a16="http://schemas.microsoft.com/office/drawing/2014/main" id="{0CD43002-FA6B-4649-B58B-16A7B30E83D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2" name="Line 2086">
          <a:extLst>
            <a:ext uri="{FF2B5EF4-FFF2-40B4-BE49-F238E27FC236}">
              <a16:creationId xmlns="" xmlns:a16="http://schemas.microsoft.com/office/drawing/2014/main" id="{49421150-D786-4754-BA30-B2C57CD6C5A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3" name="Line 2087">
          <a:extLst>
            <a:ext uri="{FF2B5EF4-FFF2-40B4-BE49-F238E27FC236}">
              <a16:creationId xmlns="" xmlns:a16="http://schemas.microsoft.com/office/drawing/2014/main" id="{F0EA71D0-84B2-4A16-A7EE-C48B8E1297A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4" name="Line 2088">
          <a:extLst>
            <a:ext uri="{FF2B5EF4-FFF2-40B4-BE49-F238E27FC236}">
              <a16:creationId xmlns="" xmlns:a16="http://schemas.microsoft.com/office/drawing/2014/main" id="{F011F069-7EA8-462A-AE65-0E1B2097A81E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5" name="Line 2089">
          <a:extLst>
            <a:ext uri="{FF2B5EF4-FFF2-40B4-BE49-F238E27FC236}">
              <a16:creationId xmlns="" xmlns:a16="http://schemas.microsoft.com/office/drawing/2014/main" id="{21D79A9E-B3DE-4370-BAEB-B746BC28C26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6" name="Line 2090">
          <a:extLst>
            <a:ext uri="{FF2B5EF4-FFF2-40B4-BE49-F238E27FC236}">
              <a16:creationId xmlns="" xmlns:a16="http://schemas.microsoft.com/office/drawing/2014/main" id="{BD70A45E-90E5-4715-8313-62BABCF67B3A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7" name="Line 2091">
          <a:extLst>
            <a:ext uri="{FF2B5EF4-FFF2-40B4-BE49-F238E27FC236}">
              <a16:creationId xmlns="" xmlns:a16="http://schemas.microsoft.com/office/drawing/2014/main" id="{1AA0A373-BF10-4528-BF2B-78C74AA5A42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8" name="Line 2092">
          <a:extLst>
            <a:ext uri="{FF2B5EF4-FFF2-40B4-BE49-F238E27FC236}">
              <a16:creationId xmlns="" xmlns:a16="http://schemas.microsoft.com/office/drawing/2014/main" id="{B914923C-DC72-4387-9762-9C70D9AD213A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49" name="Line 2093">
          <a:extLst>
            <a:ext uri="{FF2B5EF4-FFF2-40B4-BE49-F238E27FC236}">
              <a16:creationId xmlns="" xmlns:a16="http://schemas.microsoft.com/office/drawing/2014/main" id="{D8D722BA-B55C-4A8F-A290-2B54377D6EC7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0" name="Line 2094">
          <a:extLst>
            <a:ext uri="{FF2B5EF4-FFF2-40B4-BE49-F238E27FC236}">
              <a16:creationId xmlns="" xmlns:a16="http://schemas.microsoft.com/office/drawing/2014/main" id="{2167BE75-66FA-4440-956F-D4FE9F63844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1" name="Line 2095">
          <a:extLst>
            <a:ext uri="{FF2B5EF4-FFF2-40B4-BE49-F238E27FC236}">
              <a16:creationId xmlns="" xmlns:a16="http://schemas.microsoft.com/office/drawing/2014/main" id="{BDDBD765-3DFA-4E81-96E0-1350F3797264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2" name="Line 2096">
          <a:extLst>
            <a:ext uri="{FF2B5EF4-FFF2-40B4-BE49-F238E27FC236}">
              <a16:creationId xmlns="" xmlns:a16="http://schemas.microsoft.com/office/drawing/2014/main" id="{F27DB664-81A9-4F43-B47B-2CAAE6F99B80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3" name="Line 2097">
          <a:extLst>
            <a:ext uri="{FF2B5EF4-FFF2-40B4-BE49-F238E27FC236}">
              <a16:creationId xmlns="" xmlns:a16="http://schemas.microsoft.com/office/drawing/2014/main" id="{3275EDAC-4975-47F1-8EBB-CAA31A4E6497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4" name="Line 2098">
          <a:extLst>
            <a:ext uri="{FF2B5EF4-FFF2-40B4-BE49-F238E27FC236}">
              <a16:creationId xmlns="" xmlns:a16="http://schemas.microsoft.com/office/drawing/2014/main" id="{108F2D90-E0DB-4724-873F-2614EA4B54D2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5" name="Line 2099">
          <a:extLst>
            <a:ext uri="{FF2B5EF4-FFF2-40B4-BE49-F238E27FC236}">
              <a16:creationId xmlns="" xmlns:a16="http://schemas.microsoft.com/office/drawing/2014/main" id="{AADF40BF-6A8F-42EE-A06B-7B2DEFDD791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6" name="Line 1827">
          <a:extLst>
            <a:ext uri="{FF2B5EF4-FFF2-40B4-BE49-F238E27FC236}">
              <a16:creationId xmlns="" xmlns:a16="http://schemas.microsoft.com/office/drawing/2014/main" id="{B85FD62E-A7A7-42FC-9C64-A5C4A57606BE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7" name="Line 1828">
          <a:extLst>
            <a:ext uri="{FF2B5EF4-FFF2-40B4-BE49-F238E27FC236}">
              <a16:creationId xmlns="" xmlns:a16="http://schemas.microsoft.com/office/drawing/2014/main" id="{C38EF1E0-6FCA-4CF4-B645-D81D46E3B43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8" name="Line 1829">
          <a:extLst>
            <a:ext uri="{FF2B5EF4-FFF2-40B4-BE49-F238E27FC236}">
              <a16:creationId xmlns="" xmlns:a16="http://schemas.microsoft.com/office/drawing/2014/main" id="{ECFED267-4CEE-4ACE-8C60-04DE0371EBB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59" name="Line 1830">
          <a:extLst>
            <a:ext uri="{FF2B5EF4-FFF2-40B4-BE49-F238E27FC236}">
              <a16:creationId xmlns="" xmlns:a16="http://schemas.microsoft.com/office/drawing/2014/main" id="{9F94BA1F-1DE9-4145-B67B-DBA68766F2ED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0" name="Line 1831">
          <a:extLst>
            <a:ext uri="{FF2B5EF4-FFF2-40B4-BE49-F238E27FC236}">
              <a16:creationId xmlns="" xmlns:a16="http://schemas.microsoft.com/office/drawing/2014/main" id="{85EA6B55-FFDC-4F6E-88C2-A3A18332AD53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1" name="Line 1832">
          <a:extLst>
            <a:ext uri="{FF2B5EF4-FFF2-40B4-BE49-F238E27FC236}">
              <a16:creationId xmlns="" xmlns:a16="http://schemas.microsoft.com/office/drawing/2014/main" id="{6B166490-587F-4CEE-877A-F14098A7C235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2" name="Line 1833">
          <a:extLst>
            <a:ext uri="{FF2B5EF4-FFF2-40B4-BE49-F238E27FC236}">
              <a16:creationId xmlns="" xmlns:a16="http://schemas.microsoft.com/office/drawing/2014/main" id="{9F267B4A-AE97-43AF-87C4-8C3B355280F8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3" name="Line 1834">
          <a:extLst>
            <a:ext uri="{FF2B5EF4-FFF2-40B4-BE49-F238E27FC236}">
              <a16:creationId xmlns="" xmlns:a16="http://schemas.microsoft.com/office/drawing/2014/main" id="{9E9D093D-9C95-48BE-A066-74F394DE634B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4" name="Line 1835">
          <a:extLst>
            <a:ext uri="{FF2B5EF4-FFF2-40B4-BE49-F238E27FC236}">
              <a16:creationId xmlns="" xmlns:a16="http://schemas.microsoft.com/office/drawing/2014/main" id="{BECF7E80-FA32-4FDB-9C52-27124F54725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5" name="Line 1836">
          <a:extLst>
            <a:ext uri="{FF2B5EF4-FFF2-40B4-BE49-F238E27FC236}">
              <a16:creationId xmlns="" xmlns:a16="http://schemas.microsoft.com/office/drawing/2014/main" id="{B06FFEE1-8821-4F2D-9903-E82690C634E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6" name="Line 1837">
          <a:extLst>
            <a:ext uri="{FF2B5EF4-FFF2-40B4-BE49-F238E27FC236}">
              <a16:creationId xmlns="" xmlns:a16="http://schemas.microsoft.com/office/drawing/2014/main" id="{68EE96EC-5909-4D36-AFBA-B0433A258913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7" name="Line 1838">
          <a:extLst>
            <a:ext uri="{FF2B5EF4-FFF2-40B4-BE49-F238E27FC236}">
              <a16:creationId xmlns="" xmlns:a16="http://schemas.microsoft.com/office/drawing/2014/main" id="{A69E977D-E63E-49CD-BA48-B9BA3AE7A7F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8" name="Line 1839">
          <a:extLst>
            <a:ext uri="{FF2B5EF4-FFF2-40B4-BE49-F238E27FC236}">
              <a16:creationId xmlns="" xmlns:a16="http://schemas.microsoft.com/office/drawing/2014/main" id="{30BD9CA5-308A-475E-8C20-75D2F7DCDCDD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69" name="Line 1840">
          <a:extLst>
            <a:ext uri="{FF2B5EF4-FFF2-40B4-BE49-F238E27FC236}">
              <a16:creationId xmlns="" xmlns:a16="http://schemas.microsoft.com/office/drawing/2014/main" id="{BF7F1E13-4433-412A-8DB5-A45D6E702DA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0" name="Line 1813">
          <a:extLst>
            <a:ext uri="{FF2B5EF4-FFF2-40B4-BE49-F238E27FC236}">
              <a16:creationId xmlns="" xmlns:a16="http://schemas.microsoft.com/office/drawing/2014/main" id="{494232E7-1174-41FF-B231-03CA9DD8D761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1" name="Line 1814">
          <a:extLst>
            <a:ext uri="{FF2B5EF4-FFF2-40B4-BE49-F238E27FC236}">
              <a16:creationId xmlns="" xmlns:a16="http://schemas.microsoft.com/office/drawing/2014/main" id="{AEA9C47E-4419-4B3F-A941-0621153FC17D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2" name="Line 1815">
          <a:extLst>
            <a:ext uri="{FF2B5EF4-FFF2-40B4-BE49-F238E27FC236}">
              <a16:creationId xmlns="" xmlns:a16="http://schemas.microsoft.com/office/drawing/2014/main" id="{3920F380-D3EC-455F-87B5-BB123532EE6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3" name="Line 1816">
          <a:extLst>
            <a:ext uri="{FF2B5EF4-FFF2-40B4-BE49-F238E27FC236}">
              <a16:creationId xmlns="" xmlns:a16="http://schemas.microsoft.com/office/drawing/2014/main" id="{F870A52C-5694-4AEB-B71A-3DE7D367BF4B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4" name="Line 1817">
          <a:extLst>
            <a:ext uri="{FF2B5EF4-FFF2-40B4-BE49-F238E27FC236}">
              <a16:creationId xmlns="" xmlns:a16="http://schemas.microsoft.com/office/drawing/2014/main" id="{41B8FDBB-E441-42A5-B2D1-86A48BE77485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5" name="Line 1818">
          <a:extLst>
            <a:ext uri="{FF2B5EF4-FFF2-40B4-BE49-F238E27FC236}">
              <a16:creationId xmlns="" xmlns:a16="http://schemas.microsoft.com/office/drawing/2014/main" id="{945C84A7-7C43-4EF4-9104-3A0657BA8D25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6" name="Line 1819">
          <a:extLst>
            <a:ext uri="{FF2B5EF4-FFF2-40B4-BE49-F238E27FC236}">
              <a16:creationId xmlns="" xmlns:a16="http://schemas.microsoft.com/office/drawing/2014/main" id="{FA6ED613-F7A5-47EB-B68A-2F0E0FB6375F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7" name="Line 1820">
          <a:extLst>
            <a:ext uri="{FF2B5EF4-FFF2-40B4-BE49-F238E27FC236}">
              <a16:creationId xmlns="" xmlns:a16="http://schemas.microsoft.com/office/drawing/2014/main" id="{D3AF42CE-9A01-45C5-A334-B189C46396D7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8" name="Line 1821">
          <a:extLst>
            <a:ext uri="{FF2B5EF4-FFF2-40B4-BE49-F238E27FC236}">
              <a16:creationId xmlns="" xmlns:a16="http://schemas.microsoft.com/office/drawing/2014/main" id="{9DCCE590-6ED9-4926-8BAB-6D199025965E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79" name="Line 1822">
          <a:extLst>
            <a:ext uri="{FF2B5EF4-FFF2-40B4-BE49-F238E27FC236}">
              <a16:creationId xmlns="" xmlns:a16="http://schemas.microsoft.com/office/drawing/2014/main" id="{1D687728-9148-4930-8A6A-3B24A309D376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80" name="Line 1823">
          <a:extLst>
            <a:ext uri="{FF2B5EF4-FFF2-40B4-BE49-F238E27FC236}">
              <a16:creationId xmlns="" xmlns:a16="http://schemas.microsoft.com/office/drawing/2014/main" id="{C7B426DA-114F-4CC6-8D8A-662513C146DE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81" name="Line 1824">
          <a:extLst>
            <a:ext uri="{FF2B5EF4-FFF2-40B4-BE49-F238E27FC236}">
              <a16:creationId xmlns="" xmlns:a16="http://schemas.microsoft.com/office/drawing/2014/main" id="{6D495D98-FDD0-4550-9823-2CB494A49989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82" name="Line 1825">
          <a:extLst>
            <a:ext uri="{FF2B5EF4-FFF2-40B4-BE49-F238E27FC236}">
              <a16:creationId xmlns="" xmlns:a16="http://schemas.microsoft.com/office/drawing/2014/main" id="{AB244198-497E-4C8E-B18A-845D03624820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0083" name="Line 1826">
          <a:extLst>
            <a:ext uri="{FF2B5EF4-FFF2-40B4-BE49-F238E27FC236}">
              <a16:creationId xmlns="" xmlns:a16="http://schemas.microsoft.com/office/drawing/2014/main" id="{C9EDAB8B-E52C-4F1B-A762-339719BA3A70}"/>
            </a:ext>
          </a:extLst>
        </xdr:cNvPr>
        <xdr:cNvSpPr>
          <a:spLocks noChangeShapeType="1"/>
        </xdr:cNvSpPr>
      </xdr:nvSpPr>
      <xdr:spPr bwMode="auto">
        <a:xfrm>
          <a:off x="5715000" y="6600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4" name="Line 2086">
          <a:extLst>
            <a:ext uri="{FF2B5EF4-FFF2-40B4-BE49-F238E27FC236}">
              <a16:creationId xmlns="" xmlns:a16="http://schemas.microsoft.com/office/drawing/2014/main" id="{72EFCC64-86C1-4018-A5BF-51B7B338E51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5" name="Line 2087">
          <a:extLst>
            <a:ext uri="{FF2B5EF4-FFF2-40B4-BE49-F238E27FC236}">
              <a16:creationId xmlns="" xmlns:a16="http://schemas.microsoft.com/office/drawing/2014/main" id="{F1D61386-8309-475F-94B7-737D46CE6E8D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6" name="Line 2088">
          <a:extLst>
            <a:ext uri="{FF2B5EF4-FFF2-40B4-BE49-F238E27FC236}">
              <a16:creationId xmlns="" xmlns:a16="http://schemas.microsoft.com/office/drawing/2014/main" id="{9D45BF27-38D7-48B8-A479-09233C41512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7" name="Line 2089">
          <a:extLst>
            <a:ext uri="{FF2B5EF4-FFF2-40B4-BE49-F238E27FC236}">
              <a16:creationId xmlns="" xmlns:a16="http://schemas.microsoft.com/office/drawing/2014/main" id="{4C65CA54-8FCC-4777-BBC3-C429582664F6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8" name="Line 2090">
          <a:extLst>
            <a:ext uri="{FF2B5EF4-FFF2-40B4-BE49-F238E27FC236}">
              <a16:creationId xmlns="" xmlns:a16="http://schemas.microsoft.com/office/drawing/2014/main" id="{BE1AF80A-9440-4E2C-AF86-077B207FC4D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89" name="Line 2091">
          <a:extLst>
            <a:ext uri="{FF2B5EF4-FFF2-40B4-BE49-F238E27FC236}">
              <a16:creationId xmlns="" xmlns:a16="http://schemas.microsoft.com/office/drawing/2014/main" id="{0C6F6CE7-B8F8-41F3-BB56-9DB4ACB29AF1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0" name="Line 2092">
          <a:extLst>
            <a:ext uri="{FF2B5EF4-FFF2-40B4-BE49-F238E27FC236}">
              <a16:creationId xmlns="" xmlns:a16="http://schemas.microsoft.com/office/drawing/2014/main" id="{E71ED110-7EA4-4EDD-8A72-3C2A85A2FF2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1" name="Line 2093">
          <a:extLst>
            <a:ext uri="{FF2B5EF4-FFF2-40B4-BE49-F238E27FC236}">
              <a16:creationId xmlns="" xmlns:a16="http://schemas.microsoft.com/office/drawing/2014/main" id="{9D6E6DFA-1BDD-41FC-A064-08D59F01404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2" name="Line 2094">
          <a:extLst>
            <a:ext uri="{FF2B5EF4-FFF2-40B4-BE49-F238E27FC236}">
              <a16:creationId xmlns="" xmlns:a16="http://schemas.microsoft.com/office/drawing/2014/main" id="{B7DA337F-72FB-44D3-B89C-46242BA90725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3" name="Line 2095">
          <a:extLst>
            <a:ext uri="{FF2B5EF4-FFF2-40B4-BE49-F238E27FC236}">
              <a16:creationId xmlns="" xmlns:a16="http://schemas.microsoft.com/office/drawing/2014/main" id="{66A68388-B791-4B78-BE69-E4496C62CF5A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4" name="Line 2096">
          <a:extLst>
            <a:ext uri="{FF2B5EF4-FFF2-40B4-BE49-F238E27FC236}">
              <a16:creationId xmlns="" xmlns:a16="http://schemas.microsoft.com/office/drawing/2014/main" id="{818D4EB5-791E-44DB-9D96-0BCCDB02F52F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5" name="Line 2097">
          <a:extLst>
            <a:ext uri="{FF2B5EF4-FFF2-40B4-BE49-F238E27FC236}">
              <a16:creationId xmlns="" xmlns:a16="http://schemas.microsoft.com/office/drawing/2014/main" id="{AF2D7146-A88B-4A18-A364-E203181D98AD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6" name="Line 2098">
          <a:extLst>
            <a:ext uri="{FF2B5EF4-FFF2-40B4-BE49-F238E27FC236}">
              <a16:creationId xmlns="" xmlns:a16="http://schemas.microsoft.com/office/drawing/2014/main" id="{39C53A9D-DCEE-4023-85F6-F083CE1EBCE1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7" name="Line 2099">
          <a:extLst>
            <a:ext uri="{FF2B5EF4-FFF2-40B4-BE49-F238E27FC236}">
              <a16:creationId xmlns="" xmlns:a16="http://schemas.microsoft.com/office/drawing/2014/main" id="{4AD36EFF-BA86-4A46-B133-7F91B464C66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8" name="Line 1827">
          <a:extLst>
            <a:ext uri="{FF2B5EF4-FFF2-40B4-BE49-F238E27FC236}">
              <a16:creationId xmlns="" xmlns:a16="http://schemas.microsoft.com/office/drawing/2014/main" id="{D16AA0E9-8AE2-4A67-A685-47088AC9AFE6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099" name="Line 1828">
          <a:extLst>
            <a:ext uri="{FF2B5EF4-FFF2-40B4-BE49-F238E27FC236}">
              <a16:creationId xmlns="" xmlns:a16="http://schemas.microsoft.com/office/drawing/2014/main" id="{9DA2262C-CE82-443C-BD09-3035F29322EA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0" name="Line 1829">
          <a:extLst>
            <a:ext uri="{FF2B5EF4-FFF2-40B4-BE49-F238E27FC236}">
              <a16:creationId xmlns="" xmlns:a16="http://schemas.microsoft.com/office/drawing/2014/main" id="{2B15CDE6-3F5D-4A52-B571-AF9764BC4B3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1" name="Line 1830">
          <a:extLst>
            <a:ext uri="{FF2B5EF4-FFF2-40B4-BE49-F238E27FC236}">
              <a16:creationId xmlns="" xmlns:a16="http://schemas.microsoft.com/office/drawing/2014/main" id="{3376DB39-D0F3-407B-85BF-0A21E5242FF1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2" name="Line 1831">
          <a:extLst>
            <a:ext uri="{FF2B5EF4-FFF2-40B4-BE49-F238E27FC236}">
              <a16:creationId xmlns="" xmlns:a16="http://schemas.microsoft.com/office/drawing/2014/main" id="{5AB2965A-F05F-4FF7-992A-1DCC14D0908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3" name="Line 1832">
          <a:extLst>
            <a:ext uri="{FF2B5EF4-FFF2-40B4-BE49-F238E27FC236}">
              <a16:creationId xmlns="" xmlns:a16="http://schemas.microsoft.com/office/drawing/2014/main" id="{45ABD82E-9C64-420B-9017-E921B97DA74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4" name="Line 1833">
          <a:extLst>
            <a:ext uri="{FF2B5EF4-FFF2-40B4-BE49-F238E27FC236}">
              <a16:creationId xmlns="" xmlns:a16="http://schemas.microsoft.com/office/drawing/2014/main" id="{30461BCD-B9C4-4795-9431-AC54BF0DAC83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5" name="Line 1834">
          <a:extLst>
            <a:ext uri="{FF2B5EF4-FFF2-40B4-BE49-F238E27FC236}">
              <a16:creationId xmlns="" xmlns:a16="http://schemas.microsoft.com/office/drawing/2014/main" id="{1A5A19F1-F3B1-4D09-BDA6-EF6582C11E9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6" name="Line 1835">
          <a:extLst>
            <a:ext uri="{FF2B5EF4-FFF2-40B4-BE49-F238E27FC236}">
              <a16:creationId xmlns="" xmlns:a16="http://schemas.microsoft.com/office/drawing/2014/main" id="{DEF0735C-1C57-425E-A0C0-D3E002C24212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7" name="Line 1836">
          <a:extLst>
            <a:ext uri="{FF2B5EF4-FFF2-40B4-BE49-F238E27FC236}">
              <a16:creationId xmlns="" xmlns:a16="http://schemas.microsoft.com/office/drawing/2014/main" id="{81079FF5-84AB-4EFE-8A8E-6FC9217FCC43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8" name="Line 1837">
          <a:extLst>
            <a:ext uri="{FF2B5EF4-FFF2-40B4-BE49-F238E27FC236}">
              <a16:creationId xmlns="" xmlns:a16="http://schemas.microsoft.com/office/drawing/2014/main" id="{ADF7FD6D-5D4D-4D5D-937F-975ADDEA3212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09" name="Line 1838">
          <a:extLst>
            <a:ext uri="{FF2B5EF4-FFF2-40B4-BE49-F238E27FC236}">
              <a16:creationId xmlns="" xmlns:a16="http://schemas.microsoft.com/office/drawing/2014/main" id="{570A0B45-E2E9-4797-A5E9-2FB073EFA4B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0" name="Line 1839">
          <a:extLst>
            <a:ext uri="{FF2B5EF4-FFF2-40B4-BE49-F238E27FC236}">
              <a16:creationId xmlns="" xmlns:a16="http://schemas.microsoft.com/office/drawing/2014/main" id="{307F58FF-C8F6-422C-A82F-1482F590FA97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1" name="Line 1840">
          <a:extLst>
            <a:ext uri="{FF2B5EF4-FFF2-40B4-BE49-F238E27FC236}">
              <a16:creationId xmlns="" xmlns:a16="http://schemas.microsoft.com/office/drawing/2014/main" id="{780BD779-7A63-4ABE-A606-E51B18EA702D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2" name="Line 1813">
          <a:extLst>
            <a:ext uri="{FF2B5EF4-FFF2-40B4-BE49-F238E27FC236}">
              <a16:creationId xmlns="" xmlns:a16="http://schemas.microsoft.com/office/drawing/2014/main" id="{E1D29EA1-F1D0-40CD-A33E-D1BC6BB6CA1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3" name="Line 1814">
          <a:extLst>
            <a:ext uri="{FF2B5EF4-FFF2-40B4-BE49-F238E27FC236}">
              <a16:creationId xmlns="" xmlns:a16="http://schemas.microsoft.com/office/drawing/2014/main" id="{231665B7-5FEE-4E6D-AA6E-7DFFDAC3AE8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4" name="Line 1815">
          <a:extLst>
            <a:ext uri="{FF2B5EF4-FFF2-40B4-BE49-F238E27FC236}">
              <a16:creationId xmlns="" xmlns:a16="http://schemas.microsoft.com/office/drawing/2014/main" id="{2621494A-5355-4D68-ACD4-E3DDFE61E506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5" name="Line 1816">
          <a:extLst>
            <a:ext uri="{FF2B5EF4-FFF2-40B4-BE49-F238E27FC236}">
              <a16:creationId xmlns="" xmlns:a16="http://schemas.microsoft.com/office/drawing/2014/main" id="{23C5C01C-4400-4BB7-AEAA-C940EE88CCB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6" name="Line 1817">
          <a:extLst>
            <a:ext uri="{FF2B5EF4-FFF2-40B4-BE49-F238E27FC236}">
              <a16:creationId xmlns="" xmlns:a16="http://schemas.microsoft.com/office/drawing/2014/main" id="{12F67395-C25A-4089-B6B7-7A679907628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7" name="Line 1818">
          <a:extLst>
            <a:ext uri="{FF2B5EF4-FFF2-40B4-BE49-F238E27FC236}">
              <a16:creationId xmlns="" xmlns:a16="http://schemas.microsoft.com/office/drawing/2014/main" id="{09E51F2D-69D9-4A83-BAEC-5EBA9D19BB3E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8" name="Line 1819">
          <a:extLst>
            <a:ext uri="{FF2B5EF4-FFF2-40B4-BE49-F238E27FC236}">
              <a16:creationId xmlns="" xmlns:a16="http://schemas.microsoft.com/office/drawing/2014/main" id="{92F5C153-CDF0-4CE3-ADCE-70158FCE974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19" name="Line 1820">
          <a:extLst>
            <a:ext uri="{FF2B5EF4-FFF2-40B4-BE49-F238E27FC236}">
              <a16:creationId xmlns="" xmlns:a16="http://schemas.microsoft.com/office/drawing/2014/main" id="{386D85F5-C537-4975-965A-F925A981326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0" name="Line 1821">
          <a:extLst>
            <a:ext uri="{FF2B5EF4-FFF2-40B4-BE49-F238E27FC236}">
              <a16:creationId xmlns="" xmlns:a16="http://schemas.microsoft.com/office/drawing/2014/main" id="{5D1E3978-3272-445D-8F53-75DF1D8C4CE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1" name="Line 1822">
          <a:extLst>
            <a:ext uri="{FF2B5EF4-FFF2-40B4-BE49-F238E27FC236}">
              <a16:creationId xmlns="" xmlns:a16="http://schemas.microsoft.com/office/drawing/2014/main" id="{70418EFF-2EEC-47E5-A807-C8A5079CA18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2" name="Line 1823">
          <a:extLst>
            <a:ext uri="{FF2B5EF4-FFF2-40B4-BE49-F238E27FC236}">
              <a16:creationId xmlns="" xmlns:a16="http://schemas.microsoft.com/office/drawing/2014/main" id="{074D26B4-561D-475E-ABC2-2CB15748023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3" name="Line 1824">
          <a:extLst>
            <a:ext uri="{FF2B5EF4-FFF2-40B4-BE49-F238E27FC236}">
              <a16:creationId xmlns="" xmlns:a16="http://schemas.microsoft.com/office/drawing/2014/main" id="{B9526753-7D37-49E1-B0B2-11BE836E76A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4" name="Line 1825">
          <a:extLst>
            <a:ext uri="{FF2B5EF4-FFF2-40B4-BE49-F238E27FC236}">
              <a16:creationId xmlns="" xmlns:a16="http://schemas.microsoft.com/office/drawing/2014/main" id="{0B2DAB5F-2E12-41E0-B36D-7BB37D0E57B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5" name="Line 1826">
          <a:extLst>
            <a:ext uri="{FF2B5EF4-FFF2-40B4-BE49-F238E27FC236}">
              <a16:creationId xmlns="" xmlns:a16="http://schemas.microsoft.com/office/drawing/2014/main" id="{F34268EC-A020-46B1-BAEF-37398EFF8E3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6" name="Line 2086">
          <a:extLst>
            <a:ext uri="{FF2B5EF4-FFF2-40B4-BE49-F238E27FC236}">
              <a16:creationId xmlns="" xmlns:a16="http://schemas.microsoft.com/office/drawing/2014/main" id="{0AD69690-3C2E-4C45-904B-91D433B75EB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7" name="Line 2087">
          <a:extLst>
            <a:ext uri="{FF2B5EF4-FFF2-40B4-BE49-F238E27FC236}">
              <a16:creationId xmlns="" xmlns:a16="http://schemas.microsoft.com/office/drawing/2014/main" id="{196E4B58-A218-47BF-80E9-E378D35C6EFF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8" name="Line 2088">
          <a:extLst>
            <a:ext uri="{FF2B5EF4-FFF2-40B4-BE49-F238E27FC236}">
              <a16:creationId xmlns="" xmlns:a16="http://schemas.microsoft.com/office/drawing/2014/main" id="{59CC8645-6DB1-40CC-A476-C6E6629543EA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29" name="Line 2089">
          <a:extLst>
            <a:ext uri="{FF2B5EF4-FFF2-40B4-BE49-F238E27FC236}">
              <a16:creationId xmlns="" xmlns:a16="http://schemas.microsoft.com/office/drawing/2014/main" id="{DB67473F-D889-4B98-A26D-7E25A3BC42A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0" name="Line 2090">
          <a:extLst>
            <a:ext uri="{FF2B5EF4-FFF2-40B4-BE49-F238E27FC236}">
              <a16:creationId xmlns="" xmlns:a16="http://schemas.microsoft.com/office/drawing/2014/main" id="{C02A69F3-C4FF-42C9-B870-F9A0B6D3D609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1" name="Line 2091">
          <a:extLst>
            <a:ext uri="{FF2B5EF4-FFF2-40B4-BE49-F238E27FC236}">
              <a16:creationId xmlns="" xmlns:a16="http://schemas.microsoft.com/office/drawing/2014/main" id="{908FAA85-9AA4-4087-9F42-56CC6C05ED62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2" name="Line 2092">
          <a:extLst>
            <a:ext uri="{FF2B5EF4-FFF2-40B4-BE49-F238E27FC236}">
              <a16:creationId xmlns="" xmlns:a16="http://schemas.microsoft.com/office/drawing/2014/main" id="{BF09E021-2BF3-456F-B5FB-BBBD15CE912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3" name="Line 2093">
          <a:extLst>
            <a:ext uri="{FF2B5EF4-FFF2-40B4-BE49-F238E27FC236}">
              <a16:creationId xmlns="" xmlns:a16="http://schemas.microsoft.com/office/drawing/2014/main" id="{9E593C74-D453-4E50-94ED-ADEEADD2DA6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4" name="Line 2094">
          <a:extLst>
            <a:ext uri="{FF2B5EF4-FFF2-40B4-BE49-F238E27FC236}">
              <a16:creationId xmlns="" xmlns:a16="http://schemas.microsoft.com/office/drawing/2014/main" id="{C3DBB68E-A528-4FC1-A0A6-06475A64EBFF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5" name="Line 2095">
          <a:extLst>
            <a:ext uri="{FF2B5EF4-FFF2-40B4-BE49-F238E27FC236}">
              <a16:creationId xmlns="" xmlns:a16="http://schemas.microsoft.com/office/drawing/2014/main" id="{3FC0076F-7EF7-4A29-AE5D-4D938A1E897C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6" name="Line 2096">
          <a:extLst>
            <a:ext uri="{FF2B5EF4-FFF2-40B4-BE49-F238E27FC236}">
              <a16:creationId xmlns="" xmlns:a16="http://schemas.microsoft.com/office/drawing/2014/main" id="{A17F8818-DEBD-4395-ABE6-65794C1BC43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7" name="Line 2097">
          <a:extLst>
            <a:ext uri="{FF2B5EF4-FFF2-40B4-BE49-F238E27FC236}">
              <a16:creationId xmlns="" xmlns:a16="http://schemas.microsoft.com/office/drawing/2014/main" id="{BC8E765F-126E-4F8D-9882-1716C40378E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8" name="Line 2098">
          <a:extLst>
            <a:ext uri="{FF2B5EF4-FFF2-40B4-BE49-F238E27FC236}">
              <a16:creationId xmlns="" xmlns:a16="http://schemas.microsoft.com/office/drawing/2014/main" id="{21770D7C-CFA4-435A-BA2D-690B5BF291D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39" name="Line 2099">
          <a:extLst>
            <a:ext uri="{FF2B5EF4-FFF2-40B4-BE49-F238E27FC236}">
              <a16:creationId xmlns="" xmlns:a16="http://schemas.microsoft.com/office/drawing/2014/main" id="{8ABE4325-B345-4D71-9B72-54D557208577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0" name="Line 1827">
          <a:extLst>
            <a:ext uri="{FF2B5EF4-FFF2-40B4-BE49-F238E27FC236}">
              <a16:creationId xmlns="" xmlns:a16="http://schemas.microsoft.com/office/drawing/2014/main" id="{C55C76FA-BD82-451F-96BD-9C381C9E78A6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1" name="Line 1828">
          <a:extLst>
            <a:ext uri="{FF2B5EF4-FFF2-40B4-BE49-F238E27FC236}">
              <a16:creationId xmlns="" xmlns:a16="http://schemas.microsoft.com/office/drawing/2014/main" id="{E77EF9F4-5A76-4CE5-8D0F-8A26E55D8229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2" name="Line 1829">
          <a:extLst>
            <a:ext uri="{FF2B5EF4-FFF2-40B4-BE49-F238E27FC236}">
              <a16:creationId xmlns="" xmlns:a16="http://schemas.microsoft.com/office/drawing/2014/main" id="{561AB0BF-0AE6-4636-99FA-2E1321587C9E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3" name="Line 1830">
          <a:extLst>
            <a:ext uri="{FF2B5EF4-FFF2-40B4-BE49-F238E27FC236}">
              <a16:creationId xmlns="" xmlns:a16="http://schemas.microsoft.com/office/drawing/2014/main" id="{BE49160D-0C55-4F8C-8509-4165ADBB0D7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4" name="Line 1831">
          <a:extLst>
            <a:ext uri="{FF2B5EF4-FFF2-40B4-BE49-F238E27FC236}">
              <a16:creationId xmlns="" xmlns:a16="http://schemas.microsoft.com/office/drawing/2014/main" id="{AC061B11-3210-4DD2-962D-C7E26C7E3B91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5" name="Line 1832">
          <a:extLst>
            <a:ext uri="{FF2B5EF4-FFF2-40B4-BE49-F238E27FC236}">
              <a16:creationId xmlns="" xmlns:a16="http://schemas.microsoft.com/office/drawing/2014/main" id="{38B8EE19-72B6-40DC-B52F-171F6A86147F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6" name="Line 1833">
          <a:extLst>
            <a:ext uri="{FF2B5EF4-FFF2-40B4-BE49-F238E27FC236}">
              <a16:creationId xmlns="" xmlns:a16="http://schemas.microsoft.com/office/drawing/2014/main" id="{BF1EBB8A-AC38-4829-8A24-DEF8BDC1D529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7" name="Line 1834">
          <a:extLst>
            <a:ext uri="{FF2B5EF4-FFF2-40B4-BE49-F238E27FC236}">
              <a16:creationId xmlns="" xmlns:a16="http://schemas.microsoft.com/office/drawing/2014/main" id="{86B002EB-C519-46C6-B1DA-F28B15915472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8" name="Line 1835">
          <a:extLst>
            <a:ext uri="{FF2B5EF4-FFF2-40B4-BE49-F238E27FC236}">
              <a16:creationId xmlns="" xmlns:a16="http://schemas.microsoft.com/office/drawing/2014/main" id="{7A2FFB0B-B506-42D0-92F7-A4E67148239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49" name="Line 1836">
          <a:extLst>
            <a:ext uri="{FF2B5EF4-FFF2-40B4-BE49-F238E27FC236}">
              <a16:creationId xmlns="" xmlns:a16="http://schemas.microsoft.com/office/drawing/2014/main" id="{423BBC9D-F8C3-4D81-A956-1A7B1315AC0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0" name="Line 1837">
          <a:extLst>
            <a:ext uri="{FF2B5EF4-FFF2-40B4-BE49-F238E27FC236}">
              <a16:creationId xmlns="" xmlns:a16="http://schemas.microsoft.com/office/drawing/2014/main" id="{0929F540-F811-45B7-A098-58508BF0946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1" name="Line 1838">
          <a:extLst>
            <a:ext uri="{FF2B5EF4-FFF2-40B4-BE49-F238E27FC236}">
              <a16:creationId xmlns="" xmlns:a16="http://schemas.microsoft.com/office/drawing/2014/main" id="{990558FD-C3D5-48CA-A371-71D224BF087D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2" name="Line 1839">
          <a:extLst>
            <a:ext uri="{FF2B5EF4-FFF2-40B4-BE49-F238E27FC236}">
              <a16:creationId xmlns="" xmlns:a16="http://schemas.microsoft.com/office/drawing/2014/main" id="{D0072656-187F-418C-8724-BCD6CA451E8A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3" name="Line 1840">
          <a:extLst>
            <a:ext uri="{FF2B5EF4-FFF2-40B4-BE49-F238E27FC236}">
              <a16:creationId xmlns="" xmlns:a16="http://schemas.microsoft.com/office/drawing/2014/main" id="{1CAE30B5-A76D-4632-AD28-EB456570491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4" name="Line 1813">
          <a:extLst>
            <a:ext uri="{FF2B5EF4-FFF2-40B4-BE49-F238E27FC236}">
              <a16:creationId xmlns="" xmlns:a16="http://schemas.microsoft.com/office/drawing/2014/main" id="{2F9A7574-4458-48F9-A75D-D9A33899D59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5" name="Line 1814">
          <a:extLst>
            <a:ext uri="{FF2B5EF4-FFF2-40B4-BE49-F238E27FC236}">
              <a16:creationId xmlns="" xmlns:a16="http://schemas.microsoft.com/office/drawing/2014/main" id="{56174D28-8D4F-46C5-8740-B59CD6F7A51F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6" name="Line 1815">
          <a:extLst>
            <a:ext uri="{FF2B5EF4-FFF2-40B4-BE49-F238E27FC236}">
              <a16:creationId xmlns="" xmlns:a16="http://schemas.microsoft.com/office/drawing/2014/main" id="{584AB600-07B9-4338-8740-C6F23B9FA8D7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7" name="Line 1816">
          <a:extLst>
            <a:ext uri="{FF2B5EF4-FFF2-40B4-BE49-F238E27FC236}">
              <a16:creationId xmlns="" xmlns:a16="http://schemas.microsoft.com/office/drawing/2014/main" id="{2C88CE18-2451-4360-9BDE-41CE256B87E8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8" name="Line 1817">
          <a:extLst>
            <a:ext uri="{FF2B5EF4-FFF2-40B4-BE49-F238E27FC236}">
              <a16:creationId xmlns="" xmlns:a16="http://schemas.microsoft.com/office/drawing/2014/main" id="{69C92082-7E8E-4B4E-A30A-4FCA90141FB1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59" name="Line 1818">
          <a:extLst>
            <a:ext uri="{FF2B5EF4-FFF2-40B4-BE49-F238E27FC236}">
              <a16:creationId xmlns="" xmlns:a16="http://schemas.microsoft.com/office/drawing/2014/main" id="{219845CB-1444-49A0-B9A5-97C344EFBAC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0" name="Line 1819">
          <a:extLst>
            <a:ext uri="{FF2B5EF4-FFF2-40B4-BE49-F238E27FC236}">
              <a16:creationId xmlns="" xmlns:a16="http://schemas.microsoft.com/office/drawing/2014/main" id="{2C04F3AD-DA14-428D-8D23-4249CC56FE7B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1" name="Line 1820">
          <a:extLst>
            <a:ext uri="{FF2B5EF4-FFF2-40B4-BE49-F238E27FC236}">
              <a16:creationId xmlns="" xmlns:a16="http://schemas.microsoft.com/office/drawing/2014/main" id="{2E46BE76-0F68-4986-A06C-E6719F873D65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2" name="Line 1821">
          <a:extLst>
            <a:ext uri="{FF2B5EF4-FFF2-40B4-BE49-F238E27FC236}">
              <a16:creationId xmlns="" xmlns:a16="http://schemas.microsoft.com/office/drawing/2014/main" id="{89C7A0A8-D4FE-409A-9A2F-18FE8F1C75D2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3" name="Line 1822">
          <a:extLst>
            <a:ext uri="{FF2B5EF4-FFF2-40B4-BE49-F238E27FC236}">
              <a16:creationId xmlns="" xmlns:a16="http://schemas.microsoft.com/office/drawing/2014/main" id="{71A38FD6-B399-45A5-9923-E3810AD5CE47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4" name="Line 1823">
          <a:extLst>
            <a:ext uri="{FF2B5EF4-FFF2-40B4-BE49-F238E27FC236}">
              <a16:creationId xmlns="" xmlns:a16="http://schemas.microsoft.com/office/drawing/2014/main" id="{EA58ECAF-2118-410E-8BA6-C2A481A290D0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5" name="Line 1824">
          <a:extLst>
            <a:ext uri="{FF2B5EF4-FFF2-40B4-BE49-F238E27FC236}">
              <a16:creationId xmlns="" xmlns:a16="http://schemas.microsoft.com/office/drawing/2014/main" id="{F60C156E-6C75-4240-B4E3-1BE80A36BC34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6" name="Line 1825">
          <a:extLst>
            <a:ext uri="{FF2B5EF4-FFF2-40B4-BE49-F238E27FC236}">
              <a16:creationId xmlns="" xmlns:a16="http://schemas.microsoft.com/office/drawing/2014/main" id="{325DC57F-9496-4ACE-BBFA-94FA6C56307E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0167" name="Line 1826">
          <a:extLst>
            <a:ext uri="{FF2B5EF4-FFF2-40B4-BE49-F238E27FC236}">
              <a16:creationId xmlns="" xmlns:a16="http://schemas.microsoft.com/office/drawing/2014/main" id="{47DC980E-6108-427E-8315-794A70128B23}"/>
            </a:ext>
          </a:extLst>
        </xdr:cNvPr>
        <xdr:cNvSpPr>
          <a:spLocks noChangeShapeType="1"/>
        </xdr:cNvSpPr>
      </xdr:nvSpPr>
      <xdr:spPr bwMode="auto">
        <a:xfrm>
          <a:off x="5715000" y="6665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68" name="Line 2086">
          <a:extLst>
            <a:ext uri="{FF2B5EF4-FFF2-40B4-BE49-F238E27FC236}">
              <a16:creationId xmlns="" xmlns:a16="http://schemas.microsoft.com/office/drawing/2014/main" id="{38A3E648-BB11-45F3-896F-2C702741D5D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69" name="Line 2087">
          <a:extLst>
            <a:ext uri="{FF2B5EF4-FFF2-40B4-BE49-F238E27FC236}">
              <a16:creationId xmlns="" xmlns:a16="http://schemas.microsoft.com/office/drawing/2014/main" id="{F8EB53A6-9B6A-40BB-9B3D-C747F845F317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0" name="Line 2088">
          <a:extLst>
            <a:ext uri="{FF2B5EF4-FFF2-40B4-BE49-F238E27FC236}">
              <a16:creationId xmlns="" xmlns:a16="http://schemas.microsoft.com/office/drawing/2014/main" id="{4334F310-CD76-4E2B-BEEF-CE2BF527EF0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1" name="Line 2089">
          <a:extLst>
            <a:ext uri="{FF2B5EF4-FFF2-40B4-BE49-F238E27FC236}">
              <a16:creationId xmlns="" xmlns:a16="http://schemas.microsoft.com/office/drawing/2014/main" id="{DE46BD46-623C-447E-9A81-576C9C9970E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2" name="Line 2090">
          <a:extLst>
            <a:ext uri="{FF2B5EF4-FFF2-40B4-BE49-F238E27FC236}">
              <a16:creationId xmlns="" xmlns:a16="http://schemas.microsoft.com/office/drawing/2014/main" id="{AC515C34-A118-4525-A7A3-A212C8BF14F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3" name="Line 2091">
          <a:extLst>
            <a:ext uri="{FF2B5EF4-FFF2-40B4-BE49-F238E27FC236}">
              <a16:creationId xmlns="" xmlns:a16="http://schemas.microsoft.com/office/drawing/2014/main" id="{41E1A736-8276-4E7F-9D80-7C3C645511B3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4" name="Line 2092">
          <a:extLst>
            <a:ext uri="{FF2B5EF4-FFF2-40B4-BE49-F238E27FC236}">
              <a16:creationId xmlns="" xmlns:a16="http://schemas.microsoft.com/office/drawing/2014/main" id="{F6C166CB-219C-4618-90C0-C5B35B90E225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5" name="Line 2093">
          <a:extLst>
            <a:ext uri="{FF2B5EF4-FFF2-40B4-BE49-F238E27FC236}">
              <a16:creationId xmlns="" xmlns:a16="http://schemas.microsoft.com/office/drawing/2014/main" id="{DF54DBB5-E345-4FE9-BA06-9C463147F0C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6" name="Line 2094">
          <a:extLst>
            <a:ext uri="{FF2B5EF4-FFF2-40B4-BE49-F238E27FC236}">
              <a16:creationId xmlns="" xmlns:a16="http://schemas.microsoft.com/office/drawing/2014/main" id="{F0E0E7CF-F589-49BC-A455-25413653D5E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7" name="Line 2095">
          <a:extLst>
            <a:ext uri="{FF2B5EF4-FFF2-40B4-BE49-F238E27FC236}">
              <a16:creationId xmlns="" xmlns:a16="http://schemas.microsoft.com/office/drawing/2014/main" id="{086E68CB-26F0-414C-B58B-04697E59813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8" name="Line 2096">
          <a:extLst>
            <a:ext uri="{FF2B5EF4-FFF2-40B4-BE49-F238E27FC236}">
              <a16:creationId xmlns="" xmlns:a16="http://schemas.microsoft.com/office/drawing/2014/main" id="{6FA076E7-F5E5-42A4-A129-D5C1D6E9A42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79" name="Line 2097">
          <a:extLst>
            <a:ext uri="{FF2B5EF4-FFF2-40B4-BE49-F238E27FC236}">
              <a16:creationId xmlns="" xmlns:a16="http://schemas.microsoft.com/office/drawing/2014/main" id="{E435F5FF-A57F-4586-BA41-C55806FE217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0" name="Line 2098">
          <a:extLst>
            <a:ext uri="{FF2B5EF4-FFF2-40B4-BE49-F238E27FC236}">
              <a16:creationId xmlns="" xmlns:a16="http://schemas.microsoft.com/office/drawing/2014/main" id="{DF71BC8D-A2EB-4555-8183-9A08EBB9B46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1" name="Line 2099">
          <a:extLst>
            <a:ext uri="{FF2B5EF4-FFF2-40B4-BE49-F238E27FC236}">
              <a16:creationId xmlns="" xmlns:a16="http://schemas.microsoft.com/office/drawing/2014/main" id="{F3E5BCA9-A212-4F04-A270-3E62EF0A9597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2" name="Line 1827">
          <a:extLst>
            <a:ext uri="{FF2B5EF4-FFF2-40B4-BE49-F238E27FC236}">
              <a16:creationId xmlns="" xmlns:a16="http://schemas.microsoft.com/office/drawing/2014/main" id="{B907F0A2-3D3E-4E02-8CA0-C056E569C74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3" name="Line 1828">
          <a:extLst>
            <a:ext uri="{FF2B5EF4-FFF2-40B4-BE49-F238E27FC236}">
              <a16:creationId xmlns="" xmlns:a16="http://schemas.microsoft.com/office/drawing/2014/main" id="{0D49C989-4F54-49C2-877A-B220CDD6D45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4" name="Line 1829">
          <a:extLst>
            <a:ext uri="{FF2B5EF4-FFF2-40B4-BE49-F238E27FC236}">
              <a16:creationId xmlns="" xmlns:a16="http://schemas.microsoft.com/office/drawing/2014/main" id="{66C73AA4-E74A-4D60-9B6B-8BC0259FF03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5" name="Line 1830">
          <a:extLst>
            <a:ext uri="{FF2B5EF4-FFF2-40B4-BE49-F238E27FC236}">
              <a16:creationId xmlns="" xmlns:a16="http://schemas.microsoft.com/office/drawing/2014/main" id="{6599EAC5-2305-4B88-9A58-E1A646AEE442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6" name="Line 1831">
          <a:extLst>
            <a:ext uri="{FF2B5EF4-FFF2-40B4-BE49-F238E27FC236}">
              <a16:creationId xmlns="" xmlns:a16="http://schemas.microsoft.com/office/drawing/2014/main" id="{220B526C-1669-44ED-8BAB-7B66CF57F85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7" name="Line 1832">
          <a:extLst>
            <a:ext uri="{FF2B5EF4-FFF2-40B4-BE49-F238E27FC236}">
              <a16:creationId xmlns="" xmlns:a16="http://schemas.microsoft.com/office/drawing/2014/main" id="{A2F54234-FEDC-437A-B0CA-301DFFB084D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8" name="Line 1833">
          <a:extLst>
            <a:ext uri="{FF2B5EF4-FFF2-40B4-BE49-F238E27FC236}">
              <a16:creationId xmlns="" xmlns:a16="http://schemas.microsoft.com/office/drawing/2014/main" id="{F2BD1377-30AF-4DF1-AE92-513D98CA8D4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89" name="Line 1834">
          <a:extLst>
            <a:ext uri="{FF2B5EF4-FFF2-40B4-BE49-F238E27FC236}">
              <a16:creationId xmlns="" xmlns:a16="http://schemas.microsoft.com/office/drawing/2014/main" id="{9D236EE0-6C7B-4D99-9174-546997EEB183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0" name="Line 1835">
          <a:extLst>
            <a:ext uri="{FF2B5EF4-FFF2-40B4-BE49-F238E27FC236}">
              <a16:creationId xmlns="" xmlns:a16="http://schemas.microsoft.com/office/drawing/2014/main" id="{28CD1672-0187-4F5F-A3F4-A49278C2E83F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1" name="Line 1836">
          <a:extLst>
            <a:ext uri="{FF2B5EF4-FFF2-40B4-BE49-F238E27FC236}">
              <a16:creationId xmlns="" xmlns:a16="http://schemas.microsoft.com/office/drawing/2014/main" id="{B2590F29-3DF2-4CE7-BEEF-8F6E970F06C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2" name="Line 1837">
          <a:extLst>
            <a:ext uri="{FF2B5EF4-FFF2-40B4-BE49-F238E27FC236}">
              <a16:creationId xmlns="" xmlns:a16="http://schemas.microsoft.com/office/drawing/2014/main" id="{A8BF6750-3750-448E-9253-ACC0FD886582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3" name="Line 1838">
          <a:extLst>
            <a:ext uri="{FF2B5EF4-FFF2-40B4-BE49-F238E27FC236}">
              <a16:creationId xmlns="" xmlns:a16="http://schemas.microsoft.com/office/drawing/2014/main" id="{05EABCFD-48CC-4283-B6A6-00788596B495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4" name="Line 1839">
          <a:extLst>
            <a:ext uri="{FF2B5EF4-FFF2-40B4-BE49-F238E27FC236}">
              <a16:creationId xmlns="" xmlns:a16="http://schemas.microsoft.com/office/drawing/2014/main" id="{1A838B8F-3DF5-4776-90DE-0F1CB1A065A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5" name="Line 1840">
          <a:extLst>
            <a:ext uri="{FF2B5EF4-FFF2-40B4-BE49-F238E27FC236}">
              <a16:creationId xmlns="" xmlns:a16="http://schemas.microsoft.com/office/drawing/2014/main" id="{286648DE-A6C2-4B58-B53A-595CFE06897A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6" name="Line 1813">
          <a:extLst>
            <a:ext uri="{FF2B5EF4-FFF2-40B4-BE49-F238E27FC236}">
              <a16:creationId xmlns="" xmlns:a16="http://schemas.microsoft.com/office/drawing/2014/main" id="{BD1713ED-9792-4648-B20E-E130082E185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7" name="Line 1814">
          <a:extLst>
            <a:ext uri="{FF2B5EF4-FFF2-40B4-BE49-F238E27FC236}">
              <a16:creationId xmlns="" xmlns:a16="http://schemas.microsoft.com/office/drawing/2014/main" id="{36432CB7-852B-4852-88D7-E1075E33A12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8" name="Line 1815">
          <a:extLst>
            <a:ext uri="{FF2B5EF4-FFF2-40B4-BE49-F238E27FC236}">
              <a16:creationId xmlns="" xmlns:a16="http://schemas.microsoft.com/office/drawing/2014/main" id="{B75CA95A-7A0E-4CB3-AD06-78C2C9DE4693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199" name="Line 1816">
          <a:extLst>
            <a:ext uri="{FF2B5EF4-FFF2-40B4-BE49-F238E27FC236}">
              <a16:creationId xmlns="" xmlns:a16="http://schemas.microsoft.com/office/drawing/2014/main" id="{C54A9629-0C61-4367-AA1C-7564B684009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0" name="Line 1817">
          <a:extLst>
            <a:ext uri="{FF2B5EF4-FFF2-40B4-BE49-F238E27FC236}">
              <a16:creationId xmlns="" xmlns:a16="http://schemas.microsoft.com/office/drawing/2014/main" id="{A5815849-AD6E-4C40-966C-45AB8904885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1" name="Line 1818">
          <a:extLst>
            <a:ext uri="{FF2B5EF4-FFF2-40B4-BE49-F238E27FC236}">
              <a16:creationId xmlns="" xmlns:a16="http://schemas.microsoft.com/office/drawing/2014/main" id="{97EFC323-90E4-4FE7-BA84-44B6FB4906D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2" name="Line 1819">
          <a:extLst>
            <a:ext uri="{FF2B5EF4-FFF2-40B4-BE49-F238E27FC236}">
              <a16:creationId xmlns="" xmlns:a16="http://schemas.microsoft.com/office/drawing/2014/main" id="{B476ED7A-2295-4EDE-9D9F-E7562CD960FF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3" name="Line 1820">
          <a:extLst>
            <a:ext uri="{FF2B5EF4-FFF2-40B4-BE49-F238E27FC236}">
              <a16:creationId xmlns="" xmlns:a16="http://schemas.microsoft.com/office/drawing/2014/main" id="{262142E8-C6BC-4B74-9DC3-39A339FFC36A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4" name="Line 1821">
          <a:extLst>
            <a:ext uri="{FF2B5EF4-FFF2-40B4-BE49-F238E27FC236}">
              <a16:creationId xmlns="" xmlns:a16="http://schemas.microsoft.com/office/drawing/2014/main" id="{21B9F10B-FA2C-4121-ACC6-782F376CE52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5" name="Line 1822">
          <a:extLst>
            <a:ext uri="{FF2B5EF4-FFF2-40B4-BE49-F238E27FC236}">
              <a16:creationId xmlns="" xmlns:a16="http://schemas.microsoft.com/office/drawing/2014/main" id="{6886E191-D14D-4AB2-9C29-20B84F578EC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6" name="Line 1823">
          <a:extLst>
            <a:ext uri="{FF2B5EF4-FFF2-40B4-BE49-F238E27FC236}">
              <a16:creationId xmlns="" xmlns:a16="http://schemas.microsoft.com/office/drawing/2014/main" id="{02EABD6F-8229-48CF-ACA0-668A02571123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7" name="Line 1824">
          <a:extLst>
            <a:ext uri="{FF2B5EF4-FFF2-40B4-BE49-F238E27FC236}">
              <a16:creationId xmlns="" xmlns:a16="http://schemas.microsoft.com/office/drawing/2014/main" id="{F33B5A80-4115-4BBA-8D08-8AD714155E85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8" name="Line 1825">
          <a:extLst>
            <a:ext uri="{FF2B5EF4-FFF2-40B4-BE49-F238E27FC236}">
              <a16:creationId xmlns="" xmlns:a16="http://schemas.microsoft.com/office/drawing/2014/main" id="{57EACB8D-8CC9-43A6-BB07-0B75ECDBC668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09" name="Line 1826">
          <a:extLst>
            <a:ext uri="{FF2B5EF4-FFF2-40B4-BE49-F238E27FC236}">
              <a16:creationId xmlns="" xmlns:a16="http://schemas.microsoft.com/office/drawing/2014/main" id="{885B7367-157A-4921-8027-C92392EDFF7F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0" name="Line 2086">
          <a:extLst>
            <a:ext uri="{FF2B5EF4-FFF2-40B4-BE49-F238E27FC236}">
              <a16:creationId xmlns="" xmlns:a16="http://schemas.microsoft.com/office/drawing/2014/main" id="{27CD5589-612F-46CD-8529-AAB915A16C08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1" name="Line 2087">
          <a:extLst>
            <a:ext uri="{FF2B5EF4-FFF2-40B4-BE49-F238E27FC236}">
              <a16:creationId xmlns="" xmlns:a16="http://schemas.microsoft.com/office/drawing/2014/main" id="{348E03AE-0B05-45F5-80A3-199A1AEFB23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2" name="Line 2088">
          <a:extLst>
            <a:ext uri="{FF2B5EF4-FFF2-40B4-BE49-F238E27FC236}">
              <a16:creationId xmlns="" xmlns:a16="http://schemas.microsoft.com/office/drawing/2014/main" id="{6D295934-59A1-4FEC-8DED-E61891034AA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3" name="Line 2089">
          <a:extLst>
            <a:ext uri="{FF2B5EF4-FFF2-40B4-BE49-F238E27FC236}">
              <a16:creationId xmlns="" xmlns:a16="http://schemas.microsoft.com/office/drawing/2014/main" id="{551AC545-3899-45E3-B5D4-AD02CB14919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4" name="Line 2090">
          <a:extLst>
            <a:ext uri="{FF2B5EF4-FFF2-40B4-BE49-F238E27FC236}">
              <a16:creationId xmlns="" xmlns:a16="http://schemas.microsoft.com/office/drawing/2014/main" id="{B33C56E2-B942-4B2B-BFE5-E0FE4D913E5C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5" name="Line 2091">
          <a:extLst>
            <a:ext uri="{FF2B5EF4-FFF2-40B4-BE49-F238E27FC236}">
              <a16:creationId xmlns="" xmlns:a16="http://schemas.microsoft.com/office/drawing/2014/main" id="{F568F00C-1CF4-4115-B155-91F1D23DBFC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6" name="Line 2092">
          <a:extLst>
            <a:ext uri="{FF2B5EF4-FFF2-40B4-BE49-F238E27FC236}">
              <a16:creationId xmlns="" xmlns:a16="http://schemas.microsoft.com/office/drawing/2014/main" id="{1CB346C2-0A5E-4E3E-B2A1-F55676CD02F8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7" name="Line 2093">
          <a:extLst>
            <a:ext uri="{FF2B5EF4-FFF2-40B4-BE49-F238E27FC236}">
              <a16:creationId xmlns="" xmlns:a16="http://schemas.microsoft.com/office/drawing/2014/main" id="{7D0F1A53-1842-4DF2-B729-2E94895125D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8" name="Line 2094">
          <a:extLst>
            <a:ext uri="{FF2B5EF4-FFF2-40B4-BE49-F238E27FC236}">
              <a16:creationId xmlns="" xmlns:a16="http://schemas.microsoft.com/office/drawing/2014/main" id="{2947079E-E385-48E3-B04B-BE288038119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19" name="Line 2095">
          <a:extLst>
            <a:ext uri="{FF2B5EF4-FFF2-40B4-BE49-F238E27FC236}">
              <a16:creationId xmlns="" xmlns:a16="http://schemas.microsoft.com/office/drawing/2014/main" id="{B22B8576-1B73-4659-A479-A3E2931F322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0" name="Line 2096">
          <a:extLst>
            <a:ext uri="{FF2B5EF4-FFF2-40B4-BE49-F238E27FC236}">
              <a16:creationId xmlns="" xmlns:a16="http://schemas.microsoft.com/office/drawing/2014/main" id="{4F5D12ED-40CB-4A7E-9BA1-9270D7AFAA8D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1" name="Line 2097">
          <a:extLst>
            <a:ext uri="{FF2B5EF4-FFF2-40B4-BE49-F238E27FC236}">
              <a16:creationId xmlns="" xmlns:a16="http://schemas.microsoft.com/office/drawing/2014/main" id="{DC6B0723-DD95-4779-BA06-4D055FEE98C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2" name="Line 2098">
          <a:extLst>
            <a:ext uri="{FF2B5EF4-FFF2-40B4-BE49-F238E27FC236}">
              <a16:creationId xmlns="" xmlns:a16="http://schemas.microsoft.com/office/drawing/2014/main" id="{15129305-6D77-49B4-BC22-16555CA06268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3" name="Line 2099">
          <a:extLst>
            <a:ext uri="{FF2B5EF4-FFF2-40B4-BE49-F238E27FC236}">
              <a16:creationId xmlns="" xmlns:a16="http://schemas.microsoft.com/office/drawing/2014/main" id="{A97D84CE-AD9D-47A8-B3CE-B976DCB4F251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4" name="Line 1827">
          <a:extLst>
            <a:ext uri="{FF2B5EF4-FFF2-40B4-BE49-F238E27FC236}">
              <a16:creationId xmlns="" xmlns:a16="http://schemas.microsoft.com/office/drawing/2014/main" id="{0DEEF779-C78D-4A14-BA0D-12FCD01B3FC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5" name="Line 1828">
          <a:extLst>
            <a:ext uri="{FF2B5EF4-FFF2-40B4-BE49-F238E27FC236}">
              <a16:creationId xmlns="" xmlns:a16="http://schemas.microsoft.com/office/drawing/2014/main" id="{AC4304F2-F23E-452F-B0F8-985CC13CC4F2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6" name="Line 1829">
          <a:extLst>
            <a:ext uri="{FF2B5EF4-FFF2-40B4-BE49-F238E27FC236}">
              <a16:creationId xmlns="" xmlns:a16="http://schemas.microsoft.com/office/drawing/2014/main" id="{71834E2D-BE0A-4A18-8E0C-0D971702E7F1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7" name="Line 1830">
          <a:extLst>
            <a:ext uri="{FF2B5EF4-FFF2-40B4-BE49-F238E27FC236}">
              <a16:creationId xmlns="" xmlns:a16="http://schemas.microsoft.com/office/drawing/2014/main" id="{7AFF9C16-801B-44BB-9E0D-B773A7A3EC1F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8" name="Line 1831">
          <a:extLst>
            <a:ext uri="{FF2B5EF4-FFF2-40B4-BE49-F238E27FC236}">
              <a16:creationId xmlns="" xmlns:a16="http://schemas.microsoft.com/office/drawing/2014/main" id="{50D1C000-8FF0-4D7D-A5A9-BC6161A429A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29" name="Line 1832">
          <a:extLst>
            <a:ext uri="{FF2B5EF4-FFF2-40B4-BE49-F238E27FC236}">
              <a16:creationId xmlns="" xmlns:a16="http://schemas.microsoft.com/office/drawing/2014/main" id="{E4EAF39E-65B5-4086-B02B-9C22CD70871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0" name="Line 1833">
          <a:extLst>
            <a:ext uri="{FF2B5EF4-FFF2-40B4-BE49-F238E27FC236}">
              <a16:creationId xmlns="" xmlns:a16="http://schemas.microsoft.com/office/drawing/2014/main" id="{D19340A2-0E5E-4A6F-9433-E3FB26E5C18F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1" name="Line 1834">
          <a:extLst>
            <a:ext uri="{FF2B5EF4-FFF2-40B4-BE49-F238E27FC236}">
              <a16:creationId xmlns="" xmlns:a16="http://schemas.microsoft.com/office/drawing/2014/main" id="{CBEA3DD5-79AE-41DC-8E78-753CFD6CE5D8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2" name="Line 1835">
          <a:extLst>
            <a:ext uri="{FF2B5EF4-FFF2-40B4-BE49-F238E27FC236}">
              <a16:creationId xmlns="" xmlns:a16="http://schemas.microsoft.com/office/drawing/2014/main" id="{4C39EF4C-4A22-4141-8603-A37C4661B05C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3" name="Line 1836">
          <a:extLst>
            <a:ext uri="{FF2B5EF4-FFF2-40B4-BE49-F238E27FC236}">
              <a16:creationId xmlns="" xmlns:a16="http://schemas.microsoft.com/office/drawing/2014/main" id="{C52410ED-CD5D-4C71-84EA-982F336CDD95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4" name="Line 1837">
          <a:extLst>
            <a:ext uri="{FF2B5EF4-FFF2-40B4-BE49-F238E27FC236}">
              <a16:creationId xmlns="" xmlns:a16="http://schemas.microsoft.com/office/drawing/2014/main" id="{33696619-74FE-46A1-8D74-7C8DB7F1951C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5" name="Line 1838">
          <a:extLst>
            <a:ext uri="{FF2B5EF4-FFF2-40B4-BE49-F238E27FC236}">
              <a16:creationId xmlns="" xmlns:a16="http://schemas.microsoft.com/office/drawing/2014/main" id="{59EDF945-4509-4F5A-946A-F20DB2B82532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6" name="Line 1839">
          <a:extLst>
            <a:ext uri="{FF2B5EF4-FFF2-40B4-BE49-F238E27FC236}">
              <a16:creationId xmlns="" xmlns:a16="http://schemas.microsoft.com/office/drawing/2014/main" id="{A0C8AB64-03DA-457F-8746-3492F499EFA5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7" name="Line 1840">
          <a:extLst>
            <a:ext uri="{FF2B5EF4-FFF2-40B4-BE49-F238E27FC236}">
              <a16:creationId xmlns="" xmlns:a16="http://schemas.microsoft.com/office/drawing/2014/main" id="{605DB9F3-ECA4-43A4-A581-BC47EEBA302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8" name="Line 1813">
          <a:extLst>
            <a:ext uri="{FF2B5EF4-FFF2-40B4-BE49-F238E27FC236}">
              <a16:creationId xmlns="" xmlns:a16="http://schemas.microsoft.com/office/drawing/2014/main" id="{07DDF72B-8A59-4C52-948A-676A72DCBB2C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39" name="Line 1814">
          <a:extLst>
            <a:ext uri="{FF2B5EF4-FFF2-40B4-BE49-F238E27FC236}">
              <a16:creationId xmlns="" xmlns:a16="http://schemas.microsoft.com/office/drawing/2014/main" id="{70FCF086-ED9C-47BA-8876-0A55B0AD67A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0" name="Line 1815">
          <a:extLst>
            <a:ext uri="{FF2B5EF4-FFF2-40B4-BE49-F238E27FC236}">
              <a16:creationId xmlns="" xmlns:a16="http://schemas.microsoft.com/office/drawing/2014/main" id="{3240A0BF-E25F-4C86-8A36-E1153EC3273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1" name="Line 1816">
          <a:extLst>
            <a:ext uri="{FF2B5EF4-FFF2-40B4-BE49-F238E27FC236}">
              <a16:creationId xmlns="" xmlns:a16="http://schemas.microsoft.com/office/drawing/2014/main" id="{AE39DFD0-0073-4343-BF47-F2F78C8F53E6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2" name="Line 1817">
          <a:extLst>
            <a:ext uri="{FF2B5EF4-FFF2-40B4-BE49-F238E27FC236}">
              <a16:creationId xmlns="" xmlns:a16="http://schemas.microsoft.com/office/drawing/2014/main" id="{744018AA-80DB-4A22-B1B3-7D7E1BD0BF1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3" name="Line 1818">
          <a:extLst>
            <a:ext uri="{FF2B5EF4-FFF2-40B4-BE49-F238E27FC236}">
              <a16:creationId xmlns="" xmlns:a16="http://schemas.microsoft.com/office/drawing/2014/main" id="{CDB29171-624B-4C88-97CE-EAD25C9037B9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4" name="Line 1819">
          <a:extLst>
            <a:ext uri="{FF2B5EF4-FFF2-40B4-BE49-F238E27FC236}">
              <a16:creationId xmlns="" xmlns:a16="http://schemas.microsoft.com/office/drawing/2014/main" id="{8F23A71C-4632-42B6-B8D3-589781CDE0BC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5" name="Line 1820">
          <a:extLst>
            <a:ext uri="{FF2B5EF4-FFF2-40B4-BE49-F238E27FC236}">
              <a16:creationId xmlns="" xmlns:a16="http://schemas.microsoft.com/office/drawing/2014/main" id="{E048EC6C-3B71-4F1E-9529-43CAD5327120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6" name="Line 1821">
          <a:extLst>
            <a:ext uri="{FF2B5EF4-FFF2-40B4-BE49-F238E27FC236}">
              <a16:creationId xmlns="" xmlns:a16="http://schemas.microsoft.com/office/drawing/2014/main" id="{0F12AF59-EA1C-4C13-88EE-9CFAF56A4DFE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7" name="Line 1822">
          <a:extLst>
            <a:ext uri="{FF2B5EF4-FFF2-40B4-BE49-F238E27FC236}">
              <a16:creationId xmlns="" xmlns:a16="http://schemas.microsoft.com/office/drawing/2014/main" id="{FE70E90E-0103-40A6-96B8-436ED3665BBB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8" name="Line 1823">
          <a:extLst>
            <a:ext uri="{FF2B5EF4-FFF2-40B4-BE49-F238E27FC236}">
              <a16:creationId xmlns="" xmlns:a16="http://schemas.microsoft.com/office/drawing/2014/main" id="{C6291912-FC3B-46F8-AF02-0DF34AFCC8B3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49" name="Line 1824">
          <a:extLst>
            <a:ext uri="{FF2B5EF4-FFF2-40B4-BE49-F238E27FC236}">
              <a16:creationId xmlns="" xmlns:a16="http://schemas.microsoft.com/office/drawing/2014/main" id="{11D09AD2-FB17-4E33-8018-DD2BB1B7EFF1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50" name="Line 1825">
          <a:extLst>
            <a:ext uri="{FF2B5EF4-FFF2-40B4-BE49-F238E27FC236}">
              <a16:creationId xmlns="" xmlns:a16="http://schemas.microsoft.com/office/drawing/2014/main" id="{7D1BB1FB-AF34-468E-99C2-2C95843D79B4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0251" name="Line 1826">
          <a:extLst>
            <a:ext uri="{FF2B5EF4-FFF2-40B4-BE49-F238E27FC236}">
              <a16:creationId xmlns="" xmlns:a16="http://schemas.microsoft.com/office/drawing/2014/main" id="{12E37F63-4E97-4B27-BDC1-D59B26281D9A}"/>
            </a:ext>
          </a:extLst>
        </xdr:cNvPr>
        <xdr:cNvSpPr>
          <a:spLocks noChangeShapeType="1"/>
        </xdr:cNvSpPr>
      </xdr:nvSpPr>
      <xdr:spPr bwMode="auto">
        <a:xfrm>
          <a:off x="5715000" y="6730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2" name="Line 1743">
          <a:extLst>
            <a:ext uri="{FF2B5EF4-FFF2-40B4-BE49-F238E27FC236}">
              <a16:creationId xmlns="" xmlns:a16="http://schemas.microsoft.com/office/drawing/2014/main" id="{8ECE791B-6506-427B-A8DF-D24E20C50DF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3" name="Line 1744">
          <a:extLst>
            <a:ext uri="{FF2B5EF4-FFF2-40B4-BE49-F238E27FC236}">
              <a16:creationId xmlns="" xmlns:a16="http://schemas.microsoft.com/office/drawing/2014/main" id="{792BC4A2-33C5-47FA-826D-3C16D6C7E46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4" name="Line 1745">
          <a:extLst>
            <a:ext uri="{FF2B5EF4-FFF2-40B4-BE49-F238E27FC236}">
              <a16:creationId xmlns="" xmlns:a16="http://schemas.microsoft.com/office/drawing/2014/main" id="{2B83E1F8-4E83-4713-9472-E53BD44596E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5" name="Line 1746">
          <a:extLst>
            <a:ext uri="{FF2B5EF4-FFF2-40B4-BE49-F238E27FC236}">
              <a16:creationId xmlns="" xmlns:a16="http://schemas.microsoft.com/office/drawing/2014/main" id="{3385A75A-C5D5-4661-83A8-91EE2FE8F50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6" name="Line 1747">
          <a:extLst>
            <a:ext uri="{FF2B5EF4-FFF2-40B4-BE49-F238E27FC236}">
              <a16:creationId xmlns="" xmlns:a16="http://schemas.microsoft.com/office/drawing/2014/main" id="{57430B59-114A-4B29-9DCA-EE57687F1CC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7" name="Line 1748">
          <a:extLst>
            <a:ext uri="{FF2B5EF4-FFF2-40B4-BE49-F238E27FC236}">
              <a16:creationId xmlns="" xmlns:a16="http://schemas.microsoft.com/office/drawing/2014/main" id="{BCEB4951-9E7D-47C6-A96A-BCC2AA072B5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8" name="Line 1749">
          <a:extLst>
            <a:ext uri="{FF2B5EF4-FFF2-40B4-BE49-F238E27FC236}">
              <a16:creationId xmlns="" xmlns:a16="http://schemas.microsoft.com/office/drawing/2014/main" id="{712EA712-33CA-491F-826A-F11BBC52DA9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59" name="Line 1750">
          <a:extLst>
            <a:ext uri="{FF2B5EF4-FFF2-40B4-BE49-F238E27FC236}">
              <a16:creationId xmlns="" xmlns:a16="http://schemas.microsoft.com/office/drawing/2014/main" id="{758BF6DD-8420-4FE3-AAE7-6A146A2C3AE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0" name="Line 1751">
          <a:extLst>
            <a:ext uri="{FF2B5EF4-FFF2-40B4-BE49-F238E27FC236}">
              <a16:creationId xmlns="" xmlns:a16="http://schemas.microsoft.com/office/drawing/2014/main" id="{94589383-019F-4B07-9F5C-CD0DDA227B9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1" name="Line 1752">
          <a:extLst>
            <a:ext uri="{FF2B5EF4-FFF2-40B4-BE49-F238E27FC236}">
              <a16:creationId xmlns="" xmlns:a16="http://schemas.microsoft.com/office/drawing/2014/main" id="{67731206-6E8D-409B-90A1-D21B3FEA706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2" name="Line 1753">
          <a:extLst>
            <a:ext uri="{FF2B5EF4-FFF2-40B4-BE49-F238E27FC236}">
              <a16:creationId xmlns="" xmlns:a16="http://schemas.microsoft.com/office/drawing/2014/main" id="{A757EE26-B937-4210-A692-590CE86A3EE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3" name="Line 1754">
          <a:extLst>
            <a:ext uri="{FF2B5EF4-FFF2-40B4-BE49-F238E27FC236}">
              <a16:creationId xmlns="" xmlns:a16="http://schemas.microsoft.com/office/drawing/2014/main" id="{10F53DFE-9988-497E-BCE2-42C15F2635E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4" name="Line 1755">
          <a:extLst>
            <a:ext uri="{FF2B5EF4-FFF2-40B4-BE49-F238E27FC236}">
              <a16:creationId xmlns="" xmlns:a16="http://schemas.microsoft.com/office/drawing/2014/main" id="{1829EB18-725A-44D9-A0F6-E65D02B94DE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5" name="Line 1756">
          <a:extLst>
            <a:ext uri="{FF2B5EF4-FFF2-40B4-BE49-F238E27FC236}">
              <a16:creationId xmlns="" xmlns:a16="http://schemas.microsoft.com/office/drawing/2014/main" id="{FC27CDA3-15EF-4DB2-A1D0-81715497BB7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6" name="Line 1743">
          <a:extLst>
            <a:ext uri="{FF2B5EF4-FFF2-40B4-BE49-F238E27FC236}">
              <a16:creationId xmlns="" xmlns:a16="http://schemas.microsoft.com/office/drawing/2014/main" id="{61AFCE06-645B-4B94-BD05-99F32F34B01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7" name="Line 1744">
          <a:extLst>
            <a:ext uri="{FF2B5EF4-FFF2-40B4-BE49-F238E27FC236}">
              <a16:creationId xmlns="" xmlns:a16="http://schemas.microsoft.com/office/drawing/2014/main" id="{95FEC73D-5C68-4551-9526-DF2C04301E9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8" name="Line 1745">
          <a:extLst>
            <a:ext uri="{FF2B5EF4-FFF2-40B4-BE49-F238E27FC236}">
              <a16:creationId xmlns="" xmlns:a16="http://schemas.microsoft.com/office/drawing/2014/main" id="{8E003C2F-874E-4508-8868-2EDA0CBD907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69" name="Line 1746">
          <a:extLst>
            <a:ext uri="{FF2B5EF4-FFF2-40B4-BE49-F238E27FC236}">
              <a16:creationId xmlns="" xmlns:a16="http://schemas.microsoft.com/office/drawing/2014/main" id="{BB4FA531-32A0-4F3C-BC10-6D18EE83361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0" name="Line 1747">
          <a:extLst>
            <a:ext uri="{FF2B5EF4-FFF2-40B4-BE49-F238E27FC236}">
              <a16:creationId xmlns="" xmlns:a16="http://schemas.microsoft.com/office/drawing/2014/main" id="{35A9B8C6-763A-48DA-B77F-8480EBA2B5A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1" name="Line 1748">
          <a:extLst>
            <a:ext uri="{FF2B5EF4-FFF2-40B4-BE49-F238E27FC236}">
              <a16:creationId xmlns="" xmlns:a16="http://schemas.microsoft.com/office/drawing/2014/main" id="{0238ABF5-B896-43E4-9328-02F8EF06FF6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2" name="Line 1749">
          <a:extLst>
            <a:ext uri="{FF2B5EF4-FFF2-40B4-BE49-F238E27FC236}">
              <a16:creationId xmlns="" xmlns:a16="http://schemas.microsoft.com/office/drawing/2014/main" id="{C1FD9DBB-C39D-4276-9E24-58521EE49CB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3" name="Line 1750">
          <a:extLst>
            <a:ext uri="{FF2B5EF4-FFF2-40B4-BE49-F238E27FC236}">
              <a16:creationId xmlns="" xmlns:a16="http://schemas.microsoft.com/office/drawing/2014/main" id="{9060D7D9-F00E-4D5B-8076-14EF84E42AD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4" name="Line 1751">
          <a:extLst>
            <a:ext uri="{FF2B5EF4-FFF2-40B4-BE49-F238E27FC236}">
              <a16:creationId xmlns="" xmlns:a16="http://schemas.microsoft.com/office/drawing/2014/main" id="{032DC976-1023-4E87-9111-1966AB2DB32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5" name="Line 1752">
          <a:extLst>
            <a:ext uri="{FF2B5EF4-FFF2-40B4-BE49-F238E27FC236}">
              <a16:creationId xmlns="" xmlns:a16="http://schemas.microsoft.com/office/drawing/2014/main" id="{FAAE3778-FB6D-479A-9CF1-ED29667DA48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6" name="Line 1753">
          <a:extLst>
            <a:ext uri="{FF2B5EF4-FFF2-40B4-BE49-F238E27FC236}">
              <a16:creationId xmlns="" xmlns:a16="http://schemas.microsoft.com/office/drawing/2014/main" id="{74172B31-B85A-489C-AB92-29C59905436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7" name="Line 1754">
          <a:extLst>
            <a:ext uri="{FF2B5EF4-FFF2-40B4-BE49-F238E27FC236}">
              <a16:creationId xmlns="" xmlns:a16="http://schemas.microsoft.com/office/drawing/2014/main" id="{722C6A77-AC41-41C7-A2C9-D989A739D9A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8" name="Line 1755">
          <a:extLst>
            <a:ext uri="{FF2B5EF4-FFF2-40B4-BE49-F238E27FC236}">
              <a16:creationId xmlns="" xmlns:a16="http://schemas.microsoft.com/office/drawing/2014/main" id="{F20BC575-2A8B-4235-900E-702C82C0FA1F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79" name="Line 1756">
          <a:extLst>
            <a:ext uri="{FF2B5EF4-FFF2-40B4-BE49-F238E27FC236}">
              <a16:creationId xmlns="" xmlns:a16="http://schemas.microsoft.com/office/drawing/2014/main" id="{E84028AD-180B-43A8-90B7-6DCDACDD3E1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0" name="Line 1743">
          <a:extLst>
            <a:ext uri="{FF2B5EF4-FFF2-40B4-BE49-F238E27FC236}">
              <a16:creationId xmlns="" xmlns:a16="http://schemas.microsoft.com/office/drawing/2014/main" id="{9C8C5343-69D5-4A87-8C61-A296CF36628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1" name="Line 1744">
          <a:extLst>
            <a:ext uri="{FF2B5EF4-FFF2-40B4-BE49-F238E27FC236}">
              <a16:creationId xmlns="" xmlns:a16="http://schemas.microsoft.com/office/drawing/2014/main" id="{09DF3BC1-C7FE-42F1-ADDE-ED5DD33B611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2" name="Line 1745">
          <a:extLst>
            <a:ext uri="{FF2B5EF4-FFF2-40B4-BE49-F238E27FC236}">
              <a16:creationId xmlns="" xmlns:a16="http://schemas.microsoft.com/office/drawing/2014/main" id="{C419A3CE-F7E9-42F5-8433-693E5B44CEE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3" name="Line 1746">
          <a:extLst>
            <a:ext uri="{FF2B5EF4-FFF2-40B4-BE49-F238E27FC236}">
              <a16:creationId xmlns="" xmlns:a16="http://schemas.microsoft.com/office/drawing/2014/main" id="{3A65B483-145C-4950-955D-BAADF5FD400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4" name="Line 1747">
          <a:extLst>
            <a:ext uri="{FF2B5EF4-FFF2-40B4-BE49-F238E27FC236}">
              <a16:creationId xmlns="" xmlns:a16="http://schemas.microsoft.com/office/drawing/2014/main" id="{BBE7C00F-A851-4C6B-8C92-444B047DD0E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5" name="Line 1748">
          <a:extLst>
            <a:ext uri="{FF2B5EF4-FFF2-40B4-BE49-F238E27FC236}">
              <a16:creationId xmlns="" xmlns:a16="http://schemas.microsoft.com/office/drawing/2014/main" id="{DBA99729-AEF8-409F-BB6B-00284FDCF60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6" name="Line 1749">
          <a:extLst>
            <a:ext uri="{FF2B5EF4-FFF2-40B4-BE49-F238E27FC236}">
              <a16:creationId xmlns="" xmlns:a16="http://schemas.microsoft.com/office/drawing/2014/main" id="{4A7C408A-9E7E-4BAD-94F1-0C6C9B06FF7C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7" name="Line 1750">
          <a:extLst>
            <a:ext uri="{FF2B5EF4-FFF2-40B4-BE49-F238E27FC236}">
              <a16:creationId xmlns="" xmlns:a16="http://schemas.microsoft.com/office/drawing/2014/main" id="{BB4D2584-47F7-4401-B74D-E0E9D6546FB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8" name="Line 1751">
          <a:extLst>
            <a:ext uri="{FF2B5EF4-FFF2-40B4-BE49-F238E27FC236}">
              <a16:creationId xmlns="" xmlns:a16="http://schemas.microsoft.com/office/drawing/2014/main" id="{9F25807A-9FB1-48EF-8933-F780DEC9A0E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89" name="Line 1752">
          <a:extLst>
            <a:ext uri="{FF2B5EF4-FFF2-40B4-BE49-F238E27FC236}">
              <a16:creationId xmlns="" xmlns:a16="http://schemas.microsoft.com/office/drawing/2014/main" id="{94E93407-C075-4120-AF0E-1C9389F26BF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0" name="Line 1753">
          <a:extLst>
            <a:ext uri="{FF2B5EF4-FFF2-40B4-BE49-F238E27FC236}">
              <a16:creationId xmlns="" xmlns:a16="http://schemas.microsoft.com/office/drawing/2014/main" id="{AA65A0FB-D240-4459-AC74-29B70746A0B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1" name="Line 1754">
          <a:extLst>
            <a:ext uri="{FF2B5EF4-FFF2-40B4-BE49-F238E27FC236}">
              <a16:creationId xmlns="" xmlns:a16="http://schemas.microsoft.com/office/drawing/2014/main" id="{0A08418C-0867-4132-921E-D11F6EE6DE9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2" name="Line 1755">
          <a:extLst>
            <a:ext uri="{FF2B5EF4-FFF2-40B4-BE49-F238E27FC236}">
              <a16:creationId xmlns="" xmlns:a16="http://schemas.microsoft.com/office/drawing/2014/main" id="{8C41A136-46D7-47DD-AFA2-96AFA46AC32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3" name="Line 1756">
          <a:extLst>
            <a:ext uri="{FF2B5EF4-FFF2-40B4-BE49-F238E27FC236}">
              <a16:creationId xmlns="" xmlns:a16="http://schemas.microsoft.com/office/drawing/2014/main" id="{E93E711B-BCB3-4DB5-B65F-522BD286D75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4" name="Line 1743">
          <a:extLst>
            <a:ext uri="{FF2B5EF4-FFF2-40B4-BE49-F238E27FC236}">
              <a16:creationId xmlns="" xmlns:a16="http://schemas.microsoft.com/office/drawing/2014/main" id="{7F5F7B3C-4F06-442A-8A05-720CE250DBD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5" name="Line 1744">
          <a:extLst>
            <a:ext uri="{FF2B5EF4-FFF2-40B4-BE49-F238E27FC236}">
              <a16:creationId xmlns="" xmlns:a16="http://schemas.microsoft.com/office/drawing/2014/main" id="{B6EA1EDE-B96E-48B7-9C55-AC014814484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6" name="Line 1745">
          <a:extLst>
            <a:ext uri="{FF2B5EF4-FFF2-40B4-BE49-F238E27FC236}">
              <a16:creationId xmlns="" xmlns:a16="http://schemas.microsoft.com/office/drawing/2014/main" id="{36784404-8CCB-4F6A-B148-83AB11DD4F2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7" name="Line 1746">
          <a:extLst>
            <a:ext uri="{FF2B5EF4-FFF2-40B4-BE49-F238E27FC236}">
              <a16:creationId xmlns="" xmlns:a16="http://schemas.microsoft.com/office/drawing/2014/main" id="{6AAE008F-D814-4D58-8206-85D46A3F10CB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8" name="Line 1747">
          <a:extLst>
            <a:ext uri="{FF2B5EF4-FFF2-40B4-BE49-F238E27FC236}">
              <a16:creationId xmlns="" xmlns:a16="http://schemas.microsoft.com/office/drawing/2014/main" id="{0D371D0D-516A-4D85-9E96-EC6748FBC6C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99" name="Line 1748">
          <a:extLst>
            <a:ext uri="{FF2B5EF4-FFF2-40B4-BE49-F238E27FC236}">
              <a16:creationId xmlns="" xmlns:a16="http://schemas.microsoft.com/office/drawing/2014/main" id="{78D0D91D-6AFB-4CDB-ABC1-AF4238599F6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0" name="Line 1749">
          <a:extLst>
            <a:ext uri="{FF2B5EF4-FFF2-40B4-BE49-F238E27FC236}">
              <a16:creationId xmlns="" xmlns:a16="http://schemas.microsoft.com/office/drawing/2014/main" id="{D9788538-A8C0-4DA8-8427-63107C35DCAB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1" name="Line 1750">
          <a:extLst>
            <a:ext uri="{FF2B5EF4-FFF2-40B4-BE49-F238E27FC236}">
              <a16:creationId xmlns="" xmlns:a16="http://schemas.microsoft.com/office/drawing/2014/main" id="{9357CF5F-5806-4256-ABF4-AEE83E6607E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2" name="Line 1751">
          <a:extLst>
            <a:ext uri="{FF2B5EF4-FFF2-40B4-BE49-F238E27FC236}">
              <a16:creationId xmlns="" xmlns:a16="http://schemas.microsoft.com/office/drawing/2014/main" id="{0F3D092D-26FD-40F1-8705-E138CB781C7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3" name="Line 1752">
          <a:extLst>
            <a:ext uri="{FF2B5EF4-FFF2-40B4-BE49-F238E27FC236}">
              <a16:creationId xmlns="" xmlns:a16="http://schemas.microsoft.com/office/drawing/2014/main" id="{1D8907E1-8E71-4C4C-8130-5CD25077E73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4" name="Line 1753">
          <a:extLst>
            <a:ext uri="{FF2B5EF4-FFF2-40B4-BE49-F238E27FC236}">
              <a16:creationId xmlns="" xmlns:a16="http://schemas.microsoft.com/office/drawing/2014/main" id="{EEFF7187-F2F8-4139-B84F-522FC9EAE4A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5" name="Line 1754">
          <a:extLst>
            <a:ext uri="{FF2B5EF4-FFF2-40B4-BE49-F238E27FC236}">
              <a16:creationId xmlns="" xmlns:a16="http://schemas.microsoft.com/office/drawing/2014/main" id="{17E50DAD-2FC2-463E-8222-5F98F44E023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6" name="Line 1755">
          <a:extLst>
            <a:ext uri="{FF2B5EF4-FFF2-40B4-BE49-F238E27FC236}">
              <a16:creationId xmlns="" xmlns:a16="http://schemas.microsoft.com/office/drawing/2014/main" id="{6EE8D0D0-D41B-4441-9462-6D1A1A7BB88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7" name="Line 1756">
          <a:extLst>
            <a:ext uri="{FF2B5EF4-FFF2-40B4-BE49-F238E27FC236}">
              <a16:creationId xmlns="" xmlns:a16="http://schemas.microsoft.com/office/drawing/2014/main" id="{A2C1FA47-D575-4283-B78C-EBCD338CD23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8" name="Line 1743">
          <a:extLst>
            <a:ext uri="{FF2B5EF4-FFF2-40B4-BE49-F238E27FC236}">
              <a16:creationId xmlns="" xmlns:a16="http://schemas.microsoft.com/office/drawing/2014/main" id="{61237CC8-AD3F-4C92-BBC9-93922FFEB87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09" name="Line 1744">
          <a:extLst>
            <a:ext uri="{FF2B5EF4-FFF2-40B4-BE49-F238E27FC236}">
              <a16:creationId xmlns="" xmlns:a16="http://schemas.microsoft.com/office/drawing/2014/main" id="{62F0FF66-FFE7-4CDC-8F5F-AAEF6A59D19C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0" name="Line 1745">
          <a:extLst>
            <a:ext uri="{FF2B5EF4-FFF2-40B4-BE49-F238E27FC236}">
              <a16:creationId xmlns="" xmlns:a16="http://schemas.microsoft.com/office/drawing/2014/main" id="{3C5D445E-7F9B-4E61-A26B-6B73583193F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1" name="Line 1746">
          <a:extLst>
            <a:ext uri="{FF2B5EF4-FFF2-40B4-BE49-F238E27FC236}">
              <a16:creationId xmlns="" xmlns:a16="http://schemas.microsoft.com/office/drawing/2014/main" id="{1A6F1E57-C674-4EBC-887E-D08A73AC49F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2" name="Line 1747">
          <a:extLst>
            <a:ext uri="{FF2B5EF4-FFF2-40B4-BE49-F238E27FC236}">
              <a16:creationId xmlns="" xmlns:a16="http://schemas.microsoft.com/office/drawing/2014/main" id="{59D830D4-759F-4E77-95FD-A8D842E4B56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3" name="Line 1748">
          <a:extLst>
            <a:ext uri="{FF2B5EF4-FFF2-40B4-BE49-F238E27FC236}">
              <a16:creationId xmlns="" xmlns:a16="http://schemas.microsoft.com/office/drawing/2014/main" id="{8E58CF5E-F21F-4C30-A50C-677C4DE33E6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4" name="Line 1749">
          <a:extLst>
            <a:ext uri="{FF2B5EF4-FFF2-40B4-BE49-F238E27FC236}">
              <a16:creationId xmlns="" xmlns:a16="http://schemas.microsoft.com/office/drawing/2014/main" id="{43B120E4-B412-4B8D-927C-36EFBED8079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5" name="Line 1750">
          <a:extLst>
            <a:ext uri="{FF2B5EF4-FFF2-40B4-BE49-F238E27FC236}">
              <a16:creationId xmlns="" xmlns:a16="http://schemas.microsoft.com/office/drawing/2014/main" id="{F8545F86-315D-40F4-AA9A-34F3C2BD5F9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6" name="Line 1751">
          <a:extLst>
            <a:ext uri="{FF2B5EF4-FFF2-40B4-BE49-F238E27FC236}">
              <a16:creationId xmlns="" xmlns:a16="http://schemas.microsoft.com/office/drawing/2014/main" id="{15FA97F5-6D2C-4389-B956-231324625C4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7" name="Line 1752">
          <a:extLst>
            <a:ext uri="{FF2B5EF4-FFF2-40B4-BE49-F238E27FC236}">
              <a16:creationId xmlns="" xmlns:a16="http://schemas.microsoft.com/office/drawing/2014/main" id="{507FBE71-2012-4EC0-A2D3-1C850561EE8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8" name="Line 1753">
          <a:extLst>
            <a:ext uri="{FF2B5EF4-FFF2-40B4-BE49-F238E27FC236}">
              <a16:creationId xmlns="" xmlns:a16="http://schemas.microsoft.com/office/drawing/2014/main" id="{1D493621-F8E8-47C2-B71E-6B86FC653DA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19" name="Line 1754">
          <a:extLst>
            <a:ext uri="{FF2B5EF4-FFF2-40B4-BE49-F238E27FC236}">
              <a16:creationId xmlns="" xmlns:a16="http://schemas.microsoft.com/office/drawing/2014/main" id="{2F7AE5B6-6758-453F-A6C5-A50FF3DA047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20" name="Line 1755">
          <a:extLst>
            <a:ext uri="{FF2B5EF4-FFF2-40B4-BE49-F238E27FC236}">
              <a16:creationId xmlns="" xmlns:a16="http://schemas.microsoft.com/office/drawing/2014/main" id="{7C4EA189-F192-4930-B97F-BCD172F6B5C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21" name="Line 1756">
          <a:extLst>
            <a:ext uri="{FF2B5EF4-FFF2-40B4-BE49-F238E27FC236}">
              <a16:creationId xmlns="" xmlns:a16="http://schemas.microsoft.com/office/drawing/2014/main" id="{BA3464D7-9F2C-40A5-877F-F3562FF3154F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2" name="Line 1743">
          <a:extLst>
            <a:ext uri="{FF2B5EF4-FFF2-40B4-BE49-F238E27FC236}">
              <a16:creationId xmlns="" xmlns:a16="http://schemas.microsoft.com/office/drawing/2014/main" id="{0B5662DC-6C9A-484E-A1B7-3531920EADA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3" name="Line 1744">
          <a:extLst>
            <a:ext uri="{FF2B5EF4-FFF2-40B4-BE49-F238E27FC236}">
              <a16:creationId xmlns="" xmlns:a16="http://schemas.microsoft.com/office/drawing/2014/main" id="{CAD3C13D-D3B6-45EA-9402-2F854484CC1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4" name="Line 1745">
          <a:extLst>
            <a:ext uri="{FF2B5EF4-FFF2-40B4-BE49-F238E27FC236}">
              <a16:creationId xmlns="" xmlns:a16="http://schemas.microsoft.com/office/drawing/2014/main" id="{376C518D-DBAB-4E37-990E-A8F8FF3E299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5" name="Line 1746">
          <a:extLst>
            <a:ext uri="{FF2B5EF4-FFF2-40B4-BE49-F238E27FC236}">
              <a16:creationId xmlns="" xmlns:a16="http://schemas.microsoft.com/office/drawing/2014/main" id="{9D65C7BC-2758-4ED4-BA90-FA732C48679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6" name="Line 1747">
          <a:extLst>
            <a:ext uri="{FF2B5EF4-FFF2-40B4-BE49-F238E27FC236}">
              <a16:creationId xmlns="" xmlns:a16="http://schemas.microsoft.com/office/drawing/2014/main" id="{C7F68A60-FDA1-4D60-A1F6-A8C229D4865F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7" name="Line 1748">
          <a:extLst>
            <a:ext uri="{FF2B5EF4-FFF2-40B4-BE49-F238E27FC236}">
              <a16:creationId xmlns="" xmlns:a16="http://schemas.microsoft.com/office/drawing/2014/main" id="{6BC288B2-6E80-4BCD-B027-21D4E7C0370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8" name="Line 1749">
          <a:extLst>
            <a:ext uri="{FF2B5EF4-FFF2-40B4-BE49-F238E27FC236}">
              <a16:creationId xmlns="" xmlns:a16="http://schemas.microsoft.com/office/drawing/2014/main" id="{84F60481-F291-44B5-A586-36FFE200E6E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29" name="Line 1750">
          <a:extLst>
            <a:ext uri="{FF2B5EF4-FFF2-40B4-BE49-F238E27FC236}">
              <a16:creationId xmlns="" xmlns:a16="http://schemas.microsoft.com/office/drawing/2014/main" id="{72198702-1991-49CC-A4A0-B2AE2DC745D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0" name="Line 1751">
          <a:extLst>
            <a:ext uri="{FF2B5EF4-FFF2-40B4-BE49-F238E27FC236}">
              <a16:creationId xmlns="" xmlns:a16="http://schemas.microsoft.com/office/drawing/2014/main" id="{47CBEB00-7DF0-4FD3-8E7E-0564E04A9C6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1" name="Line 1752">
          <a:extLst>
            <a:ext uri="{FF2B5EF4-FFF2-40B4-BE49-F238E27FC236}">
              <a16:creationId xmlns="" xmlns:a16="http://schemas.microsoft.com/office/drawing/2014/main" id="{CC3BEC86-1544-4580-8F73-A164382E197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2" name="Line 1753">
          <a:extLst>
            <a:ext uri="{FF2B5EF4-FFF2-40B4-BE49-F238E27FC236}">
              <a16:creationId xmlns="" xmlns:a16="http://schemas.microsoft.com/office/drawing/2014/main" id="{91B52C7F-11BF-4062-AB97-D88845E33BD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3" name="Line 1754">
          <a:extLst>
            <a:ext uri="{FF2B5EF4-FFF2-40B4-BE49-F238E27FC236}">
              <a16:creationId xmlns="" xmlns:a16="http://schemas.microsoft.com/office/drawing/2014/main" id="{051061C4-67CE-4879-8E35-031D01D433C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4" name="Line 1755">
          <a:extLst>
            <a:ext uri="{FF2B5EF4-FFF2-40B4-BE49-F238E27FC236}">
              <a16:creationId xmlns="" xmlns:a16="http://schemas.microsoft.com/office/drawing/2014/main" id="{A8206913-EAC9-41A8-AA30-28396710985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5" name="Line 1756">
          <a:extLst>
            <a:ext uri="{FF2B5EF4-FFF2-40B4-BE49-F238E27FC236}">
              <a16:creationId xmlns="" xmlns:a16="http://schemas.microsoft.com/office/drawing/2014/main" id="{4F5CB802-67A5-438B-89F9-6C4AA2EBBC89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6" name="Line 1743">
          <a:extLst>
            <a:ext uri="{FF2B5EF4-FFF2-40B4-BE49-F238E27FC236}">
              <a16:creationId xmlns="" xmlns:a16="http://schemas.microsoft.com/office/drawing/2014/main" id="{65FF8011-C6FC-48F3-8A22-43D0EBDE902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7" name="Line 1744">
          <a:extLst>
            <a:ext uri="{FF2B5EF4-FFF2-40B4-BE49-F238E27FC236}">
              <a16:creationId xmlns="" xmlns:a16="http://schemas.microsoft.com/office/drawing/2014/main" id="{A910CC51-9C21-4160-A8BF-0AD4519FDE1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8" name="Line 1745">
          <a:extLst>
            <a:ext uri="{FF2B5EF4-FFF2-40B4-BE49-F238E27FC236}">
              <a16:creationId xmlns="" xmlns:a16="http://schemas.microsoft.com/office/drawing/2014/main" id="{00D99836-2B19-4BA7-9558-05AE8E4ABE8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39" name="Line 1746">
          <a:extLst>
            <a:ext uri="{FF2B5EF4-FFF2-40B4-BE49-F238E27FC236}">
              <a16:creationId xmlns="" xmlns:a16="http://schemas.microsoft.com/office/drawing/2014/main" id="{E97C6BA1-FC37-4F39-A951-3484B44BE38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0" name="Line 1747">
          <a:extLst>
            <a:ext uri="{FF2B5EF4-FFF2-40B4-BE49-F238E27FC236}">
              <a16:creationId xmlns="" xmlns:a16="http://schemas.microsoft.com/office/drawing/2014/main" id="{A5B522E9-1B61-4486-8F89-F93567FB32C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1" name="Line 1748">
          <a:extLst>
            <a:ext uri="{FF2B5EF4-FFF2-40B4-BE49-F238E27FC236}">
              <a16:creationId xmlns="" xmlns:a16="http://schemas.microsoft.com/office/drawing/2014/main" id="{1737FF16-0B3E-48F5-B4BC-C5839990159F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2" name="Line 1749">
          <a:extLst>
            <a:ext uri="{FF2B5EF4-FFF2-40B4-BE49-F238E27FC236}">
              <a16:creationId xmlns="" xmlns:a16="http://schemas.microsoft.com/office/drawing/2014/main" id="{6FD8D615-C71D-4784-BA57-59B10454ED5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3" name="Line 1750">
          <a:extLst>
            <a:ext uri="{FF2B5EF4-FFF2-40B4-BE49-F238E27FC236}">
              <a16:creationId xmlns="" xmlns:a16="http://schemas.microsoft.com/office/drawing/2014/main" id="{18467F9F-138C-46BA-8431-5775B1A5BDA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4" name="Line 1751">
          <a:extLst>
            <a:ext uri="{FF2B5EF4-FFF2-40B4-BE49-F238E27FC236}">
              <a16:creationId xmlns="" xmlns:a16="http://schemas.microsoft.com/office/drawing/2014/main" id="{8699B157-BE66-4051-928F-9EB36A5628C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5" name="Line 1752">
          <a:extLst>
            <a:ext uri="{FF2B5EF4-FFF2-40B4-BE49-F238E27FC236}">
              <a16:creationId xmlns="" xmlns:a16="http://schemas.microsoft.com/office/drawing/2014/main" id="{257B7BE5-8B08-47CE-9374-96052D7DF38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6" name="Line 1753">
          <a:extLst>
            <a:ext uri="{FF2B5EF4-FFF2-40B4-BE49-F238E27FC236}">
              <a16:creationId xmlns="" xmlns:a16="http://schemas.microsoft.com/office/drawing/2014/main" id="{299E8606-26DB-401B-AEB6-A79B5C761D7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7" name="Line 1754">
          <a:extLst>
            <a:ext uri="{FF2B5EF4-FFF2-40B4-BE49-F238E27FC236}">
              <a16:creationId xmlns="" xmlns:a16="http://schemas.microsoft.com/office/drawing/2014/main" id="{0D186E8F-D055-4BB9-B276-8920084D129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8" name="Line 1755">
          <a:extLst>
            <a:ext uri="{FF2B5EF4-FFF2-40B4-BE49-F238E27FC236}">
              <a16:creationId xmlns="" xmlns:a16="http://schemas.microsoft.com/office/drawing/2014/main" id="{B6EEF576-36BD-43A5-AE9F-C457482F1E7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49" name="Line 1756">
          <a:extLst>
            <a:ext uri="{FF2B5EF4-FFF2-40B4-BE49-F238E27FC236}">
              <a16:creationId xmlns="" xmlns:a16="http://schemas.microsoft.com/office/drawing/2014/main" id="{E2369908-05DB-471B-B07D-230272A5005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0" name="Line 1743">
          <a:extLst>
            <a:ext uri="{FF2B5EF4-FFF2-40B4-BE49-F238E27FC236}">
              <a16:creationId xmlns="" xmlns:a16="http://schemas.microsoft.com/office/drawing/2014/main" id="{41422741-A55F-47C2-A167-26F771B6587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1" name="Line 1744">
          <a:extLst>
            <a:ext uri="{FF2B5EF4-FFF2-40B4-BE49-F238E27FC236}">
              <a16:creationId xmlns="" xmlns:a16="http://schemas.microsoft.com/office/drawing/2014/main" id="{150BE198-49A8-40E9-AD5E-5253AC92142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2" name="Line 1745">
          <a:extLst>
            <a:ext uri="{FF2B5EF4-FFF2-40B4-BE49-F238E27FC236}">
              <a16:creationId xmlns="" xmlns:a16="http://schemas.microsoft.com/office/drawing/2014/main" id="{35D9399A-DA11-49EB-A3B1-5B623251F86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3" name="Line 1746">
          <a:extLst>
            <a:ext uri="{FF2B5EF4-FFF2-40B4-BE49-F238E27FC236}">
              <a16:creationId xmlns="" xmlns:a16="http://schemas.microsoft.com/office/drawing/2014/main" id="{581B698B-8690-4AEC-B71D-ACA077433FDF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4" name="Line 1747">
          <a:extLst>
            <a:ext uri="{FF2B5EF4-FFF2-40B4-BE49-F238E27FC236}">
              <a16:creationId xmlns="" xmlns:a16="http://schemas.microsoft.com/office/drawing/2014/main" id="{E55678DD-939A-4EF4-8CAE-14BBB9ADC6C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5" name="Line 1748">
          <a:extLst>
            <a:ext uri="{FF2B5EF4-FFF2-40B4-BE49-F238E27FC236}">
              <a16:creationId xmlns="" xmlns:a16="http://schemas.microsoft.com/office/drawing/2014/main" id="{AD26D9B8-9A5B-4B25-99FF-6A1CAAABC9C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6" name="Line 1749">
          <a:extLst>
            <a:ext uri="{FF2B5EF4-FFF2-40B4-BE49-F238E27FC236}">
              <a16:creationId xmlns="" xmlns:a16="http://schemas.microsoft.com/office/drawing/2014/main" id="{2DA94080-D881-40E3-9804-F6EB51E738B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7" name="Line 1750">
          <a:extLst>
            <a:ext uri="{FF2B5EF4-FFF2-40B4-BE49-F238E27FC236}">
              <a16:creationId xmlns="" xmlns:a16="http://schemas.microsoft.com/office/drawing/2014/main" id="{2BB402EC-AA23-4DF3-A549-06C78C74B5D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8" name="Line 1751">
          <a:extLst>
            <a:ext uri="{FF2B5EF4-FFF2-40B4-BE49-F238E27FC236}">
              <a16:creationId xmlns="" xmlns:a16="http://schemas.microsoft.com/office/drawing/2014/main" id="{B97B2508-AB4B-4991-9B47-70962B59AC6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59" name="Line 1752">
          <a:extLst>
            <a:ext uri="{FF2B5EF4-FFF2-40B4-BE49-F238E27FC236}">
              <a16:creationId xmlns="" xmlns:a16="http://schemas.microsoft.com/office/drawing/2014/main" id="{DC5588F2-76F8-4893-9F5E-2E16744D572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0" name="Line 1753">
          <a:extLst>
            <a:ext uri="{FF2B5EF4-FFF2-40B4-BE49-F238E27FC236}">
              <a16:creationId xmlns="" xmlns:a16="http://schemas.microsoft.com/office/drawing/2014/main" id="{A5179240-268B-4C6D-B842-1AB398467AF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1" name="Line 1754">
          <a:extLst>
            <a:ext uri="{FF2B5EF4-FFF2-40B4-BE49-F238E27FC236}">
              <a16:creationId xmlns="" xmlns:a16="http://schemas.microsoft.com/office/drawing/2014/main" id="{EBC70A6E-8A52-4FB2-A8BE-E7C08985F1C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2" name="Line 1755">
          <a:extLst>
            <a:ext uri="{FF2B5EF4-FFF2-40B4-BE49-F238E27FC236}">
              <a16:creationId xmlns="" xmlns:a16="http://schemas.microsoft.com/office/drawing/2014/main" id="{D1DB028E-724A-4C5F-AC9D-67729431B6A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3" name="Line 1756">
          <a:extLst>
            <a:ext uri="{FF2B5EF4-FFF2-40B4-BE49-F238E27FC236}">
              <a16:creationId xmlns="" xmlns:a16="http://schemas.microsoft.com/office/drawing/2014/main" id="{A0FD69D0-1292-43A2-B4D9-9B3F91B2083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4" name="Line 1743">
          <a:extLst>
            <a:ext uri="{FF2B5EF4-FFF2-40B4-BE49-F238E27FC236}">
              <a16:creationId xmlns="" xmlns:a16="http://schemas.microsoft.com/office/drawing/2014/main" id="{8F5A2FA3-4D1A-4E82-BB0E-E227ADA7080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5" name="Line 1744">
          <a:extLst>
            <a:ext uri="{FF2B5EF4-FFF2-40B4-BE49-F238E27FC236}">
              <a16:creationId xmlns="" xmlns:a16="http://schemas.microsoft.com/office/drawing/2014/main" id="{6F518A50-A275-4C16-B54D-5191F04E51F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6" name="Line 1745">
          <a:extLst>
            <a:ext uri="{FF2B5EF4-FFF2-40B4-BE49-F238E27FC236}">
              <a16:creationId xmlns="" xmlns:a16="http://schemas.microsoft.com/office/drawing/2014/main" id="{57CC6EA7-BDF2-4BE0-9203-B9665383076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7" name="Line 1746">
          <a:extLst>
            <a:ext uri="{FF2B5EF4-FFF2-40B4-BE49-F238E27FC236}">
              <a16:creationId xmlns="" xmlns:a16="http://schemas.microsoft.com/office/drawing/2014/main" id="{72D485E5-57B0-478E-9A4B-C165DBB1475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8" name="Line 1747">
          <a:extLst>
            <a:ext uri="{FF2B5EF4-FFF2-40B4-BE49-F238E27FC236}">
              <a16:creationId xmlns="" xmlns:a16="http://schemas.microsoft.com/office/drawing/2014/main" id="{DA308C37-6A63-42E7-B425-93D1F86B28B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69" name="Line 1748">
          <a:extLst>
            <a:ext uri="{FF2B5EF4-FFF2-40B4-BE49-F238E27FC236}">
              <a16:creationId xmlns="" xmlns:a16="http://schemas.microsoft.com/office/drawing/2014/main" id="{CDF619E2-C07F-4323-BF5C-37CE50C1BB7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0" name="Line 1749">
          <a:extLst>
            <a:ext uri="{FF2B5EF4-FFF2-40B4-BE49-F238E27FC236}">
              <a16:creationId xmlns="" xmlns:a16="http://schemas.microsoft.com/office/drawing/2014/main" id="{BF294E5F-60A1-4CA8-A82F-3A7E805D9D7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1" name="Line 1750">
          <a:extLst>
            <a:ext uri="{FF2B5EF4-FFF2-40B4-BE49-F238E27FC236}">
              <a16:creationId xmlns="" xmlns:a16="http://schemas.microsoft.com/office/drawing/2014/main" id="{4D504B75-0308-417A-B00C-C1B2E5B5254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2" name="Line 1751">
          <a:extLst>
            <a:ext uri="{FF2B5EF4-FFF2-40B4-BE49-F238E27FC236}">
              <a16:creationId xmlns="" xmlns:a16="http://schemas.microsoft.com/office/drawing/2014/main" id="{864FC199-0171-4482-B826-F43BF9C8F10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3" name="Line 1752">
          <a:extLst>
            <a:ext uri="{FF2B5EF4-FFF2-40B4-BE49-F238E27FC236}">
              <a16:creationId xmlns="" xmlns:a16="http://schemas.microsoft.com/office/drawing/2014/main" id="{48A9CFF2-86F5-4A53-8C3B-FE2D71A6B45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4" name="Line 1753">
          <a:extLst>
            <a:ext uri="{FF2B5EF4-FFF2-40B4-BE49-F238E27FC236}">
              <a16:creationId xmlns="" xmlns:a16="http://schemas.microsoft.com/office/drawing/2014/main" id="{0D0A1717-A323-429D-9028-E73C49B6C2C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5" name="Line 1754">
          <a:extLst>
            <a:ext uri="{FF2B5EF4-FFF2-40B4-BE49-F238E27FC236}">
              <a16:creationId xmlns="" xmlns:a16="http://schemas.microsoft.com/office/drawing/2014/main" id="{7DBCE1F0-4674-4E85-8F9A-D001C6B61DA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6" name="Line 1755">
          <a:extLst>
            <a:ext uri="{FF2B5EF4-FFF2-40B4-BE49-F238E27FC236}">
              <a16:creationId xmlns="" xmlns:a16="http://schemas.microsoft.com/office/drawing/2014/main" id="{E12DDC7B-91DC-4CE4-B005-DF664B3FEA8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7" name="Line 1756">
          <a:extLst>
            <a:ext uri="{FF2B5EF4-FFF2-40B4-BE49-F238E27FC236}">
              <a16:creationId xmlns="" xmlns:a16="http://schemas.microsoft.com/office/drawing/2014/main" id="{CDD653AA-B595-49EC-B14A-C80427271FD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8" name="Line 1743">
          <a:extLst>
            <a:ext uri="{FF2B5EF4-FFF2-40B4-BE49-F238E27FC236}">
              <a16:creationId xmlns="" xmlns:a16="http://schemas.microsoft.com/office/drawing/2014/main" id="{99B28296-AC9C-445E-9106-BF882613D71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79" name="Line 1744">
          <a:extLst>
            <a:ext uri="{FF2B5EF4-FFF2-40B4-BE49-F238E27FC236}">
              <a16:creationId xmlns="" xmlns:a16="http://schemas.microsoft.com/office/drawing/2014/main" id="{637B2F28-936F-495E-B623-8B8933D6036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0" name="Line 1745">
          <a:extLst>
            <a:ext uri="{FF2B5EF4-FFF2-40B4-BE49-F238E27FC236}">
              <a16:creationId xmlns="" xmlns:a16="http://schemas.microsoft.com/office/drawing/2014/main" id="{BBB197AD-289F-4688-944D-43D4D279156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1" name="Line 1746">
          <a:extLst>
            <a:ext uri="{FF2B5EF4-FFF2-40B4-BE49-F238E27FC236}">
              <a16:creationId xmlns="" xmlns:a16="http://schemas.microsoft.com/office/drawing/2014/main" id="{9A5C806C-BC8E-4DE6-A7FC-93BC24169E49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2" name="Line 1747">
          <a:extLst>
            <a:ext uri="{FF2B5EF4-FFF2-40B4-BE49-F238E27FC236}">
              <a16:creationId xmlns="" xmlns:a16="http://schemas.microsoft.com/office/drawing/2014/main" id="{91BED96E-ABA5-41CF-BB4E-F1C4B88C6EA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3" name="Line 1748">
          <a:extLst>
            <a:ext uri="{FF2B5EF4-FFF2-40B4-BE49-F238E27FC236}">
              <a16:creationId xmlns="" xmlns:a16="http://schemas.microsoft.com/office/drawing/2014/main" id="{97279C21-7B7F-4092-B0A6-4BA2E92CD9B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4" name="Line 1749">
          <a:extLst>
            <a:ext uri="{FF2B5EF4-FFF2-40B4-BE49-F238E27FC236}">
              <a16:creationId xmlns="" xmlns:a16="http://schemas.microsoft.com/office/drawing/2014/main" id="{E2786329-BF02-4919-BF6B-CB075A0EF05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5" name="Line 1750">
          <a:extLst>
            <a:ext uri="{FF2B5EF4-FFF2-40B4-BE49-F238E27FC236}">
              <a16:creationId xmlns="" xmlns:a16="http://schemas.microsoft.com/office/drawing/2014/main" id="{07DC723B-E602-44FF-BB33-F483BD705B3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6" name="Line 1751">
          <a:extLst>
            <a:ext uri="{FF2B5EF4-FFF2-40B4-BE49-F238E27FC236}">
              <a16:creationId xmlns="" xmlns:a16="http://schemas.microsoft.com/office/drawing/2014/main" id="{38B1933E-DD97-4719-883C-FEFB8F530EE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7" name="Line 1752">
          <a:extLst>
            <a:ext uri="{FF2B5EF4-FFF2-40B4-BE49-F238E27FC236}">
              <a16:creationId xmlns="" xmlns:a16="http://schemas.microsoft.com/office/drawing/2014/main" id="{733AEA2E-6A39-41ED-8BCE-FCA0126F5E2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8" name="Line 1753">
          <a:extLst>
            <a:ext uri="{FF2B5EF4-FFF2-40B4-BE49-F238E27FC236}">
              <a16:creationId xmlns="" xmlns:a16="http://schemas.microsoft.com/office/drawing/2014/main" id="{91D9D4F7-4836-448E-AF7B-17FC8C54D46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89" name="Line 1754">
          <a:extLst>
            <a:ext uri="{FF2B5EF4-FFF2-40B4-BE49-F238E27FC236}">
              <a16:creationId xmlns="" xmlns:a16="http://schemas.microsoft.com/office/drawing/2014/main" id="{9399F3F7-8527-49D4-81C6-95374784A3B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90" name="Line 1755">
          <a:extLst>
            <a:ext uri="{FF2B5EF4-FFF2-40B4-BE49-F238E27FC236}">
              <a16:creationId xmlns="" xmlns:a16="http://schemas.microsoft.com/office/drawing/2014/main" id="{626C6B88-8235-4DD2-B4CF-45982512862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0391" name="Line 1756">
          <a:extLst>
            <a:ext uri="{FF2B5EF4-FFF2-40B4-BE49-F238E27FC236}">
              <a16:creationId xmlns="" xmlns:a16="http://schemas.microsoft.com/office/drawing/2014/main" id="{D08A5BEB-FA88-479E-97A2-D0F27A5ED41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2" name="Line 2079">
          <a:extLst>
            <a:ext uri="{FF2B5EF4-FFF2-40B4-BE49-F238E27FC236}">
              <a16:creationId xmlns="" xmlns:a16="http://schemas.microsoft.com/office/drawing/2014/main" id="{6DB864C7-A508-4552-BCA2-39021B13C3E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3" name="Line 2080">
          <a:extLst>
            <a:ext uri="{FF2B5EF4-FFF2-40B4-BE49-F238E27FC236}">
              <a16:creationId xmlns="" xmlns:a16="http://schemas.microsoft.com/office/drawing/2014/main" id="{4303BC42-9F61-49F4-A8B6-160B8CF916E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4" name="Line 2081">
          <a:extLst>
            <a:ext uri="{FF2B5EF4-FFF2-40B4-BE49-F238E27FC236}">
              <a16:creationId xmlns="" xmlns:a16="http://schemas.microsoft.com/office/drawing/2014/main" id="{0C6D3AA9-89A6-4B4B-90E5-E0D53B7C4DB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5" name="Line 2082">
          <a:extLst>
            <a:ext uri="{FF2B5EF4-FFF2-40B4-BE49-F238E27FC236}">
              <a16:creationId xmlns="" xmlns:a16="http://schemas.microsoft.com/office/drawing/2014/main" id="{4250A0E8-198C-4C78-8808-F7324F41BE5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6" name="Line 2083">
          <a:extLst>
            <a:ext uri="{FF2B5EF4-FFF2-40B4-BE49-F238E27FC236}">
              <a16:creationId xmlns="" xmlns:a16="http://schemas.microsoft.com/office/drawing/2014/main" id="{8A647B4B-98E6-4E61-8762-2DAEE3C0B89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7" name="Line 2084">
          <a:extLst>
            <a:ext uri="{FF2B5EF4-FFF2-40B4-BE49-F238E27FC236}">
              <a16:creationId xmlns="" xmlns:a16="http://schemas.microsoft.com/office/drawing/2014/main" id="{578AA34F-FC28-4D8C-9296-EB4069AC767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8" name="Line 2085">
          <a:extLst>
            <a:ext uri="{FF2B5EF4-FFF2-40B4-BE49-F238E27FC236}">
              <a16:creationId xmlns="" xmlns:a16="http://schemas.microsoft.com/office/drawing/2014/main" id="{C5B6E162-0A19-4F5A-9178-97419186CB4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099" name="Line 2086">
          <a:extLst>
            <a:ext uri="{FF2B5EF4-FFF2-40B4-BE49-F238E27FC236}">
              <a16:creationId xmlns="" xmlns:a16="http://schemas.microsoft.com/office/drawing/2014/main" id="{916E0D4E-7008-4E47-B98D-38D4CDB76A1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0" name="Line 2087">
          <a:extLst>
            <a:ext uri="{FF2B5EF4-FFF2-40B4-BE49-F238E27FC236}">
              <a16:creationId xmlns="" xmlns:a16="http://schemas.microsoft.com/office/drawing/2014/main" id="{929F0E93-FDB3-4455-93AF-916A18D6C78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1" name="Line 2088">
          <a:extLst>
            <a:ext uri="{FF2B5EF4-FFF2-40B4-BE49-F238E27FC236}">
              <a16:creationId xmlns="" xmlns:a16="http://schemas.microsoft.com/office/drawing/2014/main" id="{92E2FE13-7AEE-4743-ACB6-EE199936E1F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2" name="Line 2089">
          <a:extLst>
            <a:ext uri="{FF2B5EF4-FFF2-40B4-BE49-F238E27FC236}">
              <a16:creationId xmlns="" xmlns:a16="http://schemas.microsoft.com/office/drawing/2014/main" id="{7396B69F-BE78-4CCC-B580-8A1DE08EFB6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3" name="Line 2090">
          <a:extLst>
            <a:ext uri="{FF2B5EF4-FFF2-40B4-BE49-F238E27FC236}">
              <a16:creationId xmlns="" xmlns:a16="http://schemas.microsoft.com/office/drawing/2014/main" id="{15A7E2C8-6B08-4B42-9DD1-687DFD0EC91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4" name="Line 2091">
          <a:extLst>
            <a:ext uri="{FF2B5EF4-FFF2-40B4-BE49-F238E27FC236}">
              <a16:creationId xmlns="" xmlns:a16="http://schemas.microsoft.com/office/drawing/2014/main" id="{D2306D09-03AB-41F7-9196-86C38F648C0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5" name="Line 2092">
          <a:extLst>
            <a:ext uri="{FF2B5EF4-FFF2-40B4-BE49-F238E27FC236}">
              <a16:creationId xmlns="" xmlns:a16="http://schemas.microsoft.com/office/drawing/2014/main" id="{2B3D4C27-532B-43A8-A217-FB6F4E74673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6" name="Line 2093">
          <a:extLst>
            <a:ext uri="{FF2B5EF4-FFF2-40B4-BE49-F238E27FC236}">
              <a16:creationId xmlns="" xmlns:a16="http://schemas.microsoft.com/office/drawing/2014/main" id="{7D392005-D13F-4649-8820-0F03E2E75FC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7" name="Line 2094">
          <a:extLst>
            <a:ext uri="{FF2B5EF4-FFF2-40B4-BE49-F238E27FC236}">
              <a16:creationId xmlns="" xmlns:a16="http://schemas.microsoft.com/office/drawing/2014/main" id="{6D7FDAEF-5DE8-4EDC-8563-F95EA0EED3E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8" name="Line 2095">
          <a:extLst>
            <a:ext uri="{FF2B5EF4-FFF2-40B4-BE49-F238E27FC236}">
              <a16:creationId xmlns="" xmlns:a16="http://schemas.microsoft.com/office/drawing/2014/main" id="{6AE1DC84-FA48-4F8E-B515-C188797AD6A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09" name="Line 2096">
          <a:extLst>
            <a:ext uri="{FF2B5EF4-FFF2-40B4-BE49-F238E27FC236}">
              <a16:creationId xmlns="" xmlns:a16="http://schemas.microsoft.com/office/drawing/2014/main" id="{20EC2C34-958C-432E-B392-92EB4B2CEEE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0" name="Line 2097">
          <a:extLst>
            <a:ext uri="{FF2B5EF4-FFF2-40B4-BE49-F238E27FC236}">
              <a16:creationId xmlns="" xmlns:a16="http://schemas.microsoft.com/office/drawing/2014/main" id="{106EA216-CD62-4579-BA33-85278AA89A9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1" name="Line 2098">
          <a:extLst>
            <a:ext uri="{FF2B5EF4-FFF2-40B4-BE49-F238E27FC236}">
              <a16:creationId xmlns="" xmlns:a16="http://schemas.microsoft.com/office/drawing/2014/main" id="{D464B9AB-96DD-483B-8972-916A5C54402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2" name="Line 2099">
          <a:extLst>
            <a:ext uri="{FF2B5EF4-FFF2-40B4-BE49-F238E27FC236}">
              <a16:creationId xmlns="" xmlns:a16="http://schemas.microsoft.com/office/drawing/2014/main" id="{373D1A78-7F58-4D8F-A1C0-E4E78B488A1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3" name="Line 2100">
          <a:extLst>
            <a:ext uri="{FF2B5EF4-FFF2-40B4-BE49-F238E27FC236}">
              <a16:creationId xmlns="" xmlns:a16="http://schemas.microsoft.com/office/drawing/2014/main" id="{CE06D635-D084-41FA-9E4B-257252D7CD8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4" name="Line 2101">
          <a:extLst>
            <a:ext uri="{FF2B5EF4-FFF2-40B4-BE49-F238E27FC236}">
              <a16:creationId xmlns="" xmlns:a16="http://schemas.microsoft.com/office/drawing/2014/main" id="{447B00DA-65B8-4FEF-AAD4-21752431E4C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5" name="Line 2102">
          <a:extLst>
            <a:ext uri="{FF2B5EF4-FFF2-40B4-BE49-F238E27FC236}">
              <a16:creationId xmlns="" xmlns:a16="http://schemas.microsoft.com/office/drawing/2014/main" id="{76107E96-2744-4278-8C8E-B4C1AAC62A8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6" name="Line 2103">
          <a:extLst>
            <a:ext uri="{FF2B5EF4-FFF2-40B4-BE49-F238E27FC236}">
              <a16:creationId xmlns="" xmlns:a16="http://schemas.microsoft.com/office/drawing/2014/main" id="{25D5591F-9642-4095-8756-B8E6F3A7427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7" name="Line 2104">
          <a:extLst>
            <a:ext uri="{FF2B5EF4-FFF2-40B4-BE49-F238E27FC236}">
              <a16:creationId xmlns="" xmlns:a16="http://schemas.microsoft.com/office/drawing/2014/main" id="{36EFAFF5-C103-4715-9906-A872AD5299D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8" name="Line 2105">
          <a:extLst>
            <a:ext uri="{FF2B5EF4-FFF2-40B4-BE49-F238E27FC236}">
              <a16:creationId xmlns="" xmlns:a16="http://schemas.microsoft.com/office/drawing/2014/main" id="{B29B3DE1-E6B8-400B-8247-0B8DBCEBDED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19" name="Line 2106">
          <a:extLst>
            <a:ext uri="{FF2B5EF4-FFF2-40B4-BE49-F238E27FC236}">
              <a16:creationId xmlns="" xmlns:a16="http://schemas.microsoft.com/office/drawing/2014/main" id="{7A8F62DB-CF54-4025-9C29-3A3AB24CE96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0" name="Line 2107">
          <a:extLst>
            <a:ext uri="{FF2B5EF4-FFF2-40B4-BE49-F238E27FC236}">
              <a16:creationId xmlns="" xmlns:a16="http://schemas.microsoft.com/office/drawing/2014/main" id="{75A59C3F-B9FB-451D-9696-95070C9AE77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1" name="Line 2108">
          <a:extLst>
            <a:ext uri="{FF2B5EF4-FFF2-40B4-BE49-F238E27FC236}">
              <a16:creationId xmlns="" xmlns:a16="http://schemas.microsoft.com/office/drawing/2014/main" id="{F735190E-593B-4D36-B11B-1C88C4A80D7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2" name="Line 2109">
          <a:extLst>
            <a:ext uri="{FF2B5EF4-FFF2-40B4-BE49-F238E27FC236}">
              <a16:creationId xmlns="" xmlns:a16="http://schemas.microsoft.com/office/drawing/2014/main" id="{5C1F793F-80E5-408D-B822-963E5E040EA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3" name="Line 2110">
          <a:extLst>
            <a:ext uri="{FF2B5EF4-FFF2-40B4-BE49-F238E27FC236}">
              <a16:creationId xmlns="" xmlns:a16="http://schemas.microsoft.com/office/drawing/2014/main" id="{B39A90A0-1387-4D8B-8776-4FBF9BD8AAB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4" name="Line 2111">
          <a:extLst>
            <a:ext uri="{FF2B5EF4-FFF2-40B4-BE49-F238E27FC236}">
              <a16:creationId xmlns="" xmlns:a16="http://schemas.microsoft.com/office/drawing/2014/main" id="{46B6E739-6A52-435A-8911-24BEA302CDF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5" name="Line 2112">
          <a:extLst>
            <a:ext uri="{FF2B5EF4-FFF2-40B4-BE49-F238E27FC236}">
              <a16:creationId xmlns="" xmlns:a16="http://schemas.microsoft.com/office/drawing/2014/main" id="{C1360E7A-6D42-4D85-91A5-20D373DD479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6" name="Line 2113">
          <a:extLst>
            <a:ext uri="{FF2B5EF4-FFF2-40B4-BE49-F238E27FC236}">
              <a16:creationId xmlns="" xmlns:a16="http://schemas.microsoft.com/office/drawing/2014/main" id="{30DE255A-26C1-4049-A03C-376361CD41F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7" name="Line 2114">
          <a:extLst>
            <a:ext uri="{FF2B5EF4-FFF2-40B4-BE49-F238E27FC236}">
              <a16:creationId xmlns="" xmlns:a16="http://schemas.microsoft.com/office/drawing/2014/main" id="{271D876C-F004-4C67-B899-5A77C6CD287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8" name="Line 2115">
          <a:extLst>
            <a:ext uri="{FF2B5EF4-FFF2-40B4-BE49-F238E27FC236}">
              <a16:creationId xmlns="" xmlns:a16="http://schemas.microsoft.com/office/drawing/2014/main" id="{862DF090-43E8-4651-89D6-CDA3FDFA2C4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29" name="Line 2116">
          <a:extLst>
            <a:ext uri="{FF2B5EF4-FFF2-40B4-BE49-F238E27FC236}">
              <a16:creationId xmlns="" xmlns:a16="http://schemas.microsoft.com/office/drawing/2014/main" id="{2EC96941-0DB2-4DCF-838D-FE5DBCB0FA2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0" name="Line 2117">
          <a:extLst>
            <a:ext uri="{FF2B5EF4-FFF2-40B4-BE49-F238E27FC236}">
              <a16:creationId xmlns="" xmlns:a16="http://schemas.microsoft.com/office/drawing/2014/main" id="{0E3F7F56-BABB-4FC6-B3F2-CDF71AD9D49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1" name="Line 2118">
          <a:extLst>
            <a:ext uri="{FF2B5EF4-FFF2-40B4-BE49-F238E27FC236}">
              <a16:creationId xmlns="" xmlns:a16="http://schemas.microsoft.com/office/drawing/2014/main" id="{F61A7F21-DD5C-4A92-AD91-15EF403DD91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2" name="Line 2119">
          <a:extLst>
            <a:ext uri="{FF2B5EF4-FFF2-40B4-BE49-F238E27FC236}">
              <a16:creationId xmlns="" xmlns:a16="http://schemas.microsoft.com/office/drawing/2014/main" id="{3C335570-8BBD-445E-84CA-95890E45D3A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3" name="Line 2120">
          <a:extLst>
            <a:ext uri="{FF2B5EF4-FFF2-40B4-BE49-F238E27FC236}">
              <a16:creationId xmlns="" xmlns:a16="http://schemas.microsoft.com/office/drawing/2014/main" id="{7531CBB9-0C04-4F56-B539-AB0FE7BC7DA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4" name="Line 2121">
          <a:extLst>
            <a:ext uri="{FF2B5EF4-FFF2-40B4-BE49-F238E27FC236}">
              <a16:creationId xmlns="" xmlns:a16="http://schemas.microsoft.com/office/drawing/2014/main" id="{6B137869-DBEE-4A27-840C-7F1DDE92BD9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5" name="Line 2122">
          <a:extLst>
            <a:ext uri="{FF2B5EF4-FFF2-40B4-BE49-F238E27FC236}">
              <a16:creationId xmlns="" xmlns:a16="http://schemas.microsoft.com/office/drawing/2014/main" id="{940ED4C6-A47C-4005-9114-7D1C1CABEE6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6" name="Line 2123">
          <a:extLst>
            <a:ext uri="{FF2B5EF4-FFF2-40B4-BE49-F238E27FC236}">
              <a16:creationId xmlns="" xmlns:a16="http://schemas.microsoft.com/office/drawing/2014/main" id="{62155A11-E8B3-43DD-9568-69EA3784430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7" name="Line 2124">
          <a:extLst>
            <a:ext uri="{FF2B5EF4-FFF2-40B4-BE49-F238E27FC236}">
              <a16:creationId xmlns="" xmlns:a16="http://schemas.microsoft.com/office/drawing/2014/main" id="{D4788FA5-38D4-4568-82BD-2039EDDAD2F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8" name="Line 2125">
          <a:extLst>
            <a:ext uri="{FF2B5EF4-FFF2-40B4-BE49-F238E27FC236}">
              <a16:creationId xmlns="" xmlns:a16="http://schemas.microsoft.com/office/drawing/2014/main" id="{40AD7488-82B3-4862-826E-A105856252E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39" name="Line 2126">
          <a:extLst>
            <a:ext uri="{FF2B5EF4-FFF2-40B4-BE49-F238E27FC236}">
              <a16:creationId xmlns="" xmlns:a16="http://schemas.microsoft.com/office/drawing/2014/main" id="{A57D0442-FAB4-44FC-A743-B41FC594EB8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0" name="Line 2127">
          <a:extLst>
            <a:ext uri="{FF2B5EF4-FFF2-40B4-BE49-F238E27FC236}">
              <a16:creationId xmlns="" xmlns:a16="http://schemas.microsoft.com/office/drawing/2014/main" id="{AC5644D4-B88F-44D2-A498-39B6F35DCE7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1" name="Line 2128">
          <a:extLst>
            <a:ext uri="{FF2B5EF4-FFF2-40B4-BE49-F238E27FC236}">
              <a16:creationId xmlns="" xmlns:a16="http://schemas.microsoft.com/office/drawing/2014/main" id="{294FF02F-F99B-4353-A2DA-C1E5B999DB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2" name="Line 2129">
          <a:extLst>
            <a:ext uri="{FF2B5EF4-FFF2-40B4-BE49-F238E27FC236}">
              <a16:creationId xmlns="" xmlns:a16="http://schemas.microsoft.com/office/drawing/2014/main" id="{8CE4865C-6DE7-4C1D-BA89-C12C6963AC7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3" name="Line 2130">
          <a:extLst>
            <a:ext uri="{FF2B5EF4-FFF2-40B4-BE49-F238E27FC236}">
              <a16:creationId xmlns="" xmlns:a16="http://schemas.microsoft.com/office/drawing/2014/main" id="{97C0C05E-51B6-46C9-BD77-EC2F183C84C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4" name="Line 2131">
          <a:extLst>
            <a:ext uri="{FF2B5EF4-FFF2-40B4-BE49-F238E27FC236}">
              <a16:creationId xmlns="" xmlns:a16="http://schemas.microsoft.com/office/drawing/2014/main" id="{9D81267A-64F2-4FF5-BC3F-0994FF5F52F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5" name="Line 2132">
          <a:extLst>
            <a:ext uri="{FF2B5EF4-FFF2-40B4-BE49-F238E27FC236}">
              <a16:creationId xmlns="" xmlns:a16="http://schemas.microsoft.com/office/drawing/2014/main" id="{845D3395-8945-4B27-A0DA-F7BCDC3C213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6" name="Line 2133">
          <a:extLst>
            <a:ext uri="{FF2B5EF4-FFF2-40B4-BE49-F238E27FC236}">
              <a16:creationId xmlns="" xmlns:a16="http://schemas.microsoft.com/office/drawing/2014/main" id="{BC7A2B4B-9FE0-43A2-89A2-1ADFA7E6A41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7" name="Line 2134">
          <a:extLst>
            <a:ext uri="{FF2B5EF4-FFF2-40B4-BE49-F238E27FC236}">
              <a16:creationId xmlns="" xmlns:a16="http://schemas.microsoft.com/office/drawing/2014/main" id="{5BFD1F29-7FAE-4DA3-9C85-AC1380D232A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8" name="Line 2135">
          <a:extLst>
            <a:ext uri="{FF2B5EF4-FFF2-40B4-BE49-F238E27FC236}">
              <a16:creationId xmlns="" xmlns:a16="http://schemas.microsoft.com/office/drawing/2014/main" id="{5384C2F7-B1AC-4566-B6D4-C39409D4A08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49" name="Line 2136">
          <a:extLst>
            <a:ext uri="{FF2B5EF4-FFF2-40B4-BE49-F238E27FC236}">
              <a16:creationId xmlns="" xmlns:a16="http://schemas.microsoft.com/office/drawing/2014/main" id="{CF02A2DE-1A24-420C-B2D6-62A4F5C2331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0" name="Line 2137">
          <a:extLst>
            <a:ext uri="{FF2B5EF4-FFF2-40B4-BE49-F238E27FC236}">
              <a16:creationId xmlns="" xmlns:a16="http://schemas.microsoft.com/office/drawing/2014/main" id="{408EE777-A3BE-41BF-83FB-FD787E30114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1" name="Line 2138">
          <a:extLst>
            <a:ext uri="{FF2B5EF4-FFF2-40B4-BE49-F238E27FC236}">
              <a16:creationId xmlns="" xmlns:a16="http://schemas.microsoft.com/office/drawing/2014/main" id="{5218C500-6228-4AC5-8FE4-6DCD1DDD154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2" name="Line 2139">
          <a:extLst>
            <a:ext uri="{FF2B5EF4-FFF2-40B4-BE49-F238E27FC236}">
              <a16:creationId xmlns="" xmlns:a16="http://schemas.microsoft.com/office/drawing/2014/main" id="{82BFEE1D-8329-4712-B156-05C39C08535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3" name="Line 2140">
          <a:extLst>
            <a:ext uri="{FF2B5EF4-FFF2-40B4-BE49-F238E27FC236}">
              <a16:creationId xmlns="" xmlns:a16="http://schemas.microsoft.com/office/drawing/2014/main" id="{D956ED8B-1E55-4813-B9AC-A48B75FEE4B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4" name="Line 2141">
          <a:extLst>
            <a:ext uri="{FF2B5EF4-FFF2-40B4-BE49-F238E27FC236}">
              <a16:creationId xmlns="" xmlns:a16="http://schemas.microsoft.com/office/drawing/2014/main" id="{25B8B1BF-3191-4178-B561-E150F62BCDD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5" name="Line 2142">
          <a:extLst>
            <a:ext uri="{FF2B5EF4-FFF2-40B4-BE49-F238E27FC236}">
              <a16:creationId xmlns="" xmlns:a16="http://schemas.microsoft.com/office/drawing/2014/main" id="{6E0DC01B-1733-4D57-A045-1FCC4CAB68D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6" name="Line 2143">
          <a:extLst>
            <a:ext uri="{FF2B5EF4-FFF2-40B4-BE49-F238E27FC236}">
              <a16:creationId xmlns="" xmlns:a16="http://schemas.microsoft.com/office/drawing/2014/main" id="{912C1D7A-34ED-4C7A-BE1B-E5BBD856C3B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7" name="Line 2144">
          <a:extLst>
            <a:ext uri="{FF2B5EF4-FFF2-40B4-BE49-F238E27FC236}">
              <a16:creationId xmlns="" xmlns:a16="http://schemas.microsoft.com/office/drawing/2014/main" id="{CDEAFA98-40E3-48C7-93A7-E34CB0DC1CA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8" name="Line 2145">
          <a:extLst>
            <a:ext uri="{FF2B5EF4-FFF2-40B4-BE49-F238E27FC236}">
              <a16:creationId xmlns="" xmlns:a16="http://schemas.microsoft.com/office/drawing/2014/main" id="{7284F043-3EBA-4FFE-8CB5-FC15D4F63D7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59" name="Line 2146">
          <a:extLst>
            <a:ext uri="{FF2B5EF4-FFF2-40B4-BE49-F238E27FC236}">
              <a16:creationId xmlns="" xmlns:a16="http://schemas.microsoft.com/office/drawing/2014/main" id="{2D28F874-1F50-42B3-B0BE-9FD2FC26C34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0" name="Line 2147">
          <a:extLst>
            <a:ext uri="{FF2B5EF4-FFF2-40B4-BE49-F238E27FC236}">
              <a16:creationId xmlns="" xmlns:a16="http://schemas.microsoft.com/office/drawing/2014/main" id="{269C4BE0-0284-4F24-8B60-270E18FA44B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1" name="Line 2148">
          <a:extLst>
            <a:ext uri="{FF2B5EF4-FFF2-40B4-BE49-F238E27FC236}">
              <a16:creationId xmlns="" xmlns:a16="http://schemas.microsoft.com/office/drawing/2014/main" id="{99BD31A0-4D8D-4284-91DE-03AFC8066CA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2" name="Line 2149">
          <a:extLst>
            <a:ext uri="{FF2B5EF4-FFF2-40B4-BE49-F238E27FC236}">
              <a16:creationId xmlns="" xmlns:a16="http://schemas.microsoft.com/office/drawing/2014/main" id="{1D2F82CA-39B8-4C3B-BBF0-AB398190B2C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3" name="Line 2150">
          <a:extLst>
            <a:ext uri="{FF2B5EF4-FFF2-40B4-BE49-F238E27FC236}">
              <a16:creationId xmlns="" xmlns:a16="http://schemas.microsoft.com/office/drawing/2014/main" id="{E2BB3C9F-21EB-4DA7-BB95-3479ED79A93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4" name="Line 2151">
          <a:extLst>
            <a:ext uri="{FF2B5EF4-FFF2-40B4-BE49-F238E27FC236}">
              <a16:creationId xmlns="" xmlns:a16="http://schemas.microsoft.com/office/drawing/2014/main" id="{DD7918DD-27A0-4AED-BD5A-9AA0B037FBC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5" name="Line 2152">
          <a:extLst>
            <a:ext uri="{FF2B5EF4-FFF2-40B4-BE49-F238E27FC236}">
              <a16:creationId xmlns="" xmlns:a16="http://schemas.microsoft.com/office/drawing/2014/main" id="{6B5BC884-2C2F-4F9A-8129-EB4BFD48936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6" name="Line 2153">
          <a:extLst>
            <a:ext uri="{FF2B5EF4-FFF2-40B4-BE49-F238E27FC236}">
              <a16:creationId xmlns="" xmlns:a16="http://schemas.microsoft.com/office/drawing/2014/main" id="{7AC8E98A-F244-4BBF-865B-37BE99B6B0B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7" name="Line 2154">
          <a:extLst>
            <a:ext uri="{FF2B5EF4-FFF2-40B4-BE49-F238E27FC236}">
              <a16:creationId xmlns="" xmlns:a16="http://schemas.microsoft.com/office/drawing/2014/main" id="{F9BDF346-4CF9-4CC2-926C-EBA55B880ED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8" name="Line 2155">
          <a:extLst>
            <a:ext uri="{FF2B5EF4-FFF2-40B4-BE49-F238E27FC236}">
              <a16:creationId xmlns="" xmlns:a16="http://schemas.microsoft.com/office/drawing/2014/main" id="{D9EE5260-134A-4FFC-A5FA-369B234D568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69" name="Line 2156">
          <a:extLst>
            <a:ext uri="{FF2B5EF4-FFF2-40B4-BE49-F238E27FC236}">
              <a16:creationId xmlns="" xmlns:a16="http://schemas.microsoft.com/office/drawing/2014/main" id="{78F63F98-6E02-428A-BDEF-F5D2598893A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0" name="Line 2157">
          <a:extLst>
            <a:ext uri="{FF2B5EF4-FFF2-40B4-BE49-F238E27FC236}">
              <a16:creationId xmlns="" xmlns:a16="http://schemas.microsoft.com/office/drawing/2014/main" id="{578D9DAC-EFB6-4132-AD3B-F839A7E4713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1" name="Line 2158">
          <a:extLst>
            <a:ext uri="{FF2B5EF4-FFF2-40B4-BE49-F238E27FC236}">
              <a16:creationId xmlns="" xmlns:a16="http://schemas.microsoft.com/office/drawing/2014/main" id="{434F41B0-B107-4B43-B081-7CAF48EF4EE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2" name="Line 2159">
          <a:extLst>
            <a:ext uri="{FF2B5EF4-FFF2-40B4-BE49-F238E27FC236}">
              <a16:creationId xmlns="" xmlns:a16="http://schemas.microsoft.com/office/drawing/2014/main" id="{4B61879E-8CFC-4313-81CB-DAB46D6EDB9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3" name="Line 2160">
          <a:extLst>
            <a:ext uri="{FF2B5EF4-FFF2-40B4-BE49-F238E27FC236}">
              <a16:creationId xmlns="" xmlns:a16="http://schemas.microsoft.com/office/drawing/2014/main" id="{B1F187CF-62B8-4EC8-8C4E-03C073B8E86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4" name="Line 2161">
          <a:extLst>
            <a:ext uri="{FF2B5EF4-FFF2-40B4-BE49-F238E27FC236}">
              <a16:creationId xmlns="" xmlns:a16="http://schemas.microsoft.com/office/drawing/2014/main" id="{88DB9198-EC1F-4AC1-9522-F943E3FACC2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5" name="Line 2162">
          <a:extLst>
            <a:ext uri="{FF2B5EF4-FFF2-40B4-BE49-F238E27FC236}">
              <a16:creationId xmlns="" xmlns:a16="http://schemas.microsoft.com/office/drawing/2014/main" id="{912A067A-6312-432A-B99D-E990E5B3C3B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6" name="Line 2163">
          <a:extLst>
            <a:ext uri="{FF2B5EF4-FFF2-40B4-BE49-F238E27FC236}">
              <a16:creationId xmlns="" xmlns:a16="http://schemas.microsoft.com/office/drawing/2014/main" id="{7B7A7418-6B95-4EFA-A3D0-90ABE936F6D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7" name="Line 2164">
          <a:extLst>
            <a:ext uri="{FF2B5EF4-FFF2-40B4-BE49-F238E27FC236}">
              <a16:creationId xmlns="" xmlns:a16="http://schemas.microsoft.com/office/drawing/2014/main" id="{00DF8211-D31E-4007-9BC8-55A65ABA16A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8" name="Line 2165">
          <a:extLst>
            <a:ext uri="{FF2B5EF4-FFF2-40B4-BE49-F238E27FC236}">
              <a16:creationId xmlns="" xmlns:a16="http://schemas.microsoft.com/office/drawing/2014/main" id="{60C239DC-FFFE-4224-BAB5-E9607382610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79" name="Line 2166">
          <a:extLst>
            <a:ext uri="{FF2B5EF4-FFF2-40B4-BE49-F238E27FC236}">
              <a16:creationId xmlns="" xmlns:a16="http://schemas.microsoft.com/office/drawing/2014/main" id="{4AB7B2C3-1BF7-4369-9A51-1FBA11AB8C5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0" name="Line 2167">
          <a:extLst>
            <a:ext uri="{FF2B5EF4-FFF2-40B4-BE49-F238E27FC236}">
              <a16:creationId xmlns="" xmlns:a16="http://schemas.microsoft.com/office/drawing/2014/main" id="{BC150AE1-AC41-4E6D-964F-6D3C2D82C60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1" name="Line 2168">
          <a:extLst>
            <a:ext uri="{FF2B5EF4-FFF2-40B4-BE49-F238E27FC236}">
              <a16:creationId xmlns="" xmlns:a16="http://schemas.microsoft.com/office/drawing/2014/main" id="{9DFF149C-A2A6-4972-8DD6-46E4559C751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2" name="Line 2169">
          <a:extLst>
            <a:ext uri="{FF2B5EF4-FFF2-40B4-BE49-F238E27FC236}">
              <a16:creationId xmlns="" xmlns:a16="http://schemas.microsoft.com/office/drawing/2014/main" id="{0891CAC5-0E23-4EF4-9575-4903492C3F5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3" name="Line 2170">
          <a:extLst>
            <a:ext uri="{FF2B5EF4-FFF2-40B4-BE49-F238E27FC236}">
              <a16:creationId xmlns="" xmlns:a16="http://schemas.microsoft.com/office/drawing/2014/main" id="{8B7BBC32-6524-4B8F-8C63-FBF47889B94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4" name="Line 2171">
          <a:extLst>
            <a:ext uri="{FF2B5EF4-FFF2-40B4-BE49-F238E27FC236}">
              <a16:creationId xmlns="" xmlns:a16="http://schemas.microsoft.com/office/drawing/2014/main" id="{9424611A-E054-4BB0-8514-46DACE1CE12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5" name="Line 2172">
          <a:extLst>
            <a:ext uri="{FF2B5EF4-FFF2-40B4-BE49-F238E27FC236}">
              <a16:creationId xmlns="" xmlns:a16="http://schemas.microsoft.com/office/drawing/2014/main" id="{48402C19-4BE5-4F20-AE0E-255E07FBAA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6" name="Line 2173">
          <a:extLst>
            <a:ext uri="{FF2B5EF4-FFF2-40B4-BE49-F238E27FC236}">
              <a16:creationId xmlns="" xmlns:a16="http://schemas.microsoft.com/office/drawing/2014/main" id="{4F0AE757-D3DF-47D8-A6F1-7F37F0B62FA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7" name="Line 2174">
          <a:extLst>
            <a:ext uri="{FF2B5EF4-FFF2-40B4-BE49-F238E27FC236}">
              <a16:creationId xmlns="" xmlns:a16="http://schemas.microsoft.com/office/drawing/2014/main" id="{DAEA5E78-2ED5-4337-AE0C-EDEA300B118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8" name="Line 2175">
          <a:extLst>
            <a:ext uri="{FF2B5EF4-FFF2-40B4-BE49-F238E27FC236}">
              <a16:creationId xmlns="" xmlns:a16="http://schemas.microsoft.com/office/drawing/2014/main" id="{52507E12-02D0-4B6D-8C66-3CF6666A774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89" name="Line 2176">
          <a:extLst>
            <a:ext uri="{FF2B5EF4-FFF2-40B4-BE49-F238E27FC236}">
              <a16:creationId xmlns="" xmlns:a16="http://schemas.microsoft.com/office/drawing/2014/main" id="{647A9196-D357-4BED-AE58-DE46A02B887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0" name="Line 2177">
          <a:extLst>
            <a:ext uri="{FF2B5EF4-FFF2-40B4-BE49-F238E27FC236}">
              <a16:creationId xmlns="" xmlns:a16="http://schemas.microsoft.com/office/drawing/2014/main" id="{08693D42-02A4-4509-9AD8-14319E10FF6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1" name="Line 2178">
          <a:extLst>
            <a:ext uri="{FF2B5EF4-FFF2-40B4-BE49-F238E27FC236}">
              <a16:creationId xmlns="" xmlns:a16="http://schemas.microsoft.com/office/drawing/2014/main" id="{A5CDA81C-034C-4D99-84B0-94FC764D4C5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2" name="Line 2179">
          <a:extLst>
            <a:ext uri="{FF2B5EF4-FFF2-40B4-BE49-F238E27FC236}">
              <a16:creationId xmlns="" xmlns:a16="http://schemas.microsoft.com/office/drawing/2014/main" id="{92C37DA3-1127-4A05-B2E4-BD1FB74E8A8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3" name="Line 2180">
          <a:extLst>
            <a:ext uri="{FF2B5EF4-FFF2-40B4-BE49-F238E27FC236}">
              <a16:creationId xmlns="" xmlns:a16="http://schemas.microsoft.com/office/drawing/2014/main" id="{14B8079D-8525-43B0-9299-73FA01A4C2B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4" name="Line 2181">
          <a:extLst>
            <a:ext uri="{FF2B5EF4-FFF2-40B4-BE49-F238E27FC236}">
              <a16:creationId xmlns="" xmlns:a16="http://schemas.microsoft.com/office/drawing/2014/main" id="{ACEB900A-4FFC-4241-AE9B-FF9F64A2EDE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5" name="Line 2182">
          <a:extLst>
            <a:ext uri="{FF2B5EF4-FFF2-40B4-BE49-F238E27FC236}">
              <a16:creationId xmlns="" xmlns:a16="http://schemas.microsoft.com/office/drawing/2014/main" id="{C4946D6C-62BC-465E-AEAF-C6BBF289C70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6" name="Line 2183">
          <a:extLst>
            <a:ext uri="{FF2B5EF4-FFF2-40B4-BE49-F238E27FC236}">
              <a16:creationId xmlns="" xmlns:a16="http://schemas.microsoft.com/office/drawing/2014/main" id="{A18C845D-4DFF-4A98-90DC-E349415B4A5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7" name="Line 2184">
          <a:extLst>
            <a:ext uri="{FF2B5EF4-FFF2-40B4-BE49-F238E27FC236}">
              <a16:creationId xmlns="" xmlns:a16="http://schemas.microsoft.com/office/drawing/2014/main" id="{D7D5FC08-9D09-43E6-B739-088FE3543F1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8" name="Line 2185">
          <a:extLst>
            <a:ext uri="{FF2B5EF4-FFF2-40B4-BE49-F238E27FC236}">
              <a16:creationId xmlns="" xmlns:a16="http://schemas.microsoft.com/office/drawing/2014/main" id="{62BE9B85-6418-4786-9AE8-2A440D42884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199" name="Line 2186">
          <a:extLst>
            <a:ext uri="{FF2B5EF4-FFF2-40B4-BE49-F238E27FC236}">
              <a16:creationId xmlns="" xmlns:a16="http://schemas.microsoft.com/office/drawing/2014/main" id="{1FDC8460-F286-4F2F-9FA1-794F6309F6B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0" name="Line 2187">
          <a:extLst>
            <a:ext uri="{FF2B5EF4-FFF2-40B4-BE49-F238E27FC236}">
              <a16:creationId xmlns="" xmlns:a16="http://schemas.microsoft.com/office/drawing/2014/main" id="{33B76CDC-4E3D-4B0D-903C-6554AD4F2D9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1" name="Line 2188">
          <a:extLst>
            <a:ext uri="{FF2B5EF4-FFF2-40B4-BE49-F238E27FC236}">
              <a16:creationId xmlns="" xmlns:a16="http://schemas.microsoft.com/office/drawing/2014/main" id="{36520FD0-99E8-488B-80B3-86CB9318F99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2" name="Line 2189">
          <a:extLst>
            <a:ext uri="{FF2B5EF4-FFF2-40B4-BE49-F238E27FC236}">
              <a16:creationId xmlns="" xmlns:a16="http://schemas.microsoft.com/office/drawing/2014/main" id="{5E26A22A-A909-476D-9F4D-DAC220907E4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3" name="Line 2190">
          <a:extLst>
            <a:ext uri="{FF2B5EF4-FFF2-40B4-BE49-F238E27FC236}">
              <a16:creationId xmlns="" xmlns:a16="http://schemas.microsoft.com/office/drawing/2014/main" id="{BBB13094-88A3-4DF0-8A4C-08389261DE9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4" name="Line 2191">
          <a:extLst>
            <a:ext uri="{FF2B5EF4-FFF2-40B4-BE49-F238E27FC236}">
              <a16:creationId xmlns="" xmlns:a16="http://schemas.microsoft.com/office/drawing/2014/main" id="{455F33E6-702B-4F23-8369-67B671BC020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5" name="Line 2192">
          <a:extLst>
            <a:ext uri="{FF2B5EF4-FFF2-40B4-BE49-F238E27FC236}">
              <a16:creationId xmlns="" xmlns:a16="http://schemas.microsoft.com/office/drawing/2014/main" id="{3EEEE894-CBE4-4122-B0DF-AB18F386EF5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6" name="Line 2193">
          <a:extLst>
            <a:ext uri="{FF2B5EF4-FFF2-40B4-BE49-F238E27FC236}">
              <a16:creationId xmlns="" xmlns:a16="http://schemas.microsoft.com/office/drawing/2014/main" id="{E65530E8-78F0-4DC4-82A2-60094C45E59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7" name="Line 2194">
          <a:extLst>
            <a:ext uri="{FF2B5EF4-FFF2-40B4-BE49-F238E27FC236}">
              <a16:creationId xmlns="" xmlns:a16="http://schemas.microsoft.com/office/drawing/2014/main" id="{BE3D858D-74AA-4C90-BC4B-A4C3EBBC33D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8" name="Line 2195">
          <a:extLst>
            <a:ext uri="{FF2B5EF4-FFF2-40B4-BE49-F238E27FC236}">
              <a16:creationId xmlns="" xmlns:a16="http://schemas.microsoft.com/office/drawing/2014/main" id="{63ED36EB-9B9D-480C-B2D1-0A7055B8451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09" name="Line 2196">
          <a:extLst>
            <a:ext uri="{FF2B5EF4-FFF2-40B4-BE49-F238E27FC236}">
              <a16:creationId xmlns="" xmlns:a16="http://schemas.microsoft.com/office/drawing/2014/main" id="{AC8B29A0-CDCB-40D1-B4CC-1235EA9BEFB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0" name="Line 2197">
          <a:extLst>
            <a:ext uri="{FF2B5EF4-FFF2-40B4-BE49-F238E27FC236}">
              <a16:creationId xmlns="" xmlns:a16="http://schemas.microsoft.com/office/drawing/2014/main" id="{AF6EAC9A-C4AE-4A79-B806-5E45D63B19A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1" name="Line 2198">
          <a:extLst>
            <a:ext uri="{FF2B5EF4-FFF2-40B4-BE49-F238E27FC236}">
              <a16:creationId xmlns="" xmlns:a16="http://schemas.microsoft.com/office/drawing/2014/main" id="{B6B2D4D3-84B3-4C2E-A6FD-70A91774900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2" name="Line 2199">
          <a:extLst>
            <a:ext uri="{FF2B5EF4-FFF2-40B4-BE49-F238E27FC236}">
              <a16:creationId xmlns="" xmlns:a16="http://schemas.microsoft.com/office/drawing/2014/main" id="{83FF6D59-52CE-4295-B908-58A86000E81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3" name="Line 2200">
          <a:extLst>
            <a:ext uri="{FF2B5EF4-FFF2-40B4-BE49-F238E27FC236}">
              <a16:creationId xmlns="" xmlns:a16="http://schemas.microsoft.com/office/drawing/2014/main" id="{8098EA47-BF31-4F2F-89CA-EA49CEC59F7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4" name="Line 2201">
          <a:extLst>
            <a:ext uri="{FF2B5EF4-FFF2-40B4-BE49-F238E27FC236}">
              <a16:creationId xmlns="" xmlns:a16="http://schemas.microsoft.com/office/drawing/2014/main" id="{9B9F3083-2361-423B-933A-91AE9807522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5" name="Line 2202">
          <a:extLst>
            <a:ext uri="{FF2B5EF4-FFF2-40B4-BE49-F238E27FC236}">
              <a16:creationId xmlns="" xmlns:a16="http://schemas.microsoft.com/office/drawing/2014/main" id="{3AFCDE00-070A-4CAE-8AFB-F7686966C34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6" name="Line 2203">
          <a:extLst>
            <a:ext uri="{FF2B5EF4-FFF2-40B4-BE49-F238E27FC236}">
              <a16:creationId xmlns="" xmlns:a16="http://schemas.microsoft.com/office/drawing/2014/main" id="{7AFB61DA-D51D-4113-8654-9628F487E9A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7" name="Line 2204">
          <a:extLst>
            <a:ext uri="{FF2B5EF4-FFF2-40B4-BE49-F238E27FC236}">
              <a16:creationId xmlns="" xmlns:a16="http://schemas.microsoft.com/office/drawing/2014/main" id="{BB7291AD-3CA5-465F-AE14-AF97DB719A3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8" name="Line 2205">
          <a:extLst>
            <a:ext uri="{FF2B5EF4-FFF2-40B4-BE49-F238E27FC236}">
              <a16:creationId xmlns="" xmlns:a16="http://schemas.microsoft.com/office/drawing/2014/main" id="{21C5D1DB-D07C-4F20-B068-9B3EAECC2EE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19" name="Line 2206">
          <a:extLst>
            <a:ext uri="{FF2B5EF4-FFF2-40B4-BE49-F238E27FC236}">
              <a16:creationId xmlns="" xmlns:a16="http://schemas.microsoft.com/office/drawing/2014/main" id="{F5ED60DC-3527-4373-B4F6-80EF345DBF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0" name="Line 2207">
          <a:extLst>
            <a:ext uri="{FF2B5EF4-FFF2-40B4-BE49-F238E27FC236}">
              <a16:creationId xmlns="" xmlns:a16="http://schemas.microsoft.com/office/drawing/2014/main" id="{3817D3D0-0A54-4D9D-AB5E-7D0ADD21F1D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1" name="Line 2208">
          <a:extLst>
            <a:ext uri="{FF2B5EF4-FFF2-40B4-BE49-F238E27FC236}">
              <a16:creationId xmlns="" xmlns:a16="http://schemas.microsoft.com/office/drawing/2014/main" id="{CC45DEB8-5EF9-4EDC-8E4A-1E9F7CBA55E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2" name="Line 2209">
          <a:extLst>
            <a:ext uri="{FF2B5EF4-FFF2-40B4-BE49-F238E27FC236}">
              <a16:creationId xmlns="" xmlns:a16="http://schemas.microsoft.com/office/drawing/2014/main" id="{93BA6985-15CC-4833-8EB4-0B046EA2CE4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3" name="Line 2210">
          <a:extLst>
            <a:ext uri="{FF2B5EF4-FFF2-40B4-BE49-F238E27FC236}">
              <a16:creationId xmlns="" xmlns:a16="http://schemas.microsoft.com/office/drawing/2014/main" id="{4166F9C5-FF7C-4692-8898-C187CC954D4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4" name="Line 2211">
          <a:extLst>
            <a:ext uri="{FF2B5EF4-FFF2-40B4-BE49-F238E27FC236}">
              <a16:creationId xmlns="" xmlns:a16="http://schemas.microsoft.com/office/drawing/2014/main" id="{FFE9C97D-A79E-4FD7-8619-6C978D4B320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5" name="Line 2079">
          <a:extLst>
            <a:ext uri="{FF2B5EF4-FFF2-40B4-BE49-F238E27FC236}">
              <a16:creationId xmlns="" xmlns:a16="http://schemas.microsoft.com/office/drawing/2014/main" id="{9F62743E-18D9-478D-B611-D63BD7382A7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6" name="Line 2080">
          <a:extLst>
            <a:ext uri="{FF2B5EF4-FFF2-40B4-BE49-F238E27FC236}">
              <a16:creationId xmlns="" xmlns:a16="http://schemas.microsoft.com/office/drawing/2014/main" id="{F580177B-EF6F-4B92-BE6C-E8CE62A54B6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7" name="Line 2081">
          <a:extLst>
            <a:ext uri="{FF2B5EF4-FFF2-40B4-BE49-F238E27FC236}">
              <a16:creationId xmlns="" xmlns:a16="http://schemas.microsoft.com/office/drawing/2014/main" id="{A3F9132F-67CC-4D2D-A266-EFD170B0C80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8" name="Line 2082">
          <a:extLst>
            <a:ext uri="{FF2B5EF4-FFF2-40B4-BE49-F238E27FC236}">
              <a16:creationId xmlns="" xmlns:a16="http://schemas.microsoft.com/office/drawing/2014/main" id="{24605632-59B9-4492-AB03-16D6E18E99C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29" name="Line 2083">
          <a:extLst>
            <a:ext uri="{FF2B5EF4-FFF2-40B4-BE49-F238E27FC236}">
              <a16:creationId xmlns="" xmlns:a16="http://schemas.microsoft.com/office/drawing/2014/main" id="{CD58BC4B-F452-4D08-BBCA-2E07DB472CA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0" name="Line 2084">
          <a:extLst>
            <a:ext uri="{FF2B5EF4-FFF2-40B4-BE49-F238E27FC236}">
              <a16:creationId xmlns="" xmlns:a16="http://schemas.microsoft.com/office/drawing/2014/main" id="{1EC5EAAF-E1D0-49F8-BD2A-94CFC718D99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1" name="Line 2085">
          <a:extLst>
            <a:ext uri="{FF2B5EF4-FFF2-40B4-BE49-F238E27FC236}">
              <a16:creationId xmlns="" xmlns:a16="http://schemas.microsoft.com/office/drawing/2014/main" id="{C12FF913-D909-492F-86B8-0EAE5A7A5F9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2" name="Line 2086">
          <a:extLst>
            <a:ext uri="{FF2B5EF4-FFF2-40B4-BE49-F238E27FC236}">
              <a16:creationId xmlns="" xmlns:a16="http://schemas.microsoft.com/office/drawing/2014/main" id="{356AE373-E439-4629-8A85-862D3315EDE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3" name="Line 2087">
          <a:extLst>
            <a:ext uri="{FF2B5EF4-FFF2-40B4-BE49-F238E27FC236}">
              <a16:creationId xmlns="" xmlns:a16="http://schemas.microsoft.com/office/drawing/2014/main" id="{B2891FC1-7337-42AE-A256-ABD322CD313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4" name="Line 2088">
          <a:extLst>
            <a:ext uri="{FF2B5EF4-FFF2-40B4-BE49-F238E27FC236}">
              <a16:creationId xmlns="" xmlns:a16="http://schemas.microsoft.com/office/drawing/2014/main" id="{994E8E88-58B7-4DDF-B75F-6AB73AD758B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5" name="Line 2089">
          <a:extLst>
            <a:ext uri="{FF2B5EF4-FFF2-40B4-BE49-F238E27FC236}">
              <a16:creationId xmlns="" xmlns:a16="http://schemas.microsoft.com/office/drawing/2014/main" id="{DF6D19DE-CC03-4317-8CA5-26BD588BF91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6" name="Line 2090">
          <a:extLst>
            <a:ext uri="{FF2B5EF4-FFF2-40B4-BE49-F238E27FC236}">
              <a16:creationId xmlns="" xmlns:a16="http://schemas.microsoft.com/office/drawing/2014/main" id="{B6F1C438-062E-402E-A10A-0AFCDC052A4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7" name="Line 2091">
          <a:extLst>
            <a:ext uri="{FF2B5EF4-FFF2-40B4-BE49-F238E27FC236}">
              <a16:creationId xmlns="" xmlns:a16="http://schemas.microsoft.com/office/drawing/2014/main" id="{BD8B044C-96C0-404F-90F1-90B1A484FFD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8" name="Line 2092">
          <a:extLst>
            <a:ext uri="{FF2B5EF4-FFF2-40B4-BE49-F238E27FC236}">
              <a16:creationId xmlns="" xmlns:a16="http://schemas.microsoft.com/office/drawing/2014/main" id="{1FC0A82E-EB50-47D8-A5A7-597A54E0F91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39" name="Line 2093">
          <a:extLst>
            <a:ext uri="{FF2B5EF4-FFF2-40B4-BE49-F238E27FC236}">
              <a16:creationId xmlns="" xmlns:a16="http://schemas.microsoft.com/office/drawing/2014/main" id="{FA56AD90-67EE-45DC-AFFF-EB72E0FA04E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0" name="Line 2094">
          <a:extLst>
            <a:ext uri="{FF2B5EF4-FFF2-40B4-BE49-F238E27FC236}">
              <a16:creationId xmlns="" xmlns:a16="http://schemas.microsoft.com/office/drawing/2014/main" id="{2E96260D-A07A-4FCB-B440-6479385B529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1" name="Line 2095">
          <a:extLst>
            <a:ext uri="{FF2B5EF4-FFF2-40B4-BE49-F238E27FC236}">
              <a16:creationId xmlns="" xmlns:a16="http://schemas.microsoft.com/office/drawing/2014/main" id="{95268A9E-A05E-4535-A72A-0D0125D0A0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2" name="Line 2096">
          <a:extLst>
            <a:ext uri="{FF2B5EF4-FFF2-40B4-BE49-F238E27FC236}">
              <a16:creationId xmlns="" xmlns:a16="http://schemas.microsoft.com/office/drawing/2014/main" id="{602D964C-BD10-40CD-8512-D385052B6E7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3" name="Line 2097">
          <a:extLst>
            <a:ext uri="{FF2B5EF4-FFF2-40B4-BE49-F238E27FC236}">
              <a16:creationId xmlns="" xmlns:a16="http://schemas.microsoft.com/office/drawing/2014/main" id="{8695C82A-7A63-4531-BA80-06551F11537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4" name="Line 2098">
          <a:extLst>
            <a:ext uri="{FF2B5EF4-FFF2-40B4-BE49-F238E27FC236}">
              <a16:creationId xmlns="" xmlns:a16="http://schemas.microsoft.com/office/drawing/2014/main" id="{7329295A-B804-41E6-B8A9-F68280879E0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5" name="Line 2099">
          <a:extLst>
            <a:ext uri="{FF2B5EF4-FFF2-40B4-BE49-F238E27FC236}">
              <a16:creationId xmlns="" xmlns:a16="http://schemas.microsoft.com/office/drawing/2014/main" id="{C361968E-B070-44EE-8FA3-1BD0ACDBE3B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6" name="Line 2100">
          <a:extLst>
            <a:ext uri="{FF2B5EF4-FFF2-40B4-BE49-F238E27FC236}">
              <a16:creationId xmlns="" xmlns:a16="http://schemas.microsoft.com/office/drawing/2014/main" id="{78FAAA30-545E-4FC7-90BE-EE7301FC33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7" name="Line 2101">
          <a:extLst>
            <a:ext uri="{FF2B5EF4-FFF2-40B4-BE49-F238E27FC236}">
              <a16:creationId xmlns="" xmlns:a16="http://schemas.microsoft.com/office/drawing/2014/main" id="{31547317-CDF2-4C4E-97A0-E433EFCCB71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8" name="Line 2102">
          <a:extLst>
            <a:ext uri="{FF2B5EF4-FFF2-40B4-BE49-F238E27FC236}">
              <a16:creationId xmlns="" xmlns:a16="http://schemas.microsoft.com/office/drawing/2014/main" id="{D4492CFE-A77D-48D1-B06C-599115ED9BC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49" name="Line 2103">
          <a:extLst>
            <a:ext uri="{FF2B5EF4-FFF2-40B4-BE49-F238E27FC236}">
              <a16:creationId xmlns="" xmlns:a16="http://schemas.microsoft.com/office/drawing/2014/main" id="{2511D664-CB37-4DC2-85C5-6DE9A99748D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0" name="Line 2104">
          <a:extLst>
            <a:ext uri="{FF2B5EF4-FFF2-40B4-BE49-F238E27FC236}">
              <a16:creationId xmlns="" xmlns:a16="http://schemas.microsoft.com/office/drawing/2014/main" id="{94657F33-9DE2-433E-A172-3F399CF3491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1" name="Line 2105">
          <a:extLst>
            <a:ext uri="{FF2B5EF4-FFF2-40B4-BE49-F238E27FC236}">
              <a16:creationId xmlns="" xmlns:a16="http://schemas.microsoft.com/office/drawing/2014/main" id="{ABF1A363-D39D-4F41-B650-750FF929236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2" name="Line 2106">
          <a:extLst>
            <a:ext uri="{FF2B5EF4-FFF2-40B4-BE49-F238E27FC236}">
              <a16:creationId xmlns="" xmlns:a16="http://schemas.microsoft.com/office/drawing/2014/main" id="{CFD9355A-5D51-4B5C-A08A-9A0C808B70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3" name="Line 2107">
          <a:extLst>
            <a:ext uri="{FF2B5EF4-FFF2-40B4-BE49-F238E27FC236}">
              <a16:creationId xmlns="" xmlns:a16="http://schemas.microsoft.com/office/drawing/2014/main" id="{E770BF0D-9DBB-4900-B535-22A715C5357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4" name="Line 2108">
          <a:extLst>
            <a:ext uri="{FF2B5EF4-FFF2-40B4-BE49-F238E27FC236}">
              <a16:creationId xmlns="" xmlns:a16="http://schemas.microsoft.com/office/drawing/2014/main" id="{3B8DE7AD-4F13-4C24-A657-3CF8E5FD471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5" name="Line 2109">
          <a:extLst>
            <a:ext uri="{FF2B5EF4-FFF2-40B4-BE49-F238E27FC236}">
              <a16:creationId xmlns="" xmlns:a16="http://schemas.microsoft.com/office/drawing/2014/main" id="{3578946A-7AAF-436B-9CB1-A5DA7CD2B60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6" name="Line 2110">
          <a:extLst>
            <a:ext uri="{FF2B5EF4-FFF2-40B4-BE49-F238E27FC236}">
              <a16:creationId xmlns="" xmlns:a16="http://schemas.microsoft.com/office/drawing/2014/main" id="{15AD9AEB-0544-47B2-8B70-004ED07EB64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7" name="Line 2111">
          <a:extLst>
            <a:ext uri="{FF2B5EF4-FFF2-40B4-BE49-F238E27FC236}">
              <a16:creationId xmlns="" xmlns:a16="http://schemas.microsoft.com/office/drawing/2014/main" id="{0B9B9B14-D14D-4B80-8CD3-C1A37821F45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8" name="Line 2112">
          <a:extLst>
            <a:ext uri="{FF2B5EF4-FFF2-40B4-BE49-F238E27FC236}">
              <a16:creationId xmlns="" xmlns:a16="http://schemas.microsoft.com/office/drawing/2014/main" id="{CF884022-9E59-4ADC-9931-448D7BBADDC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59" name="Line 2113">
          <a:extLst>
            <a:ext uri="{FF2B5EF4-FFF2-40B4-BE49-F238E27FC236}">
              <a16:creationId xmlns="" xmlns:a16="http://schemas.microsoft.com/office/drawing/2014/main" id="{EC05D3CB-7FFB-4401-99A3-B1E703759A5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0" name="Line 2114">
          <a:extLst>
            <a:ext uri="{FF2B5EF4-FFF2-40B4-BE49-F238E27FC236}">
              <a16:creationId xmlns="" xmlns:a16="http://schemas.microsoft.com/office/drawing/2014/main" id="{33C49A2C-F5E3-4D8E-8BEF-10A74A2C291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1" name="Line 2115">
          <a:extLst>
            <a:ext uri="{FF2B5EF4-FFF2-40B4-BE49-F238E27FC236}">
              <a16:creationId xmlns="" xmlns:a16="http://schemas.microsoft.com/office/drawing/2014/main" id="{66183453-E32E-4A95-905D-E80F20644CB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2" name="Line 2116">
          <a:extLst>
            <a:ext uri="{FF2B5EF4-FFF2-40B4-BE49-F238E27FC236}">
              <a16:creationId xmlns="" xmlns:a16="http://schemas.microsoft.com/office/drawing/2014/main" id="{342041AD-B1CB-44AA-A099-FBC6F7B4E5F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3" name="Line 2117">
          <a:extLst>
            <a:ext uri="{FF2B5EF4-FFF2-40B4-BE49-F238E27FC236}">
              <a16:creationId xmlns="" xmlns:a16="http://schemas.microsoft.com/office/drawing/2014/main" id="{EF4F8755-8D67-4D09-BCD3-5838E01CCC7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4" name="Line 2118">
          <a:extLst>
            <a:ext uri="{FF2B5EF4-FFF2-40B4-BE49-F238E27FC236}">
              <a16:creationId xmlns="" xmlns:a16="http://schemas.microsoft.com/office/drawing/2014/main" id="{8D2474CD-7C1C-4116-9F88-DDF57A4059E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5" name="Line 2119">
          <a:extLst>
            <a:ext uri="{FF2B5EF4-FFF2-40B4-BE49-F238E27FC236}">
              <a16:creationId xmlns="" xmlns:a16="http://schemas.microsoft.com/office/drawing/2014/main" id="{43506F3C-9744-4A07-9B29-6F440F71EA5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6" name="Line 2120">
          <a:extLst>
            <a:ext uri="{FF2B5EF4-FFF2-40B4-BE49-F238E27FC236}">
              <a16:creationId xmlns="" xmlns:a16="http://schemas.microsoft.com/office/drawing/2014/main" id="{E5EEAD7F-D417-43F5-91C0-3387281F953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7" name="Line 2121">
          <a:extLst>
            <a:ext uri="{FF2B5EF4-FFF2-40B4-BE49-F238E27FC236}">
              <a16:creationId xmlns="" xmlns:a16="http://schemas.microsoft.com/office/drawing/2014/main" id="{664FA694-8FAD-4A62-B3D1-EE0579B09E6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8" name="Line 2122">
          <a:extLst>
            <a:ext uri="{FF2B5EF4-FFF2-40B4-BE49-F238E27FC236}">
              <a16:creationId xmlns="" xmlns:a16="http://schemas.microsoft.com/office/drawing/2014/main" id="{26D6291B-6C0A-493F-B98A-D159A88D389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69" name="Line 2123">
          <a:extLst>
            <a:ext uri="{FF2B5EF4-FFF2-40B4-BE49-F238E27FC236}">
              <a16:creationId xmlns="" xmlns:a16="http://schemas.microsoft.com/office/drawing/2014/main" id="{AFB5EA1B-C806-4A74-8A16-9DECC0024F4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0" name="Line 2124">
          <a:extLst>
            <a:ext uri="{FF2B5EF4-FFF2-40B4-BE49-F238E27FC236}">
              <a16:creationId xmlns="" xmlns:a16="http://schemas.microsoft.com/office/drawing/2014/main" id="{248D643F-7EC9-4365-AC81-B7A09664545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1" name="Line 2125">
          <a:extLst>
            <a:ext uri="{FF2B5EF4-FFF2-40B4-BE49-F238E27FC236}">
              <a16:creationId xmlns="" xmlns:a16="http://schemas.microsoft.com/office/drawing/2014/main" id="{3BA611C1-F730-4B6F-999F-0BCD39E8E68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2" name="Line 2126">
          <a:extLst>
            <a:ext uri="{FF2B5EF4-FFF2-40B4-BE49-F238E27FC236}">
              <a16:creationId xmlns="" xmlns:a16="http://schemas.microsoft.com/office/drawing/2014/main" id="{1EACB062-516D-4370-830B-CAF60544589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3" name="Line 2127">
          <a:extLst>
            <a:ext uri="{FF2B5EF4-FFF2-40B4-BE49-F238E27FC236}">
              <a16:creationId xmlns="" xmlns:a16="http://schemas.microsoft.com/office/drawing/2014/main" id="{0A18E158-5906-41E4-9B6E-6DA793351AC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4" name="Line 2128">
          <a:extLst>
            <a:ext uri="{FF2B5EF4-FFF2-40B4-BE49-F238E27FC236}">
              <a16:creationId xmlns="" xmlns:a16="http://schemas.microsoft.com/office/drawing/2014/main" id="{DA4AEBB9-8A8E-4012-9D5C-C6FA1D2E43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5" name="Line 2129">
          <a:extLst>
            <a:ext uri="{FF2B5EF4-FFF2-40B4-BE49-F238E27FC236}">
              <a16:creationId xmlns="" xmlns:a16="http://schemas.microsoft.com/office/drawing/2014/main" id="{D54AD5A5-4871-4ECC-BD1D-EE0783A36E6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6" name="Line 2130">
          <a:extLst>
            <a:ext uri="{FF2B5EF4-FFF2-40B4-BE49-F238E27FC236}">
              <a16:creationId xmlns="" xmlns:a16="http://schemas.microsoft.com/office/drawing/2014/main" id="{1EE51ABB-C5F4-4039-BE69-E930ABED394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7" name="Line 2131">
          <a:extLst>
            <a:ext uri="{FF2B5EF4-FFF2-40B4-BE49-F238E27FC236}">
              <a16:creationId xmlns="" xmlns:a16="http://schemas.microsoft.com/office/drawing/2014/main" id="{FE4C1CA7-6D7C-457B-9381-50E334BB8F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8" name="Line 2132">
          <a:extLst>
            <a:ext uri="{FF2B5EF4-FFF2-40B4-BE49-F238E27FC236}">
              <a16:creationId xmlns="" xmlns:a16="http://schemas.microsoft.com/office/drawing/2014/main" id="{F8BA89D9-D5DC-4131-9A98-53D5D5E0A0E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79" name="Line 2133">
          <a:extLst>
            <a:ext uri="{FF2B5EF4-FFF2-40B4-BE49-F238E27FC236}">
              <a16:creationId xmlns="" xmlns:a16="http://schemas.microsoft.com/office/drawing/2014/main" id="{9838511C-9804-4E17-9D44-1EF2BD0F46E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0" name="Line 2134">
          <a:extLst>
            <a:ext uri="{FF2B5EF4-FFF2-40B4-BE49-F238E27FC236}">
              <a16:creationId xmlns="" xmlns:a16="http://schemas.microsoft.com/office/drawing/2014/main" id="{D06B72A6-FC45-4181-BA51-EFFE70A6745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1" name="Line 2135">
          <a:extLst>
            <a:ext uri="{FF2B5EF4-FFF2-40B4-BE49-F238E27FC236}">
              <a16:creationId xmlns="" xmlns:a16="http://schemas.microsoft.com/office/drawing/2014/main" id="{705C46C8-2D7B-4DF3-91BC-5601BFAB599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2" name="Line 2136">
          <a:extLst>
            <a:ext uri="{FF2B5EF4-FFF2-40B4-BE49-F238E27FC236}">
              <a16:creationId xmlns="" xmlns:a16="http://schemas.microsoft.com/office/drawing/2014/main" id="{9F849C3A-13DF-4638-9BB1-E46AAB71D39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3" name="Line 2137">
          <a:extLst>
            <a:ext uri="{FF2B5EF4-FFF2-40B4-BE49-F238E27FC236}">
              <a16:creationId xmlns="" xmlns:a16="http://schemas.microsoft.com/office/drawing/2014/main" id="{A442F048-517D-4CF2-B414-B2454965393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4" name="Line 2138">
          <a:extLst>
            <a:ext uri="{FF2B5EF4-FFF2-40B4-BE49-F238E27FC236}">
              <a16:creationId xmlns="" xmlns:a16="http://schemas.microsoft.com/office/drawing/2014/main" id="{04F7B030-A533-478C-8B83-7604484057F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5" name="Line 2139">
          <a:extLst>
            <a:ext uri="{FF2B5EF4-FFF2-40B4-BE49-F238E27FC236}">
              <a16:creationId xmlns="" xmlns:a16="http://schemas.microsoft.com/office/drawing/2014/main" id="{1214E468-B151-4DC7-B2F1-66F8B23DA4F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6" name="Line 2140">
          <a:extLst>
            <a:ext uri="{FF2B5EF4-FFF2-40B4-BE49-F238E27FC236}">
              <a16:creationId xmlns="" xmlns:a16="http://schemas.microsoft.com/office/drawing/2014/main" id="{A10592EB-4261-43E2-93CE-F6A7CF04C1F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7" name="Line 2141">
          <a:extLst>
            <a:ext uri="{FF2B5EF4-FFF2-40B4-BE49-F238E27FC236}">
              <a16:creationId xmlns="" xmlns:a16="http://schemas.microsoft.com/office/drawing/2014/main" id="{1B40B7C5-81C7-4F79-B348-B357900FD15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8" name="Line 2142">
          <a:extLst>
            <a:ext uri="{FF2B5EF4-FFF2-40B4-BE49-F238E27FC236}">
              <a16:creationId xmlns="" xmlns:a16="http://schemas.microsoft.com/office/drawing/2014/main" id="{3FA00F72-3CB7-418A-BDA2-CB26F9FEC73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89" name="Line 2143">
          <a:extLst>
            <a:ext uri="{FF2B5EF4-FFF2-40B4-BE49-F238E27FC236}">
              <a16:creationId xmlns="" xmlns:a16="http://schemas.microsoft.com/office/drawing/2014/main" id="{E98EBC68-F03E-4E53-BF95-3426270531E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0" name="Line 2144">
          <a:extLst>
            <a:ext uri="{FF2B5EF4-FFF2-40B4-BE49-F238E27FC236}">
              <a16:creationId xmlns="" xmlns:a16="http://schemas.microsoft.com/office/drawing/2014/main" id="{3581B26D-9C63-4234-8C21-2F52E15475A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1" name="Line 2145">
          <a:extLst>
            <a:ext uri="{FF2B5EF4-FFF2-40B4-BE49-F238E27FC236}">
              <a16:creationId xmlns="" xmlns:a16="http://schemas.microsoft.com/office/drawing/2014/main" id="{0207EF67-FEB2-4419-BD7C-579C0C27482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2" name="Line 2146">
          <a:extLst>
            <a:ext uri="{FF2B5EF4-FFF2-40B4-BE49-F238E27FC236}">
              <a16:creationId xmlns="" xmlns:a16="http://schemas.microsoft.com/office/drawing/2014/main" id="{EEA64EE4-A71C-413C-A74A-C3CE3021077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3" name="Line 2147">
          <a:extLst>
            <a:ext uri="{FF2B5EF4-FFF2-40B4-BE49-F238E27FC236}">
              <a16:creationId xmlns="" xmlns:a16="http://schemas.microsoft.com/office/drawing/2014/main" id="{90A1F358-F228-479A-8D7A-3CD4CB7B65C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4" name="Line 2148">
          <a:extLst>
            <a:ext uri="{FF2B5EF4-FFF2-40B4-BE49-F238E27FC236}">
              <a16:creationId xmlns="" xmlns:a16="http://schemas.microsoft.com/office/drawing/2014/main" id="{191659CE-BFB2-4C0B-8FBC-2D7C906E5FD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5" name="Line 2149">
          <a:extLst>
            <a:ext uri="{FF2B5EF4-FFF2-40B4-BE49-F238E27FC236}">
              <a16:creationId xmlns="" xmlns:a16="http://schemas.microsoft.com/office/drawing/2014/main" id="{CCAE5F54-7F92-44A5-B0BD-63A420E3527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6" name="Line 2150">
          <a:extLst>
            <a:ext uri="{FF2B5EF4-FFF2-40B4-BE49-F238E27FC236}">
              <a16:creationId xmlns="" xmlns:a16="http://schemas.microsoft.com/office/drawing/2014/main" id="{A112F5A6-1EC1-4427-8F11-1B8EF7EF369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7" name="Line 2151">
          <a:extLst>
            <a:ext uri="{FF2B5EF4-FFF2-40B4-BE49-F238E27FC236}">
              <a16:creationId xmlns="" xmlns:a16="http://schemas.microsoft.com/office/drawing/2014/main" id="{4F4CFCCB-4F62-41A1-BDD3-7CE3EDC7D36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8" name="Line 2152">
          <a:extLst>
            <a:ext uri="{FF2B5EF4-FFF2-40B4-BE49-F238E27FC236}">
              <a16:creationId xmlns="" xmlns:a16="http://schemas.microsoft.com/office/drawing/2014/main" id="{12150BFD-4CB2-4B0D-B115-129326C2E76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299" name="Line 2153">
          <a:extLst>
            <a:ext uri="{FF2B5EF4-FFF2-40B4-BE49-F238E27FC236}">
              <a16:creationId xmlns="" xmlns:a16="http://schemas.microsoft.com/office/drawing/2014/main" id="{1602BC96-FFCA-4EDA-BB50-2195A646956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0" name="Line 2154">
          <a:extLst>
            <a:ext uri="{FF2B5EF4-FFF2-40B4-BE49-F238E27FC236}">
              <a16:creationId xmlns="" xmlns:a16="http://schemas.microsoft.com/office/drawing/2014/main" id="{F4A72343-7125-4689-A23F-5F871AC459F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1" name="Line 2155">
          <a:extLst>
            <a:ext uri="{FF2B5EF4-FFF2-40B4-BE49-F238E27FC236}">
              <a16:creationId xmlns="" xmlns:a16="http://schemas.microsoft.com/office/drawing/2014/main" id="{31658155-C8B7-4E52-AEF6-8B4F3804C49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2" name="Line 2156">
          <a:extLst>
            <a:ext uri="{FF2B5EF4-FFF2-40B4-BE49-F238E27FC236}">
              <a16:creationId xmlns="" xmlns:a16="http://schemas.microsoft.com/office/drawing/2014/main" id="{A92611DA-E30A-422A-A649-F7A80329343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3" name="Line 2157">
          <a:extLst>
            <a:ext uri="{FF2B5EF4-FFF2-40B4-BE49-F238E27FC236}">
              <a16:creationId xmlns="" xmlns:a16="http://schemas.microsoft.com/office/drawing/2014/main" id="{190DB49E-74B4-4901-AF51-DCB85985E3F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4" name="Line 2158">
          <a:extLst>
            <a:ext uri="{FF2B5EF4-FFF2-40B4-BE49-F238E27FC236}">
              <a16:creationId xmlns="" xmlns:a16="http://schemas.microsoft.com/office/drawing/2014/main" id="{7B8AF426-09C2-46F6-841A-A592BB9323E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5" name="Line 2159">
          <a:extLst>
            <a:ext uri="{FF2B5EF4-FFF2-40B4-BE49-F238E27FC236}">
              <a16:creationId xmlns="" xmlns:a16="http://schemas.microsoft.com/office/drawing/2014/main" id="{792038D7-FBC1-4E14-BCBA-F1AADBC9369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6" name="Line 2160">
          <a:extLst>
            <a:ext uri="{FF2B5EF4-FFF2-40B4-BE49-F238E27FC236}">
              <a16:creationId xmlns="" xmlns:a16="http://schemas.microsoft.com/office/drawing/2014/main" id="{75831FB8-3242-4728-97FF-225230A4C41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7" name="Line 2161">
          <a:extLst>
            <a:ext uri="{FF2B5EF4-FFF2-40B4-BE49-F238E27FC236}">
              <a16:creationId xmlns="" xmlns:a16="http://schemas.microsoft.com/office/drawing/2014/main" id="{86E8CEC3-130C-4FA9-845F-049A76EBEE3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8" name="Line 2162">
          <a:extLst>
            <a:ext uri="{FF2B5EF4-FFF2-40B4-BE49-F238E27FC236}">
              <a16:creationId xmlns="" xmlns:a16="http://schemas.microsoft.com/office/drawing/2014/main" id="{A921E79B-D9E5-44FC-8058-3E3CFAA7F4F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09" name="Line 2163">
          <a:extLst>
            <a:ext uri="{FF2B5EF4-FFF2-40B4-BE49-F238E27FC236}">
              <a16:creationId xmlns="" xmlns:a16="http://schemas.microsoft.com/office/drawing/2014/main" id="{5292D945-FE0D-4100-97FA-3BD146D7D8E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0" name="Line 2164">
          <a:extLst>
            <a:ext uri="{FF2B5EF4-FFF2-40B4-BE49-F238E27FC236}">
              <a16:creationId xmlns="" xmlns:a16="http://schemas.microsoft.com/office/drawing/2014/main" id="{6D1E16E8-2F71-40CF-9311-8F5DBF5488A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1" name="Line 2165">
          <a:extLst>
            <a:ext uri="{FF2B5EF4-FFF2-40B4-BE49-F238E27FC236}">
              <a16:creationId xmlns="" xmlns:a16="http://schemas.microsoft.com/office/drawing/2014/main" id="{BDA897BC-183C-4623-9933-2FE84990C1F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2" name="Line 2166">
          <a:extLst>
            <a:ext uri="{FF2B5EF4-FFF2-40B4-BE49-F238E27FC236}">
              <a16:creationId xmlns="" xmlns:a16="http://schemas.microsoft.com/office/drawing/2014/main" id="{EA12E465-E968-427A-8389-564A5DAB69C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3" name="Line 2167">
          <a:extLst>
            <a:ext uri="{FF2B5EF4-FFF2-40B4-BE49-F238E27FC236}">
              <a16:creationId xmlns="" xmlns:a16="http://schemas.microsoft.com/office/drawing/2014/main" id="{D5783D1A-71E4-4733-88A2-9A81C055E5D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4" name="Line 2168">
          <a:extLst>
            <a:ext uri="{FF2B5EF4-FFF2-40B4-BE49-F238E27FC236}">
              <a16:creationId xmlns="" xmlns:a16="http://schemas.microsoft.com/office/drawing/2014/main" id="{54EC63D8-B2E1-4541-A1BC-0B6A5D21C7F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5" name="Line 2169">
          <a:extLst>
            <a:ext uri="{FF2B5EF4-FFF2-40B4-BE49-F238E27FC236}">
              <a16:creationId xmlns="" xmlns:a16="http://schemas.microsoft.com/office/drawing/2014/main" id="{CB5F6E8A-2C9E-4D84-BF4C-1146BDF69CA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6" name="Line 2170">
          <a:extLst>
            <a:ext uri="{FF2B5EF4-FFF2-40B4-BE49-F238E27FC236}">
              <a16:creationId xmlns="" xmlns:a16="http://schemas.microsoft.com/office/drawing/2014/main" id="{7C2AB772-DC68-4853-8A21-7891DA2E49A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7" name="Line 2171">
          <a:extLst>
            <a:ext uri="{FF2B5EF4-FFF2-40B4-BE49-F238E27FC236}">
              <a16:creationId xmlns="" xmlns:a16="http://schemas.microsoft.com/office/drawing/2014/main" id="{7BD270EF-109B-48AB-B3DE-72F260AB702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8" name="Line 2172">
          <a:extLst>
            <a:ext uri="{FF2B5EF4-FFF2-40B4-BE49-F238E27FC236}">
              <a16:creationId xmlns="" xmlns:a16="http://schemas.microsoft.com/office/drawing/2014/main" id="{98313D9E-808F-405B-9507-063B6D8FCDA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19" name="Line 2173">
          <a:extLst>
            <a:ext uri="{FF2B5EF4-FFF2-40B4-BE49-F238E27FC236}">
              <a16:creationId xmlns="" xmlns:a16="http://schemas.microsoft.com/office/drawing/2014/main" id="{F27B438D-0AD6-4962-938A-5EB225B33EE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0" name="Line 2174">
          <a:extLst>
            <a:ext uri="{FF2B5EF4-FFF2-40B4-BE49-F238E27FC236}">
              <a16:creationId xmlns="" xmlns:a16="http://schemas.microsoft.com/office/drawing/2014/main" id="{BD308046-3829-434C-9897-ACF8F30F080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1" name="Line 2175">
          <a:extLst>
            <a:ext uri="{FF2B5EF4-FFF2-40B4-BE49-F238E27FC236}">
              <a16:creationId xmlns="" xmlns:a16="http://schemas.microsoft.com/office/drawing/2014/main" id="{142E6F3B-F094-4858-AA83-2FAA2A513CB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2" name="Line 2176">
          <a:extLst>
            <a:ext uri="{FF2B5EF4-FFF2-40B4-BE49-F238E27FC236}">
              <a16:creationId xmlns="" xmlns:a16="http://schemas.microsoft.com/office/drawing/2014/main" id="{95349E84-7732-40E6-B86A-7578F2ACE7E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3" name="Line 2177">
          <a:extLst>
            <a:ext uri="{FF2B5EF4-FFF2-40B4-BE49-F238E27FC236}">
              <a16:creationId xmlns="" xmlns:a16="http://schemas.microsoft.com/office/drawing/2014/main" id="{EC34F411-FDBA-4C57-A921-C2C6D952160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4" name="Line 2178">
          <a:extLst>
            <a:ext uri="{FF2B5EF4-FFF2-40B4-BE49-F238E27FC236}">
              <a16:creationId xmlns="" xmlns:a16="http://schemas.microsoft.com/office/drawing/2014/main" id="{88DBC1AB-E4DC-4307-B8D1-B5ED7FFD7F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5" name="Line 2179">
          <a:extLst>
            <a:ext uri="{FF2B5EF4-FFF2-40B4-BE49-F238E27FC236}">
              <a16:creationId xmlns="" xmlns:a16="http://schemas.microsoft.com/office/drawing/2014/main" id="{11B67061-CBD9-4724-9BEA-0AA0FBA88A1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6" name="Line 2180">
          <a:extLst>
            <a:ext uri="{FF2B5EF4-FFF2-40B4-BE49-F238E27FC236}">
              <a16:creationId xmlns="" xmlns:a16="http://schemas.microsoft.com/office/drawing/2014/main" id="{F7C2E09F-3D50-42DC-A6A0-F4A146992EF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7" name="Line 2181">
          <a:extLst>
            <a:ext uri="{FF2B5EF4-FFF2-40B4-BE49-F238E27FC236}">
              <a16:creationId xmlns="" xmlns:a16="http://schemas.microsoft.com/office/drawing/2014/main" id="{EE503D96-32A4-44AA-9162-970E2811D92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8" name="Line 2182">
          <a:extLst>
            <a:ext uri="{FF2B5EF4-FFF2-40B4-BE49-F238E27FC236}">
              <a16:creationId xmlns="" xmlns:a16="http://schemas.microsoft.com/office/drawing/2014/main" id="{A2B98319-7742-4B6A-986D-1319F4DAE43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29" name="Line 2183">
          <a:extLst>
            <a:ext uri="{FF2B5EF4-FFF2-40B4-BE49-F238E27FC236}">
              <a16:creationId xmlns="" xmlns:a16="http://schemas.microsoft.com/office/drawing/2014/main" id="{BB16666C-E58A-4405-A055-C4DE15671B2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0" name="Line 2184">
          <a:extLst>
            <a:ext uri="{FF2B5EF4-FFF2-40B4-BE49-F238E27FC236}">
              <a16:creationId xmlns="" xmlns:a16="http://schemas.microsoft.com/office/drawing/2014/main" id="{723907B2-7E8C-4C98-9671-1907252F97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1" name="Line 2185">
          <a:extLst>
            <a:ext uri="{FF2B5EF4-FFF2-40B4-BE49-F238E27FC236}">
              <a16:creationId xmlns="" xmlns:a16="http://schemas.microsoft.com/office/drawing/2014/main" id="{E659E5D3-E59B-4030-BAE4-5FA73CC7393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2" name="Line 2186">
          <a:extLst>
            <a:ext uri="{FF2B5EF4-FFF2-40B4-BE49-F238E27FC236}">
              <a16:creationId xmlns="" xmlns:a16="http://schemas.microsoft.com/office/drawing/2014/main" id="{DBF41226-FA24-456E-87D2-7DE1B0A329C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3" name="Line 2187">
          <a:extLst>
            <a:ext uri="{FF2B5EF4-FFF2-40B4-BE49-F238E27FC236}">
              <a16:creationId xmlns="" xmlns:a16="http://schemas.microsoft.com/office/drawing/2014/main" id="{4DD5D2D6-AE3C-4A9C-811F-878AEBDCD38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4" name="Line 2188">
          <a:extLst>
            <a:ext uri="{FF2B5EF4-FFF2-40B4-BE49-F238E27FC236}">
              <a16:creationId xmlns="" xmlns:a16="http://schemas.microsoft.com/office/drawing/2014/main" id="{52FB4829-F039-463F-819C-8E8C434741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5" name="Line 2189">
          <a:extLst>
            <a:ext uri="{FF2B5EF4-FFF2-40B4-BE49-F238E27FC236}">
              <a16:creationId xmlns="" xmlns:a16="http://schemas.microsoft.com/office/drawing/2014/main" id="{B383B841-5B0F-4CBC-9B9F-98952AA48AD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6" name="Line 2190">
          <a:extLst>
            <a:ext uri="{FF2B5EF4-FFF2-40B4-BE49-F238E27FC236}">
              <a16:creationId xmlns="" xmlns:a16="http://schemas.microsoft.com/office/drawing/2014/main" id="{C5722FB7-64FE-4A9A-9DF0-A27D975B6E1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7" name="Line 2191">
          <a:extLst>
            <a:ext uri="{FF2B5EF4-FFF2-40B4-BE49-F238E27FC236}">
              <a16:creationId xmlns="" xmlns:a16="http://schemas.microsoft.com/office/drawing/2014/main" id="{28CEAAD9-8E65-4681-85CC-AC4A5D10393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8" name="Line 2192">
          <a:extLst>
            <a:ext uri="{FF2B5EF4-FFF2-40B4-BE49-F238E27FC236}">
              <a16:creationId xmlns="" xmlns:a16="http://schemas.microsoft.com/office/drawing/2014/main" id="{16F1F723-B265-4881-85A1-B625E216910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39" name="Line 2193">
          <a:extLst>
            <a:ext uri="{FF2B5EF4-FFF2-40B4-BE49-F238E27FC236}">
              <a16:creationId xmlns="" xmlns:a16="http://schemas.microsoft.com/office/drawing/2014/main" id="{FC525464-EA9B-4CD9-BA45-D3E3F9D9FC2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0" name="Line 2194">
          <a:extLst>
            <a:ext uri="{FF2B5EF4-FFF2-40B4-BE49-F238E27FC236}">
              <a16:creationId xmlns="" xmlns:a16="http://schemas.microsoft.com/office/drawing/2014/main" id="{C8FD08B5-3B33-421B-8D5B-1F01BAFF12D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1" name="Line 2195">
          <a:extLst>
            <a:ext uri="{FF2B5EF4-FFF2-40B4-BE49-F238E27FC236}">
              <a16:creationId xmlns="" xmlns:a16="http://schemas.microsoft.com/office/drawing/2014/main" id="{8B39A1CC-9934-406C-9ABD-8107EB870DB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2" name="Line 2196">
          <a:extLst>
            <a:ext uri="{FF2B5EF4-FFF2-40B4-BE49-F238E27FC236}">
              <a16:creationId xmlns="" xmlns:a16="http://schemas.microsoft.com/office/drawing/2014/main" id="{D73E8567-7510-48E3-91AC-29BF92A3483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3" name="Line 2197">
          <a:extLst>
            <a:ext uri="{FF2B5EF4-FFF2-40B4-BE49-F238E27FC236}">
              <a16:creationId xmlns="" xmlns:a16="http://schemas.microsoft.com/office/drawing/2014/main" id="{6210AFCF-A274-459B-B26E-14AF80C3190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4" name="Line 2198">
          <a:extLst>
            <a:ext uri="{FF2B5EF4-FFF2-40B4-BE49-F238E27FC236}">
              <a16:creationId xmlns="" xmlns:a16="http://schemas.microsoft.com/office/drawing/2014/main" id="{897D50D9-007C-48CE-9661-A944DA6537B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5" name="Line 2199">
          <a:extLst>
            <a:ext uri="{FF2B5EF4-FFF2-40B4-BE49-F238E27FC236}">
              <a16:creationId xmlns="" xmlns:a16="http://schemas.microsoft.com/office/drawing/2014/main" id="{A74B4863-1777-48A7-9D5F-A6446A38CCC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6" name="Line 2200">
          <a:extLst>
            <a:ext uri="{FF2B5EF4-FFF2-40B4-BE49-F238E27FC236}">
              <a16:creationId xmlns="" xmlns:a16="http://schemas.microsoft.com/office/drawing/2014/main" id="{FAF1D311-7D4F-4FC8-B4C0-7106123BB72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7" name="Line 2201">
          <a:extLst>
            <a:ext uri="{FF2B5EF4-FFF2-40B4-BE49-F238E27FC236}">
              <a16:creationId xmlns="" xmlns:a16="http://schemas.microsoft.com/office/drawing/2014/main" id="{465DB9E4-B20F-44A2-9696-9E5A77B0201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8" name="Line 2202">
          <a:extLst>
            <a:ext uri="{FF2B5EF4-FFF2-40B4-BE49-F238E27FC236}">
              <a16:creationId xmlns="" xmlns:a16="http://schemas.microsoft.com/office/drawing/2014/main" id="{2A35B0E6-E7A7-4BE8-AB7F-8AFC8D913BA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49" name="Line 2203">
          <a:extLst>
            <a:ext uri="{FF2B5EF4-FFF2-40B4-BE49-F238E27FC236}">
              <a16:creationId xmlns="" xmlns:a16="http://schemas.microsoft.com/office/drawing/2014/main" id="{4BFFD794-A24D-4B1E-8CBB-5DB73A54692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0" name="Line 2204">
          <a:extLst>
            <a:ext uri="{FF2B5EF4-FFF2-40B4-BE49-F238E27FC236}">
              <a16:creationId xmlns="" xmlns:a16="http://schemas.microsoft.com/office/drawing/2014/main" id="{CC226052-F44C-48A3-A13C-0B630854C25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1" name="Line 2205">
          <a:extLst>
            <a:ext uri="{FF2B5EF4-FFF2-40B4-BE49-F238E27FC236}">
              <a16:creationId xmlns="" xmlns:a16="http://schemas.microsoft.com/office/drawing/2014/main" id="{36EB8AA1-82B7-4132-A027-EDD2CC11087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2" name="Line 2206">
          <a:extLst>
            <a:ext uri="{FF2B5EF4-FFF2-40B4-BE49-F238E27FC236}">
              <a16:creationId xmlns="" xmlns:a16="http://schemas.microsoft.com/office/drawing/2014/main" id="{BDC6C2B9-73AA-4516-ABF9-7F23D0310DA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3" name="Line 2207">
          <a:extLst>
            <a:ext uri="{FF2B5EF4-FFF2-40B4-BE49-F238E27FC236}">
              <a16:creationId xmlns="" xmlns:a16="http://schemas.microsoft.com/office/drawing/2014/main" id="{83344A4D-BF9B-4711-B75E-7719554CBEC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4" name="Line 2208">
          <a:extLst>
            <a:ext uri="{FF2B5EF4-FFF2-40B4-BE49-F238E27FC236}">
              <a16:creationId xmlns="" xmlns:a16="http://schemas.microsoft.com/office/drawing/2014/main" id="{A8442D87-B996-43A8-9349-409607C81C0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5" name="Line 2209">
          <a:extLst>
            <a:ext uri="{FF2B5EF4-FFF2-40B4-BE49-F238E27FC236}">
              <a16:creationId xmlns="" xmlns:a16="http://schemas.microsoft.com/office/drawing/2014/main" id="{CB5F11D7-3208-4D32-BA73-03C6D002AA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6" name="Line 2210">
          <a:extLst>
            <a:ext uri="{FF2B5EF4-FFF2-40B4-BE49-F238E27FC236}">
              <a16:creationId xmlns="" xmlns:a16="http://schemas.microsoft.com/office/drawing/2014/main" id="{FAB8D983-4A84-473F-9C62-1AB098D6248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357" name="Line 2211">
          <a:extLst>
            <a:ext uri="{FF2B5EF4-FFF2-40B4-BE49-F238E27FC236}">
              <a16:creationId xmlns="" xmlns:a16="http://schemas.microsoft.com/office/drawing/2014/main" id="{4B8F2A2C-8A23-4DE9-AABB-8DB65444F99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58" name="Line 2086">
          <a:extLst>
            <a:ext uri="{FF2B5EF4-FFF2-40B4-BE49-F238E27FC236}">
              <a16:creationId xmlns="" xmlns:a16="http://schemas.microsoft.com/office/drawing/2014/main" id="{58E256CC-16F9-4A69-B15C-2EFB0A596E2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59" name="Line 2087">
          <a:extLst>
            <a:ext uri="{FF2B5EF4-FFF2-40B4-BE49-F238E27FC236}">
              <a16:creationId xmlns="" xmlns:a16="http://schemas.microsoft.com/office/drawing/2014/main" id="{E1A8244C-F659-4477-BE4C-52E10C171C5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0" name="Line 2088">
          <a:extLst>
            <a:ext uri="{FF2B5EF4-FFF2-40B4-BE49-F238E27FC236}">
              <a16:creationId xmlns="" xmlns:a16="http://schemas.microsoft.com/office/drawing/2014/main" id="{5987AE90-ECA7-4BCE-8DDE-24718921C4E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1" name="Line 2089">
          <a:extLst>
            <a:ext uri="{FF2B5EF4-FFF2-40B4-BE49-F238E27FC236}">
              <a16:creationId xmlns="" xmlns:a16="http://schemas.microsoft.com/office/drawing/2014/main" id="{DC69D5BA-4F75-4A60-BF78-2A5EE4A3DF6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2" name="Line 2090">
          <a:extLst>
            <a:ext uri="{FF2B5EF4-FFF2-40B4-BE49-F238E27FC236}">
              <a16:creationId xmlns="" xmlns:a16="http://schemas.microsoft.com/office/drawing/2014/main" id="{1250C96D-CCBA-4B81-A233-F4A7CB765B7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3" name="Line 2091">
          <a:extLst>
            <a:ext uri="{FF2B5EF4-FFF2-40B4-BE49-F238E27FC236}">
              <a16:creationId xmlns="" xmlns:a16="http://schemas.microsoft.com/office/drawing/2014/main" id="{E72FD8F9-2138-4E2E-9E31-6897056A011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4" name="Line 2092">
          <a:extLst>
            <a:ext uri="{FF2B5EF4-FFF2-40B4-BE49-F238E27FC236}">
              <a16:creationId xmlns="" xmlns:a16="http://schemas.microsoft.com/office/drawing/2014/main" id="{C64B8A37-7C38-491B-8EF9-CF54F195E02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5" name="Line 2093">
          <a:extLst>
            <a:ext uri="{FF2B5EF4-FFF2-40B4-BE49-F238E27FC236}">
              <a16:creationId xmlns="" xmlns:a16="http://schemas.microsoft.com/office/drawing/2014/main" id="{D676ED27-6620-474D-998F-656E7049F12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6" name="Line 2094">
          <a:extLst>
            <a:ext uri="{FF2B5EF4-FFF2-40B4-BE49-F238E27FC236}">
              <a16:creationId xmlns="" xmlns:a16="http://schemas.microsoft.com/office/drawing/2014/main" id="{2018C768-DADC-40D3-A4AD-70FB682C1E6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7" name="Line 2095">
          <a:extLst>
            <a:ext uri="{FF2B5EF4-FFF2-40B4-BE49-F238E27FC236}">
              <a16:creationId xmlns="" xmlns:a16="http://schemas.microsoft.com/office/drawing/2014/main" id="{BE3E1015-4679-4C5D-9565-9FD096C215D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8" name="Line 2096">
          <a:extLst>
            <a:ext uri="{FF2B5EF4-FFF2-40B4-BE49-F238E27FC236}">
              <a16:creationId xmlns="" xmlns:a16="http://schemas.microsoft.com/office/drawing/2014/main" id="{6EC0802F-3434-4BF3-81D5-57E68A82541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69" name="Line 2097">
          <a:extLst>
            <a:ext uri="{FF2B5EF4-FFF2-40B4-BE49-F238E27FC236}">
              <a16:creationId xmlns="" xmlns:a16="http://schemas.microsoft.com/office/drawing/2014/main" id="{10585135-018F-4949-BC73-7B77A64E3A1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0" name="Line 2098">
          <a:extLst>
            <a:ext uri="{FF2B5EF4-FFF2-40B4-BE49-F238E27FC236}">
              <a16:creationId xmlns="" xmlns:a16="http://schemas.microsoft.com/office/drawing/2014/main" id="{4E63A9F3-8E14-406C-B847-D052332A562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1" name="Line 2099">
          <a:extLst>
            <a:ext uri="{FF2B5EF4-FFF2-40B4-BE49-F238E27FC236}">
              <a16:creationId xmlns="" xmlns:a16="http://schemas.microsoft.com/office/drawing/2014/main" id="{1DA5D311-C83D-4E99-8BC4-8B71994E8AF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2" name="Line 1827">
          <a:extLst>
            <a:ext uri="{FF2B5EF4-FFF2-40B4-BE49-F238E27FC236}">
              <a16:creationId xmlns="" xmlns:a16="http://schemas.microsoft.com/office/drawing/2014/main" id="{3CB298D2-FC6D-42F1-9A51-8AC7D127377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3" name="Line 1828">
          <a:extLst>
            <a:ext uri="{FF2B5EF4-FFF2-40B4-BE49-F238E27FC236}">
              <a16:creationId xmlns="" xmlns:a16="http://schemas.microsoft.com/office/drawing/2014/main" id="{E53A6C2F-A477-45A5-98B1-FD9F349E65F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4" name="Line 1829">
          <a:extLst>
            <a:ext uri="{FF2B5EF4-FFF2-40B4-BE49-F238E27FC236}">
              <a16:creationId xmlns="" xmlns:a16="http://schemas.microsoft.com/office/drawing/2014/main" id="{08FBB43D-AD17-4C53-8F40-F60FB0B9B60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5" name="Line 1830">
          <a:extLst>
            <a:ext uri="{FF2B5EF4-FFF2-40B4-BE49-F238E27FC236}">
              <a16:creationId xmlns="" xmlns:a16="http://schemas.microsoft.com/office/drawing/2014/main" id="{51739CD3-1276-4D96-BA67-9E6186E379F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6" name="Line 1831">
          <a:extLst>
            <a:ext uri="{FF2B5EF4-FFF2-40B4-BE49-F238E27FC236}">
              <a16:creationId xmlns="" xmlns:a16="http://schemas.microsoft.com/office/drawing/2014/main" id="{00F73111-3E9F-45C5-8CC0-01653F6459A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7" name="Line 1832">
          <a:extLst>
            <a:ext uri="{FF2B5EF4-FFF2-40B4-BE49-F238E27FC236}">
              <a16:creationId xmlns="" xmlns:a16="http://schemas.microsoft.com/office/drawing/2014/main" id="{0611CE59-0B3D-46A8-81F2-088EEE456EE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8" name="Line 1833">
          <a:extLst>
            <a:ext uri="{FF2B5EF4-FFF2-40B4-BE49-F238E27FC236}">
              <a16:creationId xmlns="" xmlns:a16="http://schemas.microsoft.com/office/drawing/2014/main" id="{8DB304E5-2F0E-49A3-92DC-1F3D478BF85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79" name="Line 1834">
          <a:extLst>
            <a:ext uri="{FF2B5EF4-FFF2-40B4-BE49-F238E27FC236}">
              <a16:creationId xmlns="" xmlns:a16="http://schemas.microsoft.com/office/drawing/2014/main" id="{0BE2628B-94EC-4549-BB89-011A926B3C5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0" name="Line 1835">
          <a:extLst>
            <a:ext uri="{FF2B5EF4-FFF2-40B4-BE49-F238E27FC236}">
              <a16:creationId xmlns="" xmlns:a16="http://schemas.microsoft.com/office/drawing/2014/main" id="{D96F35C2-C3E3-4A91-912A-00418C9D2E8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1" name="Line 1836">
          <a:extLst>
            <a:ext uri="{FF2B5EF4-FFF2-40B4-BE49-F238E27FC236}">
              <a16:creationId xmlns="" xmlns:a16="http://schemas.microsoft.com/office/drawing/2014/main" id="{57183E9C-A8BC-4C2E-92A5-FB8FA81B597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2" name="Line 1837">
          <a:extLst>
            <a:ext uri="{FF2B5EF4-FFF2-40B4-BE49-F238E27FC236}">
              <a16:creationId xmlns="" xmlns:a16="http://schemas.microsoft.com/office/drawing/2014/main" id="{8B931A8A-0F15-4E9D-BB1A-63342188D5A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3" name="Line 1838">
          <a:extLst>
            <a:ext uri="{FF2B5EF4-FFF2-40B4-BE49-F238E27FC236}">
              <a16:creationId xmlns="" xmlns:a16="http://schemas.microsoft.com/office/drawing/2014/main" id="{73686CA9-BF55-4C17-9618-E70E6BEFB11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4" name="Line 1839">
          <a:extLst>
            <a:ext uri="{FF2B5EF4-FFF2-40B4-BE49-F238E27FC236}">
              <a16:creationId xmlns="" xmlns:a16="http://schemas.microsoft.com/office/drawing/2014/main" id="{4C5886A6-D4F5-413A-88AF-16D9F7023B7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5" name="Line 1840">
          <a:extLst>
            <a:ext uri="{FF2B5EF4-FFF2-40B4-BE49-F238E27FC236}">
              <a16:creationId xmlns="" xmlns:a16="http://schemas.microsoft.com/office/drawing/2014/main" id="{DB1733CE-70CC-4DA7-82C8-6F5E18A90AE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6" name="Line 1813">
          <a:extLst>
            <a:ext uri="{FF2B5EF4-FFF2-40B4-BE49-F238E27FC236}">
              <a16:creationId xmlns="" xmlns:a16="http://schemas.microsoft.com/office/drawing/2014/main" id="{34388001-DD0B-4CB0-99CC-EB7F8BACFA6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7" name="Line 1814">
          <a:extLst>
            <a:ext uri="{FF2B5EF4-FFF2-40B4-BE49-F238E27FC236}">
              <a16:creationId xmlns="" xmlns:a16="http://schemas.microsoft.com/office/drawing/2014/main" id="{48B1702C-5D72-488D-8223-3066E7B99C7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8" name="Line 1815">
          <a:extLst>
            <a:ext uri="{FF2B5EF4-FFF2-40B4-BE49-F238E27FC236}">
              <a16:creationId xmlns="" xmlns:a16="http://schemas.microsoft.com/office/drawing/2014/main" id="{8836EA98-EF73-4249-9880-D26D3CCBC26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89" name="Line 1816">
          <a:extLst>
            <a:ext uri="{FF2B5EF4-FFF2-40B4-BE49-F238E27FC236}">
              <a16:creationId xmlns="" xmlns:a16="http://schemas.microsoft.com/office/drawing/2014/main" id="{FF680C04-0E6C-469B-BDB4-B7C48261404B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0" name="Line 1817">
          <a:extLst>
            <a:ext uri="{FF2B5EF4-FFF2-40B4-BE49-F238E27FC236}">
              <a16:creationId xmlns="" xmlns:a16="http://schemas.microsoft.com/office/drawing/2014/main" id="{B9222AAD-D14B-40B0-8A7C-3076BC6D25A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1" name="Line 1818">
          <a:extLst>
            <a:ext uri="{FF2B5EF4-FFF2-40B4-BE49-F238E27FC236}">
              <a16:creationId xmlns="" xmlns:a16="http://schemas.microsoft.com/office/drawing/2014/main" id="{3DF39A08-58C7-4266-9A80-AA5942A9326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2" name="Line 1819">
          <a:extLst>
            <a:ext uri="{FF2B5EF4-FFF2-40B4-BE49-F238E27FC236}">
              <a16:creationId xmlns="" xmlns:a16="http://schemas.microsoft.com/office/drawing/2014/main" id="{D1140911-6934-4486-901D-3C60FD3C98C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3" name="Line 1820">
          <a:extLst>
            <a:ext uri="{FF2B5EF4-FFF2-40B4-BE49-F238E27FC236}">
              <a16:creationId xmlns="" xmlns:a16="http://schemas.microsoft.com/office/drawing/2014/main" id="{9B4D0D30-B139-4B98-8E70-2B6E5D807AA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4" name="Line 1821">
          <a:extLst>
            <a:ext uri="{FF2B5EF4-FFF2-40B4-BE49-F238E27FC236}">
              <a16:creationId xmlns="" xmlns:a16="http://schemas.microsoft.com/office/drawing/2014/main" id="{450B1B92-9767-4303-99C0-A4376892AD1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5" name="Line 1822">
          <a:extLst>
            <a:ext uri="{FF2B5EF4-FFF2-40B4-BE49-F238E27FC236}">
              <a16:creationId xmlns="" xmlns:a16="http://schemas.microsoft.com/office/drawing/2014/main" id="{07092CEE-0F13-4F58-8D0C-4BB8A29D6D3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6" name="Line 1823">
          <a:extLst>
            <a:ext uri="{FF2B5EF4-FFF2-40B4-BE49-F238E27FC236}">
              <a16:creationId xmlns="" xmlns:a16="http://schemas.microsoft.com/office/drawing/2014/main" id="{E2A436A4-B3A5-4786-A5BD-48559D28F1D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7" name="Line 1824">
          <a:extLst>
            <a:ext uri="{FF2B5EF4-FFF2-40B4-BE49-F238E27FC236}">
              <a16:creationId xmlns="" xmlns:a16="http://schemas.microsoft.com/office/drawing/2014/main" id="{F21E7DBC-18A3-4713-899B-7BEEB6A55F6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8" name="Line 1825">
          <a:extLst>
            <a:ext uri="{FF2B5EF4-FFF2-40B4-BE49-F238E27FC236}">
              <a16:creationId xmlns="" xmlns:a16="http://schemas.microsoft.com/office/drawing/2014/main" id="{2AC92171-EC69-4B2B-B031-9BA0409E02C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399" name="Line 1826">
          <a:extLst>
            <a:ext uri="{FF2B5EF4-FFF2-40B4-BE49-F238E27FC236}">
              <a16:creationId xmlns="" xmlns:a16="http://schemas.microsoft.com/office/drawing/2014/main" id="{3E5AFBD4-9288-42F1-907F-BD1F80E7429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0" name="Line 2086">
          <a:extLst>
            <a:ext uri="{FF2B5EF4-FFF2-40B4-BE49-F238E27FC236}">
              <a16:creationId xmlns="" xmlns:a16="http://schemas.microsoft.com/office/drawing/2014/main" id="{AAB95C0A-425C-4DFF-8598-D22FE4E4676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1" name="Line 2087">
          <a:extLst>
            <a:ext uri="{FF2B5EF4-FFF2-40B4-BE49-F238E27FC236}">
              <a16:creationId xmlns="" xmlns:a16="http://schemas.microsoft.com/office/drawing/2014/main" id="{D5B8EF3F-DB2B-43AD-8C7C-E2F4E5130F2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2" name="Line 2088">
          <a:extLst>
            <a:ext uri="{FF2B5EF4-FFF2-40B4-BE49-F238E27FC236}">
              <a16:creationId xmlns="" xmlns:a16="http://schemas.microsoft.com/office/drawing/2014/main" id="{D1E62C8D-FFEF-4B1D-B996-9AECD63AFD69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3" name="Line 2089">
          <a:extLst>
            <a:ext uri="{FF2B5EF4-FFF2-40B4-BE49-F238E27FC236}">
              <a16:creationId xmlns="" xmlns:a16="http://schemas.microsoft.com/office/drawing/2014/main" id="{97DB9FEF-A61F-4AAF-B29C-575875E73A3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4" name="Line 2090">
          <a:extLst>
            <a:ext uri="{FF2B5EF4-FFF2-40B4-BE49-F238E27FC236}">
              <a16:creationId xmlns="" xmlns:a16="http://schemas.microsoft.com/office/drawing/2014/main" id="{86BC48D4-A03A-4AB3-8E9D-9F01CDDD06CB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5" name="Line 2091">
          <a:extLst>
            <a:ext uri="{FF2B5EF4-FFF2-40B4-BE49-F238E27FC236}">
              <a16:creationId xmlns="" xmlns:a16="http://schemas.microsoft.com/office/drawing/2014/main" id="{A1D687BE-ECD3-4A55-ADC3-D5653FD244D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6" name="Line 2092">
          <a:extLst>
            <a:ext uri="{FF2B5EF4-FFF2-40B4-BE49-F238E27FC236}">
              <a16:creationId xmlns="" xmlns:a16="http://schemas.microsoft.com/office/drawing/2014/main" id="{7151A915-F60C-471F-99AD-9E80559D5B2C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7" name="Line 2093">
          <a:extLst>
            <a:ext uri="{FF2B5EF4-FFF2-40B4-BE49-F238E27FC236}">
              <a16:creationId xmlns="" xmlns:a16="http://schemas.microsoft.com/office/drawing/2014/main" id="{B67A0A7E-BB42-42DD-9BB8-CD3BBB0F96C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8" name="Line 2094">
          <a:extLst>
            <a:ext uri="{FF2B5EF4-FFF2-40B4-BE49-F238E27FC236}">
              <a16:creationId xmlns="" xmlns:a16="http://schemas.microsoft.com/office/drawing/2014/main" id="{AD7203D0-8A61-45FA-960E-8A344C1C009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09" name="Line 2095">
          <a:extLst>
            <a:ext uri="{FF2B5EF4-FFF2-40B4-BE49-F238E27FC236}">
              <a16:creationId xmlns="" xmlns:a16="http://schemas.microsoft.com/office/drawing/2014/main" id="{790D90F8-ED40-4714-A05C-29FED02FBB7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0" name="Line 2096">
          <a:extLst>
            <a:ext uri="{FF2B5EF4-FFF2-40B4-BE49-F238E27FC236}">
              <a16:creationId xmlns="" xmlns:a16="http://schemas.microsoft.com/office/drawing/2014/main" id="{3CB15E01-3364-4566-A3E8-15A716155EA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1" name="Line 2097">
          <a:extLst>
            <a:ext uri="{FF2B5EF4-FFF2-40B4-BE49-F238E27FC236}">
              <a16:creationId xmlns="" xmlns:a16="http://schemas.microsoft.com/office/drawing/2014/main" id="{D2881A79-9D4F-42F1-BE99-655384A1E54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2" name="Line 2098">
          <a:extLst>
            <a:ext uri="{FF2B5EF4-FFF2-40B4-BE49-F238E27FC236}">
              <a16:creationId xmlns="" xmlns:a16="http://schemas.microsoft.com/office/drawing/2014/main" id="{E0C9A9B4-963A-43C8-BC4B-CD9E3CAEA9C6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3" name="Line 2099">
          <a:extLst>
            <a:ext uri="{FF2B5EF4-FFF2-40B4-BE49-F238E27FC236}">
              <a16:creationId xmlns="" xmlns:a16="http://schemas.microsoft.com/office/drawing/2014/main" id="{5D8936CF-FF3F-4ED0-A364-D667CE2EC18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4" name="Line 1827">
          <a:extLst>
            <a:ext uri="{FF2B5EF4-FFF2-40B4-BE49-F238E27FC236}">
              <a16:creationId xmlns="" xmlns:a16="http://schemas.microsoft.com/office/drawing/2014/main" id="{8D1B6104-098B-4EDB-A65E-5642F0167D3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5" name="Line 1828">
          <a:extLst>
            <a:ext uri="{FF2B5EF4-FFF2-40B4-BE49-F238E27FC236}">
              <a16:creationId xmlns="" xmlns:a16="http://schemas.microsoft.com/office/drawing/2014/main" id="{0C442951-3E0A-4135-A08E-18E4841D9A1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6" name="Line 1829">
          <a:extLst>
            <a:ext uri="{FF2B5EF4-FFF2-40B4-BE49-F238E27FC236}">
              <a16:creationId xmlns="" xmlns:a16="http://schemas.microsoft.com/office/drawing/2014/main" id="{2D37E664-ACB4-451E-AFD0-07508EBEC622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7" name="Line 1830">
          <a:extLst>
            <a:ext uri="{FF2B5EF4-FFF2-40B4-BE49-F238E27FC236}">
              <a16:creationId xmlns="" xmlns:a16="http://schemas.microsoft.com/office/drawing/2014/main" id="{830CB7C2-F7DC-48D4-B3C6-8A142470AFB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8" name="Line 1831">
          <a:extLst>
            <a:ext uri="{FF2B5EF4-FFF2-40B4-BE49-F238E27FC236}">
              <a16:creationId xmlns="" xmlns:a16="http://schemas.microsoft.com/office/drawing/2014/main" id="{75832D73-F401-4E2F-9841-577219E1844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19" name="Line 1832">
          <a:extLst>
            <a:ext uri="{FF2B5EF4-FFF2-40B4-BE49-F238E27FC236}">
              <a16:creationId xmlns="" xmlns:a16="http://schemas.microsoft.com/office/drawing/2014/main" id="{9F9D2A35-5D99-4F90-BD3A-C402574D217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0" name="Line 1833">
          <a:extLst>
            <a:ext uri="{FF2B5EF4-FFF2-40B4-BE49-F238E27FC236}">
              <a16:creationId xmlns="" xmlns:a16="http://schemas.microsoft.com/office/drawing/2014/main" id="{281F6A3F-C671-4CA6-B83E-7F67BD83514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1" name="Line 1834">
          <a:extLst>
            <a:ext uri="{FF2B5EF4-FFF2-40B4-BE49-F238E27FC236}">
              <a16:creationId xmlns="" xmlns:a16="http://schemas.microsoft.com/office/drawing/2014/main" id="{DC518C13-86D8-4BF6-9277-6A8EDBEF95D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2" name="Line 1835">
          <a:extLst>
            <a:ext uri="{FF2B5EF4-FFF2-40B4-BE49-F238E27FC236}">
              <a16:creationId xmlns="" xmlns:a16="http://schemas.microsoft.com/office/drawing/2014/main" id="{3677A956-2B39-46A3-AE46-EDD7F4860EC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3" name="Line 1836">
          <a:extLst>
            <a:ext uri="{FF2B5EF4-FFF2-40B4-BE49-F238E27FC236}">
              <a16:creationId xmlns="" xmlns:a16="http://schemas.microsoft.com/office/drawing/2014/main" id="{5DCF85B6-6D76-43B4-9E58-A7B9DE17493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4" name="Line 1837">
          <a:extLst>
            <a:ext uri="{FF2B5EF4-FFF2-40B4-BE49-F238E27FC236}">
              <a16:creationId xmlns="" xmlns:a16="http://schemas.microsoft.com/office/drawing/2014/main" id="{F0C95C4B-160A-4300-ABAB-9ADAED14DAF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5" name="Line 1838">
          <a:extLst>
            <a:ext uri="{FF2B5EF4-FFF2-40B4-BE49-F238E27FC236}">
              <a16:creationId xmlns="" xmlns:a16="http://schemas.microsoft.com/office/drawing/2014/main" id="{445774C4-32D6-4655-96F6-875AA345A62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6" name="Line 1839">
          <a:extLst>
            <a:ext uri="{FF2B5EF4-FFF2-40B4-BE49-F238E27FC236}">
              <a16:creationId xmlns="" xmlns:a16="http://schemas.microsoft.com/office/drawing/2014/main" id="{A601DEB8-95CB-4B75-847D-2CB3AF2F048B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7" name="Line 1840">
          <a:extLst>
            <a:ext uri="{FF2B5EF4-FFF2-40B4-BE49-F238E27FC236}">
              <a16:creationId xmlns="" xmlns:a16="http://schemas.microsoft.com/office/drawing/2014/main" id="{8CF15F95-C60A-47B4-BC3F-D2AA56B7076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8" name="Line 1813">
          <a:extLst>
            <a:ext uri="{FF2B5EF4-FFF2-40B4-BE49-F238E27FC236}">
              <a16:creationId xmlns="" xmlns:a16="http://schemas.microsoft.com/office/drawing/2014/main" id="{117E1EF7-4824-4C32-8EB4-2926B948832E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29" name="Line 1814">
          <a:extLst>
            <a:ext uri="{FF2B5EF4-FFF2-40B4-BE49-F238E27FC236}">
              <a16:creationId xmlns="" xmlns:a16="http://schemas.microsoft.com/office/drawing/2014/main" id="{60919E7E-A37A-496F-9A91-EE554E1F52D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0" name="Line 1815">
          <a:extLst>
            <a:ext uri="{FF2B5EF4-FFF2-40B4-BE49-F238E27FC236}">
              <a16:creationId xmlns="" xmlns:a16="http://schemas.microsoft.com/office/drawing/2014/main" id="{0797B16D-B54E-4740-A2A3-F8396B4D8CC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1" name="Line 1816">
          <a:extLst>
            <a:ext uri="{FF2B5EF4-FFF2-40B4-BE49-F238E27FC236}">
              <a16:creationId xmlns="" xmlns:a16="http://schemas.microsoft.com/office/drawing/2014/main" id="{8619D642-0E29-4A28-84CD-9DDC7D88F874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2" name="Line 1817">
          <a:extLst>
            <a:ext uri="{FF2B5EF4-FFF2-40B4-BE49-F238E27FC236}">
              <a16:creationId xmlns="" xmlns:a16="http://schemas.microsoft.com/office/drawing/2014/main" id="{98EB45E2-AC9A-419F-8F68-4C5DB5C9CB57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3" name="Line 1818">
          <a:extLst>
            <a:ext uri="{FF2B5EF4-FFF2-40B4-BE49-F238E27FC236}">
              <a16:creationId xmlns="" xmlns:a16="http://schemas.microsoft.com/office/drawing/2014/main" id="{57BA0980-331A-4954-B498-F8B591C4AE48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4" name="Line 1819">
          <a:extLst>
            <a:ext uri="{FF2B5EF4-FFF2-40B4-BE49-F238E27FC236}">
              <a16:creationId xmlns="" xmlns:a16="http://schemas.microsoft.com/office/drawing/2014/main" id="{74767951-82A2-400C-89C9-8D4B6743721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5" name="Line 1820">
          <a:extLst>
            <a:ext uri="{FF2B5EF4-FFF2-40B4-BE49-F238E27FC236}">
              <a16:creationId xmlns="" xmlns:a16="http://schemas.microsoft.com/office/drawing/2014/main" id="{E0B37EA3-8415-4F46-A8E1-B668636B7995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6" name="Line 1821">
          <a:extLst>
            <a:ext uri="{FF2B5EF4-FFF2-40B4-BE49-F238E27FC236}">
              <a16:creationId xmlns="" xmlns:a16="http://schemas.microsoft.com/office/drawing/2014/main" id="{232DD943-9F62-4AD3-99BA-C168B5211B3F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7" name="Line 1822">
          <a:extLst>
            <a:ext uri="{FF2B5EF4-FFF2-40B4-BE49-F238E27FC236}">
              <a16:creationId xmlns="" xmlns:a16="http://schemas.microsoft.com/office/drawing/2014/main" id="{5B9FFFE6-20D7-41E5-A120-198F3D719D9D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8" name="Line 1823">
          <a:extLst>
            <a:ext uri="{FF2B5EF4-FFF2-40B4-BE49-F238E27FC236}">
              <a16:creationId xmlns="" xmlns:a16="http://schemas.microsoft.com/office/drawing/2014/main" id="{2C78C878-20C1-4FEC-8879-CFBD3B4F7EC0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39" name="Line 1824">
          <a:extLst>
            <a:ext uri="{FF2B5EF4-FFF2-40B4-BE49-F238E27FC236}">
              <a16:creationId xmlns="" xmlns:a16="http://schemas.microsoft.com/office/drawing/2014/main" id="{9A002488-87CE-467D-9EC7-9EDA7C293F6A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40" name="Line 1825">
          <a:extLst>
            <a:ext uri="{FF2B5EF4-FFF2-40B4-BE49-F238E27FC236}">
              <a16:creationId xmlns="" xmlns:a16="http://schemas.microsoft.com/office/drawing/2014/main" id="{DC349928-9F21-4950-B353-468740D93D41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441" name="Line 1826">
          <a:extLst>
            <a:ext uri="{FF2B5EF4-FFF2-40B4-BE49-F238E27FC236}">
              <a16:creationId xmlns="" xmlns:a16="http://schemas.microsoft.com/office/drawing/2014/main" id="{991618BA-FB88-4AD7-84A9-D1223D37F22B}"/>
            </a:ext>
          </a:extLst>
        </xdr:cNvPr>
        <xdr:cNvSpPr>
          <a:spLocks noChangeShapeType="1"/>
        </xdr:cNvSpPr>
      </xdr:nvSpPr>
      <xdr:spPr bwMode="auto">
        <a:xfrm>
          <a:off x="5715000" y="64712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2" name="Line 2086">
          <a:extLst>
            <a:ext uri="{FF2B5EF4-FFF2-40B4-BE49-F238E27FC236}">
              <a16:creationId xmlns="" xmlns:a16="http://schemas.microsoft.com/office/drawing/2014/main" id="{D25C7F2F-1976-44AD-9BE8-91EB616B077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3" name="Line 2087">
          <a:extLst>
            <a:ext uri="{FF2B5EF4-FFF2-40B4-BE49-F238E27FC236}">
              <a16:creationId xmlns="" xmlns:a16="http://schemas.microsoft.com/office/drawing/2014/main" id="{D0E21D6B-8AA3-4FCF-84CC-C0589D325F1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4" name="Line 2088">
          <a:extLst>
            <a:ext uri="{FF2B5EF4-FFF2-40B4-BE49-F238E27FC236}">
              <a16:creationId xmlns="" xmlns:a16="http://schemas.microsoft.com/office/drawing/2014/main" id="{38E66CDC-6F27-400F-8060-5C30603E0AC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5" name="Line 2089">
          <a:extLst>
            <a:ext uri="{FF2B5EF4-FFF2-40B4-BE49-F238E27FC236}">
              <a16:creationId xmlns="" xmlns:a16="http://schemas.microsoft.com/office/drawing/2014/main" id="{DD43FF33-E0D0-42CC-8E5A-ABA4C142E2E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6" name="Line 2090">
          <a:extLst>
            <a:ext uri="{FF2B5EF4-FFF2-40B4-BE49-F238E27FC236}">
              <a16:creationId xmlns="" xmlns:a16="http://schemas.microsoft.com/office/drawing/2014/main" id="{4888FF08-D4E9-4631-8EED-4656957F581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7" name="Line 2091">
          <a:extLst>
            <a:ext uri="{FF2B5EF4-FFF2-40B4-BE49-F238E27FC236}">
              <a16:creationId xmlns="" xmlns:a16="http://schemas.microsoft.com/office/drawing/2014/main" id="{F2E08500-6081-4DDC-8995-52A1063CC57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8" name="Line 2092">
          <a:extLst>
            <a:ext uri="{FF2B5EF4-FFF2-40B4-BE49-F238E27FC236}">
              <a16:creationId xmlns="" xmlns:a16="http://schemas.microsoft.com/office/drawing/2014/main" id="{D6EAEF7D-EA03-46B7-9F03-D0860B5B36F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19" name="Line 2093">
          <a:extLst>
            <a:ext uri="{FF2B5EF4-FFF2-40B4-BE49-F238E27FC236}">
              <a16:creationId xmlns="" xmlns:a16="http://schemas.microsoft.com/office/drawing/2014/main" id="{FE30892F-2B01-4001-9A57-87CABAD1271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0" name="Line 2094">
          <a:extLst>
            <a:ext uri="{FF2B5EF4-FFF2-40B4-BE49-F238E27FC236}">
              <a16:creationId xmlns="" xmlns:a16="http://schemas.microsoft.com/office/drawing/2014/main" id="{619DD357-1440-4D22-A303-231A5788770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1" name="Line 2095">
          <a:extLst>
            <a:ext uri="{FF2B5EF4-FFF2-40B4-BE49-F238E27FC236}">
              <a16:creationId xmlns="" xmlns:a16="http://schemas.microsoft.com/office/drawing/2014/main" id="{4CE972E2-F699-4538-AAB7-C810E7E8B80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2" name="Line 2096">
          <a:extLst>
            <a:ext uri="{FF2B5EF4-FFF2-40B4-BE49-F238E27FC236}">
              <a16:creationId xmlns="" xmlns:a16="http://schemas.microsoft.com/office/drawing/2014/main" id="{0D4BB547-01C0-4014-A594-31EB3AB3EEC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3" name="Line 2097">
          <a:extLst>
            <a:ext uri="{FF2B5EF4-FFF2-40B4-BE49-F238E27FC236}">
              <a16:creationId xmlns="" xmlns:a16="http://schemas.microsoft.com/office/drawing/2014/main" id="{03B8D3D0-0687-4C8D-8BC3-F11CD5A553D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4" name="Line 2098">
          <a:extLst>
            <a:ext uri="{FF2B5EF4-FFF2-40B4-BE49-F238E27FC236}">
              <a16:creationId xmlns="" xmlns:a16="http://schemas.microsoft.com/office/drawing/2014/main" id="{89BE1D36-856B-4C52-9DD2-88859F4CE4C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5" name="Line 2099">
          <a:extLst>
            <a:ext uri="{FF2B5EF4-FFF2-40B4-BE49-F238E27FC236}">
              <a16:creationId xmlns="" xmlns:a16="http://schemas.microsoft.com/office/drawing/2014/main" id="{45D34E4F-40F9-4434-BDEB-7FB04F06319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6" name="Line 1827">
          <a:extLst>
            <a:ext uri="{FF2B5EF4-FFF2-40B4-BE49-F238E27FC236}">
              <a16:creationId xmlns="" xmlns:a16="http://schemas.microsoft.com/office/drawing/2014/main" id="{A257E689-DAF6-453E-A6F7-116C5072A94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7" name="Line 1828">
          <a:extLst>
            <a:ext uri="{FF2B5EF4-FFF2-40B4-BE49-F238E27FC236}">
              <a16:creationId xmlns="" xmlns:a16="http://schemas.microsoft.com/office/drawing/2014/main" id="{4CF66670-CD6E-4088-99B1-55C41AFF1FA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8" name="Line 1829">
          <a:extLst>
            <a:ext uri="{FF2B5EF4-FFF2-40B4-BE49-F238E27FC236}">
              <a16:creationId xmlns="" xmlns:a16="http://schemas.microsoft.com/office/drawing/2014/main" id="{42B91039-CAB6-4C99-8B6E-A87AC952D60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29" name="Line 1830">
          <a:extLst>
            <a:ext uri="{FF2B5EF4-FFF2-40B4-BE49-F238E27FC236}">
              <a16:creationId xmlns="" xmlns:a16="http://schemas.microsoft.com/office/drawing/2014/main" id="{A45BA2F6-08B1-40B6-9FF5-F6990C7831A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0" name="Line 1831">
          <a:extLst>
            <a:ext uri="{FF2B5EF4-FFF2-40B4-BE49-F238E27FC236}">
              <a16:creationId xmlns="" xmlns:a16="http://schemas.microsoft.com/office/drawing/2014/main" id="{D533C0A5-0D4A-42DD-9832-587E2ACFAAE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1" name="Line 1832">
          <a:extLst>
            <a:ext uri="{FF2B5EF4-FFF2-40B4-BE49-F238E27FC236}">
              <a16:creationId xmlns="" xmlns:a16="http://schemas.microsoft.com/office/drawing/2014/main" id="{F5D300AF-2B94-4702-A477-E526ABA487C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2" name="Line 1833">
          <a:extLst>
            <a:ext uri="{FF2B5EF4-FFF2-40B4-BE49-F238E27FC236}">
              <a16:creationId xmlns="" xmlns:a16="http://schemas.microsoft.com/office/drawing/2014/main" id="{D2236166-A38B-4E29-A235-DEEE56B3BEB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3" name="Line 1834">
          <a:extLst>
            <a:ext uri="{FF2B5EF4-FFF2-40B4-BE49-F238E27FC236}">
              <a16:creationId xmlns="" xmlns:a16="http://schemas.microsoft.com/office/drawing/2014/main" id="{87F1C1CC-2AFB-4935-BA28-4F8FB287757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4" name="Line 1835">
          <a:extLst>
            <a:ext uri="{FF2B5EF4-FFF2-40B4-BE49-F238E27FC236}">
              <a16:creationId xmlns="" xmlns:a16="http://schemas.microsoft.com/office/drawing/2014/main" id="{2009E9B5-0CBC-414B-A4B5-BE4CACE5491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5" name="Line 1836">
          <a:extLst>
            <a:ext uri="{FF2B5EF4-FFF2-40B4-BE49-F238E27FC236}">
              <a16:creationId xmlns="" xmlns:a16="http://schemas.microsoft.com/office/drawing/2014/main" id="{C970C713-0434-4E6B-B6F2-1AE59048945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6" name="Line 1837">
          <a:extLst>
            <a:ext uri="{FF2B5EF4-FFF2-40B4-BE49-F238E27FC236}">
              <a16:creationId xmlns="" xmlns:a16="http://schemas.microsoft.com/office/drawing/2014/main" id="{7975B6A9-CF1E-4707-B660-F730113C15E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7" name="Line 1838">
          <a:extLst>
            <a:ext uri="{FF2B5EF4-FFF2-40B4-BE49-F238E27FC236}">
              <a16:creationId xmlns="" xmlns:a16="http://schemas.microsoft.com/office/drawing/2014/main" id="{1ACD952A-1C5F-44A8-A513-61530D0A0D5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8" name="Line 1839">
          <a:extLst>
            <a:ext uri="{FF2B5EF4-FFF2-40B4-BE49-F238E27FC236}">
              <a16:creationId xmlns="" xmlns:a16="http://schemas.microsoft.com/office/drawing/2014/main" id="{2519249D-E8E6-444E-BF6E-A9D8CE0ACBA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39" name="Line 1840">
          <a:extLst>
            <a:ext uri="{FF2B5EF4-FFF2-40B4-BE49-F238E27FC236}">
              <a16:creationId xmlns="" xmlns:a16="http://schemas.microsoft.com/office/drawing/2014/main" id="{C38475E3-5EFE-4C0E-8E3E-4D2371EA4A4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0" name="Line 1813">
          <a:extLst>
            <a:ext uri="{FF2B5EF4-FFF2-40B4-BE49-F238E27FC236}">
              <a16:creationId xmlns="" xmlns:a16="http://schemas.microsoft.com/office/drawing/2014/main" id="{FAF9F1A6-B4BC-4E87-9D75-4A77CC0B0C3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1" name="Line 1814">
          <a:extLst>
            <a:ext uri="{FF2B5EF4-FFF2-40B4-BE49-F238E27FC236}">
              <a16:creationId xmlns="" xmlns:a16="http://schemas.microsoft.com/office/drawing/2014/main" id="{6DB39DBE-60AE-4D0D-8801-E1D4359EC3D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2" name="Line 1815">
          <a:extLst>
            <a:ext uri="{FF2B5EF4-FFF2-40B4-BE49-F238E27FC236}">
              <a16:creationId xmlns="" xmlns:a16="http://schemas.microsoft.com/office/drawing/2014/main" id="{6824A9DA-317B-431F-B70B-A318AFF9175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3" name="Line 1816">
          <a:extLst>
            <a:ext uri="{FF2B5EF4-FFF2-40B4-BE49-F238E27FC236}">
              <a16:creationId xmlns="" xmlns:a16="http://schemas.microsoft.com/office/drawing/2014/main" id="{28DF42CF-E231-4209-84CE-FF96C0E5997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4" name="Line 1817">
          <a:extLst>
            <a:ext uri="{FF2B5EF4-FFF2-40B4-BE49-F238E27FC236}">
              <a16:creationId xmlns="" xmlns:a16="http://schemas.microsoft.com/office/drawing/2014/main" id="{ABFEFE3B-B39A-40A5-B96A-A072EFF81BF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5" name="Line 1818">
          <a:extLst>
            <a:ext uri="{FF2B5EF4-FFF2-40B4-BE49-F238E27FC236}">
              <a16:creationId xmlns="" xmlns:a16="http://schemas.microsoft.com/office/drawing/2014/main" id="{8CC2E756-F421-48CB-AAE9-415EE2774D6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6" name="Line 1819">
          <a:extLst>
            <a:ext uri="{FF2B5EF4-FFF2-40B4-BE49-F238E27FC236}">
              <a16:creationId xmlns="" xmlns:a16="http://schemas.microsoft.com/office/drawing/2014/main" id="{2889294D-BC0E-4434-91DA-86022C560CB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7" name="Line 1820">
          <a:extLst>
            <a:ext uri="{FF2B5EF4-FFF2-40B4-BE49-F238E27FC236}">
              <a16:creationId xmlns="" xmlns:a16="http://schemas.microsoft.com/office/drawing/2014/main" id="{4367C177-3DCF-4672-8D69-DF8197E66C8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8" name="Line 1821">
          <a:extLst>
            <a:ext uri="{FF2B5EF4-FFF2-40B4-BE49-F238E27FC236}">
              <a16:creationId xmlns="" xmlns:a16="http://schemas.microsoft.com/office/drawing/2014/main" id="{EEC26D14-D56C-4784-92A2-37329DA0AB4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49" name="Line 1822">
          <a:extLst>
            <a:ext uri="{FF2B5EF4-FFF2-40B4-BE49-F238E27FC236}">
              <a16:creationId xmlns="" xmlns:a16="http://schemas.microsoft.com/office/drawing/2014/main" id="{E4DA1591-521E-4579-83D7-66237C6B77F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0" name="Line 1823">
          <a:extLst>
            <a:ext uri="{FF2B5EF4-FFF2-40B4-BE49-F238E27FC236}">
              <a16:creationId xmlns="" xmlns:a16="http://schemas.microsoft.com/office/drawing/2014/main" id="{18C050D4-3B79-4F47-9C1C-F4885928127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1" name="Line 1824">
          <a:extLst>
            <a:ext uri="{FF2B5EF4-FFF2-40B4-BE49-F238E27FC236}">
              <a16:creationId xmlns="" xmlns:a16="http://schemas.microsoft.com/office/drawing/2014/main" id="{0B27F014-91D8-4445-8A09-39CDC79FDD5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2" name="Line 1825">
          <a:extLst>
            <a:ext uri="{FF2B5EF4-FFF2-40B4-BE49-F238E27FC236}">
              <a16:creationId xmlns="" xmlns:a16="http://schemas.microsoft.com/office/drawing/2014/main" id="{90C55494-C94E-413B-A84A-DC9753F3FB7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3" name="Line 1826">
          <a:extLst>
            <a:ext uri="{FF2B5EF4-FFF2-40B4-BE49-F238E27FC236}">
              <a16:creationId xmlns="" xmlns:a16="http://schemas.microsoft.com/office/drawing/2014/main" id="{892C8803-91B6-4715-B18B-EAFAF60524F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4" name="Line 2086">
          <a:extLst>
            <a:ext uri="{FF2B5EF4-FFF2-40B4-BE49-F238E27FC236}">
              <a16:creationId xmlns="" xmlns:a16="http://schemas.microsoft.com/office/drawing/2014/main" id="{CDDF657B-E380-464E-B841-ACC421338DA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5" name="Line 2087">
          <a:extLst>
            <a:ext uri="{FF2B5EF4-FFF2-40B4-BE49-F238E27FC236}">
              <a16:creationId xmlns="" xmlns:a16="http://schemas.microsoft.com/office/drawing/2014/main" id="{D8E3880C-8E2A-4E05-ADA3-2F295BA574F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6" name="Line 2088">
          <a:extLst>
            <a:ext uri="{FF2B5EF4-FFF2-40B4-BE49-F238E27FC236}">
              <a16:creationId xmlns="" xmlns:a16="http://schemas.microsoft.com/office/drawing/2014/main" id="{47203451-3D99-409A-8C22-ACD894F7F4B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7" name="Line 2089">
          <a:extLst>
            <a:ext uri="{FF2B5EF4-FFF2-40B4-BE49-F238E27FC236}">
              <a16:creationId xmlns="" xmlns:a16="http://schemas.microsoft.com/office/drawing/2014/main" id="{0A0D55AF-3C33-4665-B87D-5699AC3869C6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8" name="Line 2090">
          <a:extLst>
            <a:ext uri="{FF2B5EF4-FFF2-40B4-BE49-F238E27FC236}">
              <a16:creationId xmlns="" xmlns:a16="http://schemas.microsoft.com/office/drawing/2014/main" id="{BCF6E365-B69E-4B81-9D04-6F624FA0DBD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59" name="Line 2091">
          <a:extLst>
            <a:ext uri="{FF2B5EF4-FFF2-40B4-BE49-F238E27FC236}">
              <a16:creationId xmlns="" xmlns:a16="http://schemas.microsoft.com/office/drawing/2014/main" id="{AD919779-0F29-4AF5-AA9E-25B6BC824C9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0" name="Line 2092">
          <a:extLst>
            <a:ext uri="{FF2B5EF4-FFF2-40B4-BE49-F238E27FC236}">
              <a16:creationId xmlns="" xmlns:a16="http://schemas.microsoft.com/office/drawing/2014/main" id="{56F1F4FD-243D-48B9-9218-C18A69B4DF9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1" name="Line 2093">
          <a:extLst>
            <a:ext uri="{FF2B5EF4-FFF2-40B4-BE49-F238E27FC236}">
              <a16:creationId xmlns="" xmlns:a16="http://schemas.microsoft.com/office/drawing/2014/main" id="{00D51B90-A18C-4D94-87F2-2D52FF79212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2" name="Line 2094">
          <a:extLst>
            <a:ext uri="{FF2B5EF4-FFF2-40B4-BE49-F238E27FC236}">
              <a16:creationId xmlns="" xmlns:a16="http://schemas.microsoft.com/office/drawing/2014/main" id="{F754F123-D184-4A09-A1F7-749CBE81F1F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3" name="Line 2095">
          <a:extLst>
            <a:ext uri="{FF2B5EF4-FFF2-40B4-BE49-F238E27FC236}">
              <a16:creationId xmlns="" xmlns:a16="http://schemas.microsoft.com/office/drawing/2014/main" id="{C86CA742-E18D-499C-8097-7F3097C3747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4" name="Line 2096">
          <a:extLst>
            <a:ext uri="{FF2B5EF4-FFF2-40B4-BE49-F238E27FC236}">
              <a16:creationId xmlns="" xmlns:a16="http://schemas.microsoft.com/office/drawing/2014/main" id="{5C8936A3-5535-4356-9427-370D6993244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5" name="Line 2097">
          <a:extLst>
            <a:ext uri="{FF2B5EF4-FFF2-40B4-BE49-F238E27FC236}">
              <a16:creationId xmlns="" xmlns:a16="http://schemas.microsoft.com/office/drawing/2014/main" id="{F1C05E96-ED45-4B0B-9310-B3D08ACD958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6" name="Line 2098">
          <a:extLst>
            <a:ext uri="{FF2B5EF4-FFF2-40B4-BE49-F238E27FC236}">
              <a16:creationId xmlns="" xmlns:a16="http://schemas.microsoft.com/office/drawing/2014/main" id="{17760FAF-8969-44E8-92B2-48404E376FD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7" name="Line 2099">
          <a:extLst>
            <a:ext uri="{FF2B5EF4-FFF2-40B4-BE49-F238E27FC236}">
              <a16:creationId xmlns="" xmlns:a16="http://schemas.microsoft.com/office/drawing/2014/main" id="{3BA6095B-2277-40F2-A892-829A53230B5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8" name="Line 1827">
          <a:extLst>
            <a:ext uri="{FF2B5EF4-FFF2-40B4-BE49-F238E27FC236}">
              <a16:creationId xmlns="" xmlns:a16="http://schemas.microsoft.com/office/drawing/2014/main" id="{5A13E11C-60BB-4EB6-B720-9684C4A57F7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69" name="Line 1828">
          <a:extLst>
            <a:ext uri="{FF2B5EF4-FFF2-40B4-BE49-F238E27FC236}">
              <a16:creationId xmlns="" xmlns:a16="http://schemas.microsoft.com/office/drawing/2014/main" id="{0E053FC1-DF6C-4FA5-856C-1D764DDB8AB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0" name="Line 1829">
          <a:extLst>
            <a:ext uri="{FF2B5EF4-FFF2-40B4-BE49-F238E27FC236}">
              <a16:creationId xmlns="" xmlns:a16="http://schemas.microsoft.com/office/drawing/2014/main" id="{0A29D259-6F0F-4F46-949A-11903F54CF7C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1" name="Line 1830">
          <a:extLst>
            <a:ext uri="{FF2B5EF4-FFF2-40B4-BE49-F238E27FC236}">
              <a16:creationId xmlns="" xmlns:a16="http://schemas.microsoft.com/office/drawing/2014/main" id="{7F210198-D6AA-4A68-AC23-9F436697448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2" name="Line 1831">
          <a:extLst>
            <a:ext uri="{FF2B5EF4-FFF2-40B4-BE49-F238E27FC236}">
              <a16:creationId xmlns="" xmlns:a16="http://schemas.microsoft.com/office/drawing/2014/main" id="{DB1F3A0D-2F74-45F5-BCDA-9E5A7FE47EDA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3" name="Line 1832">
          <a:extLst>
            <a:ext uri="{FF2B5EF4-FFF2-40B4-BE49-F238E27FC236}">
              <a16:creationId xmlns="" xmlns:a16="http://schemas.microsoft.com/office/drawing/2014/main" id="{9B6BB092-1B77-4FB6-BC9E-750D60897E9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4" name="Line 1833">
          <a:extLst>
            <a:ext uri="{FF2B5EF4-FFF2-40B4-BE49-F238E27FC236}">
              <a16:creationId xmlns="" xmlns:a16="http://schemas.microsoft.com/office/drawing/2014/main" id="{2F103CC2-DC6E-40EA-8C89-76E68B7F715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5" name="Line 1834">
          <a:extLst>
            <a:ext uri="{FF2B5EF4-FFF2-40B4-BE49-F238E27FC236}">
              <a16:creationId xmlns="" xmlns:a16="http://schemas.microsoft.com/office/drawing/2014/main" id="{0328EB23-B7BD-4673-A8B1-835D60593435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6" name="Line 1835">
          <a:extLst>
            <a:ext uri="{FF2B5EF4-FFF2-40B4-BE49-F238E27FC236}">
              <a16:creationId xmlns="" xmlns:a16="http://schemas.microsoft.com/office/drawing/2014/main" id="{2ABAAB82-9A70-44C1-82FF-E5EC533FEC2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7" name="Line 1836">
          <a:extLst>
            <a:ext uri="{FF2B5EF4-FFF2-40B4-BE49-F238E27FC236}">
              <a16:creationId xmlns="" xmlns:a16="http://schemas.microsoft.com/office/drawing/2014/main" id="{3BECFD36-D893-4867-ABBD-24DF67543482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8" name="Line 1837">
          <a:extLst>
            <a:ext uri="{FF2B5EF4-FFF2-40B4-BE49-F238E27FC236}">
              <a16:creationId xmlns="" xmlns:a16="http://schemas.microsoft.com/office/drawing/2014/main" id="{A011962F-D116-4AC0-A3A3-26731FFAD48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79" name="Line 1838">
          <a:extLst>
            <a:ext uri="{FF2B5EF4-FFF2-40B4-BE49-F238E27FC236}">
              <a16:creationId xmlns="" xmlns:a16="http://schemas.microsoft.com/office/drawing/2014/main" id="{A1F0B739-E95F-421D-8F9A-D7D032B251E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0" name="Line 1839">
          <a:extLst>
            <a:ext uri="{FF2B5EF4-FFF2-40B4-BE49-F238E27FC236}">
              <a16:creationId xmlns="" xmlns:a16="http://schemas.microsoft.com/office/drawing/2014/main" id="{1650B03C-52C2-4976-9D6A-A09F62631AD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1" name="Line 1840">
          <a:extLst>
            <a:ext uri="{FF2B5EF4-FFF2-40B4-BE49-F238E27FC236}">
              <a16:creationId xmlns="" xmlns:a16="http://schemas.microsoft.com/office/drawing/2014/main" id="{F76D2036-7359-4920-83B1-C717B165A4ED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2" name="Line 1813">
          <a:extLst>
            <a:ext uri="{FF2B5EF4-FFF2-40B4-BE49-F238E27FC236}">
              <a16:creationId xmlns="" xmlns:a16="http://schemas.microsoft.com/office/drawing/2014/main" id="{F5E74D7D-2E5D-4DD6-B9F5-D0A160697310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3" name="Line 1814">
          <a:extLst>
            <a:ext uri="{FF2B5EF4-FFF2-40B4-BE49-F238E27FC236}">
              <a16:creationId xmlns="" xmlns:a16="http://schemas.microsoft.com/office/drawing/2014/main" id="{9E43635D-73B1-4A34-9571-9673CB79D94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4" name="Line 1815">
          <a:extLst>
            <a:ext uri="{FF2B5EF4-FFF2-40B4-BE49-F238E27FC236}">
              <a16:creationId xmlns="" xmlns:a16="http://schemas.microsoft.com/office/drawing/2014/main" id="{2E528732-41DB-4E5B-8DF2-8BA534F77E7F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5" name="Line 1816">
          <a:extLst>
            <a:ext uri="{FF2B5EF4-FFF2-40B4-BE49-F238E27FC236}">
              <a16:creationId xmlns="" xmlns:a16="http://schemas.microsoft.com/office/drawing/2014/main" id="{874A75EC-AB33-406F-9BFF-59BF79EE3C0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6" name="Line 1817">
          <a:extLst>
            <a:ext uri="{FF2B5EF4-FFF2-40B4-BE49-F238E27FC236}">
              <a16:creationId xmlns="" xmlns:a16="http://schemas.microsoft.com/office/drawing/2014/main" id="{E77134BA-3C78-4C34-9442-913E8C173A89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7" name="Line 1818">
          <a:extLst>
            <a:ext uri="{FF2B5EF4-FFF2-40B4-BE49-F238E27FC236}">
              <a16:creationId xmlns="" xmlns:a16="http://schemas.microsoft.com/office/drawing/2014/main" id="{0FFE9CFB-CCAB-4933-8B50-C59CC39A27B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8" name="Line 1819">
          <a:extLst>
            <a:ext uri="{FF2B5EF4-FFF2-40B4-BE49-F238E27FC236}">
              <a16:creationId xmlns="" xmlns:a16="http://schemas.microsoft.com/office/drawing/2014/main" id="{DD37DAB3-C0CE-4ED2-ABBA-AEC1723B0C3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89" name="Line 1820">
          <a:extLst>
            <a:ext uri="{FF2B5EF4-FFF2-40B4-BE49-F238E27FC236}">
              <a16:creationId xmlns="" xmlns:a16="http://schemas.microsoft.com/office/drawing/2014/main" id="{063E11D4-5F9C-48B1-9399-AA9667F9F03E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0" name="Line 1821">
          <a:extLst>
            <a:ext uri="{FF2B5EF4-FFF2-40B4-BE49-F238E27FC236}">
              <a16:creationId xmlns="" xmlns:a16="http://schemas.microsoft.com/office/drawing/2014/main" id="{284B04BA-F832-4BD2-A6BD-F5122DB440E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1" name="Line 1822">
          <a:extLst>
            <a:ext uri="{FF2B5EF4-FFF2-40B4-BE49-F238E27FC236}">
              <a16:creationId xmlns="" xmlns:a16="http://schemas.microsoft.com/office/drawing/2014/main" id="{0C5602E6-09B9-4C29-A613-46521E054983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2" name="Line 1823">
          <a:extLst>
            <a:ext uri="{FF2B5EF4-FFF2-40B4-BE49-F238E27FC236}">
              <a16:creationId xmlns="" xmlns:a16="http://schemas.microsoft.com/office/drawing/2014/main" id="{DC8EDD62-58BF-4D1C-9A27-F1F49C505DDB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3" name="Line 1824">
          <a:extLst>
            <a:ext uri="{FF2B5EF4-FFF2-40B4-BE49-F238E27FC236}">
              <a16:creationId xmlns="" xmlns:a16="http://schemas.microsoft.com/office/drawing/2014/main" id="{5D98CF18-924D-456F-B0C4-BBA14F232B91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4" name="Line 1825">
          <a:extLst>
            <a:ext uri="{FF2B5EF4-FFF2-40B4-BE49-F238E27FC236}">
              <a16:creationId xmlns="" xmlns:a16="http://schemas.microsoft.com/office/drawing/2014/main" id="{6D7F0E49-2A61-443F-A66A-EADC0F1C52D8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495" name="Line 1826">
          <a:extLst>
            <a:ext uri="{FF2B5EF4-FFF2-40B4-BE49-F238E27FC236}">
              <a16:creationId xmlns="" xmlns:a16="http://schemas.microsoft.com/office/drawing/2014/main" id="{BF5A2D91-072C-4356-8185-955AE6DD1404}"/>
            </a:ext>
          </a:extLst>
        </xdr:cNvPr>
        <xdr:cNvSpPr>
          <a:spLocks noChangeShapeType="1"/>
        </xdr:cNvSpPr>
      </xdr:nvSpPr>
      <xdr:spPr bwMode="auto">
        <a:xfrm>
          <a:off x="5715000" y="2520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96" name="Line 1743">
          <a:extLst>
            <a:ext uri="{FF2B5EF4-FFF2-40B4-BE49-F238E27FC236}">
              <a16:creationId xmlns="" xmlns:a16="http://schemas.microsoft.com/office/drawing/2014/main" id="{5107C3A3-CEED-4083-9117-53D8AD7EC39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97" name="Line 1744">
          <a:extLst>
            <a:ext uri="{FF2B5EF4-FFF2-40B4-BE49-F238E27FC236}">
              <a16:creationId xmlns="" xmlns:a16="http://schemas.microsoft.com/office/drawing/2014/main" id="{E835B061-ED5E-4663-B33F-8A30D851894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98" name="Line 1745">
          <a:extLst>
            <a:ext uri="{FF2B5EF4-FFF2-40B4-BE49-F238E27FC236}">
              <a16:creationId xmlns="" xmlns:a16="http://schemas.microsoft.com/office/drawing/2014/main" id="{047B9C42-4B75-4B1F-9545-22E2A1259F46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499" name="Line 1746">
          <a:extLst>
            <a:ext uri="{FF2B5EF4-FFF2-40B4-BE49-F238E27FC236}">
              <a16:creationId xmlns="" xmlns:a16="http://schemas.microsoft.com/office/drawing/2014/main" id="{293A7404-DAFE-4394-BC99-B6827962090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0" name="Line 1747">
          <a:extLst>
            <a:ext uri="{FF2B5EF4-FFF2-40B4-BE49-F238E27FC236}">
              <a16:creationId xmlns="" xmlns:a16="http://schemas.microsoft.com/office/drawing/2014/main" id="{329626D4-5C91-477F-AAED-2315A009726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1" name="Line 1748">
          <a:extLst>
            <a:ext uri="{FF2B5EF4-FFF2-40B4-BE49-F238E27FC236}">
              <a16:creationId xmlns="" xmlns:a16="http://schemas.microsoft.com/office/drawing/2014/main" id="{57147EA1-937F-494C-B93F-33E6B1BB1A4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2" name="Line 1749">
          <a:extLst>
            <a:ext uri="{FF2B5EF4-FFF2-40B4-BE49-F238E27FC236}">
              <a16:creationId xmlns="" xmlns:a16="http://schemas.microsoft.com/office/drawing/2014/main" id="{77ABBA9E-590B-46D9-BBA2-6FC81B3D892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3" name="Line 1750">
          <a:extLst>
            <a:ext uri="{FF2B5EF4-FFF2-40B4-BE49-F238E27FC236}">
              <a16:creationId xmlns="" xmlns:a16="http://schemas.microsoft.com/office/drawing/2014/main" id="{B904E41C-6D07-4B59-9B88-A0CE347C655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4" name="Line 1751">
          <a:extLst>
            <a:ext uri="{FF2B5EF4-FFF2-40B4-BE49-F238E27FC236}">
              <a16:creationId xmlns="" xmlns:a16="http://schemas.microsoft.com/office/drawing/2014/main" id="{01B052C0-C308-43E6-BCDD-F30E3B0E00A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5" name="Line 1752">
          <a:extLst>
            <a:ext uri="{FF2B5EF4-FFF2-40B4-BE49-F238E27FC236}">
              <a16:creationId xmlns="" xmlns:a16="http://schemas.microsoft.com/office/drawing/2014/main" id="{A8564274-5D1D-434B-8BA4-314C1400733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6" name="Line 1753">
          <a:extLst>
            <a:ext uri="{FF2B5EF4-FFF2-40B4-BE49-F238E27FC236}">
              <a16:creationId xmlns="" xmlns:a16="http://schemas.microsoft.com/office/drawing/2014/main" id="{A628B740-2812-41BE-BB92-BA65AD7BB8B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7" name="Line 1754">
          <a:extLst>
            <a:ext uri="{FF2B5EF4-FFF2-40B4-BE49-F238E27FC236}">
              <a16:creationId xmlns="" xmlns:a16="http://schemas.microsoft.com/office/drawing/2014/main" id="{6904AC79-EBAE-41A6-ACBF-7F238257F2E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8" name="Line 1755">
          <a:extLst>
            <a:ext uri="{FF2B5EF4-FFF2-40B4-BE49-F238E27FC236}">
              <a16:creationId xmlns="" xmlns:a16="http://schemas.microsoft.com/office/drawing/2014/main" id="{D3BEE299-A529-49EB-AB02-9AB9B2E5A3F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09" name="Line 1756">
          <a:extLst>
            <a:ext uri="{FF2B5EF4-FFF2-40B4-BE49-F238E27FC236}">
              <a16:creationId xmlns="" xmlns:a16="http://schemas.microsoft.com/office/drawing/2014/main" id="{61D0AD6C-AB7E-467E-8775-A2615403A07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0" name="Line 1743">
          <a:extLst>
            <a:ext uri="{FF2B5EF4-FFF2-40B4-BE49-F238E27FC236}">
              <a16:creationId xmlns="" xmlns:a16="http://schemas.microsoft.com/office/drawing/2014/main" id="{3B7E33C8-9DCD-44BF-BEDE-B2DA82D05B0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1" name="Line 1744">
          <a:extLst>
            <a:ext uri="{FF2B5EF4-FFF2-40B4-BE49-F238E27FC236}">
              <a16:creationId xmlns="" xmlns:a16="http://schemas.microsoft.com/office/drawing/2014/main" id="{908103CB-064C-4BF1-8B1E-461E91606610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2" name="Line 1745">
          <a:extLst>
            <a:ext uri="{FF2B5EF4-FFF2-40B4-BE49-F238E27FC236}">
              <a16:creationId xmlns="" xmlns:a16="http://schemas.microsoft.com/office/drawing/2014/main" id="{4DBEB490-A710-471C-B48D-67184D12FF84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3" name="Line 1746">
          <a:extLst>
            <a:ext uri="{FF2B5EF4-FFF2-40B4-BE49-F238E27FC236}">
              <a16:creationId xmlns="" xmlns:a16="http://schemas.microsoft.com/office/drawing/2014/main" id="{4638987B-88A6-4B5C-990D-0CD1B66D4D74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4" name="Line 1747">
          <a:extLst>
            <a:ext uri="{FF2B5EF4-FFF2-40B4-BE49-F238E27FC236}">
              <a16:creationId xmlns="" xmlns:a16="http://schemas.microsoft.com/office/drawing/2014/main" id="{0E6738DD-907A-4E27-84A2-4D4BDC04D49D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5" name="Line 1748">
          <a:extLst>
            <a:ext uri="{FF2B5EF4-FFF2-40B4-BE49-F238E27FC236}">
              <a16:creationId xmlns="" xmlns:a16="http://schemas.microsoft.com/office/drawing/2014/main" id="{65067941-0589-4C44-9E14-078901970E13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6" name="Line 1749">
          <a:extLst>
            <a:ext uri="{FF2B5EF4-FFF2-40B4-BE49-F238E27FC236}">
              <a16:creationId xmlns="" xmlns:a16="http://schemas.microsoft.com/office/drawing/2014/main" id="{8724BB75-1D92-468C-B461-437B120CD7B9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7" name="Line 1750">
          <a:extLst>
            <a:ext uri="{FF2B5EF4-FFF2-40B4-BE49-F238E27FC236}">
              <a16:creationId xmlns="" xmlns:a16="http://schemas.microsoft.com/office/drawing/2014/main" id="{BEE65A87-8CD1-4E62-B256-38FCF808575C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8" name="Line 1751">
          <a:extLst>
            <a:ext uri="{FF2B5EF4-FFF2-40B4-BE49-F238E27FC236}">
              <a16:creationId xmlns="" xmlns:a16="http://schemas.microsoft.com/office/drawing/2014/main" id="{97498248-4E97-41F8-807B-5E5612B22CBE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19" name="Line 1752">
          <a:extLst>
            <a:ext uri="{FF2B5EF4-FFF2-40B4-BE49-F238E27FC236}">
              <a16:creationId xmlns="" xmlns:a16="http://schemas.microsoft.com/office/drawing/2014/main" id="{8EE65B33-7653-4B83-9DFB-6B0C9251DFEE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20" name="Line 1753">
          <a:extLst>
            <a:ext uri="{FF2B5EF4-FFF2-40B4-BE49-F238E27FC236}">
              <a16:creationId xmlns="" xmlns:a16="http://schemas.microsoft.com/office/drawing/2014/main" id="{C3F819CB-46E5-4460-8592-CAEBC2C75244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21" name="Line 1754">
          <a:extLst>
            <a:ext uri="{FF2B5EF4-FFF2-40B4-BE49-F238E27FC236}">
              <a16:creationId xmlns="" xmlns:a16="http://schemas.microsoft.com/office/drawing/2014/main" id="{4A342FC5-CA92-4ED8-AECF-9D2E03D1C54F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22" name="Line 1755">
          <a:extLst>
            <a:ext uri="{FF2B5EF4-FFF2-40B4-BE49-F238E27FC236}">
              <a16:creationId xmlns="" xmlns:a16="http://schemas.microsoft.com/office/drawing/2014/main" id="{826D2C35-F5B2-4C64-A455-9BD82D8AA87D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9523" name="Line 1756">
          <a:extLst>
            <a:ext uri="{FF2B5EF4-FFF2-40B4-BE49-F238E27FC236}">
              <a16:creationId xmlns="" xmlns:a16="http://schemas.microsoft.com/office/drawing/2014/main" id="{C8377211-4F0D-4787-9A39-B7B4A4769422}"/>
            </a:ext>
          </a:extLst>
        </xdr:cNvPr>
        <xdr:cNvSpPr>
          <a:spLocks noChangeShapeType="1"/>
        </xdr:cNvSpPr>
      </xdr:nvSpPr>
      <xdr:spPr bwMode="auto">
        <a:xfrm>
          <a:off x="5715000" y="2212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4" name="Line 1743">
          <a:extLst>
            <a:ext uri="{FF2B5EF4-FFF2-40B4-BE49-F238E27FC236}">
              <a16:creationId xmlns="" xmlns:a16="http://schemas.microsoft.com/office/drawing/2014/main" id="{0922660F-5CD8-40C4-BB31-5A0600ACC5DA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5" name="Line 1744">
          <a:extLst>
            <a:ext uri="{FF2B5EF4-FFF2-40B4-BE49-F238E27FC236}">
              <a16:creationId xmlns="" xmlns:a16="http://schemas.microsoft.com/office/drawing/2014/main" id="{69F38A25-229D-4455-B9AA-57FD90C6ACB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6" name="Line 1745">
          <a:extLst>
            <a:ext uri="{FF2B5EF4-FFF2-40B4-BE49-F238E27FC236}">
              <a16:creationId xmlns="" xmlns:a16="http://schemas.microsoft.com/office/drawing/2014/main" id="{B2F024CA-BFD9-4340-A67B-EE305DDF6D8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7" name="Line 1746">
          <a:extLst>
            <a:ext uri="{FF2B5EF4-FFF2-40B4-BE49-F238E27FC236}">
              <a16:creationId xmlns="" xmlns:a16="http://schemas.microsoft.com/office/drawing/2014/main" id="{5AB176B0-A71D-4774-AC42-F9B54A91B50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8" name="Line 1747">
          <a:extLst>
            <a:ext uri="{FF2B5EF4-FFF2-40B4-BE49-F238E27FC236}">
              <a16:creationId xmlns="" xmlns:a16="http://schemas.microsoft.com/office/drawing/2014/main" id="{A261C078-899C-4CEB-BCD6-408053EE1B1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29" name="Line 1748">
          <a:extLst>
            <a:ext uri="{FF2B5EF4-FFF2-40B4-BE49-F238E27FC236}">
              <a16:creationId xmlns="" xmlns:a16="http://schemas.microsoft.com/office/drawing/2014/main" id="{6A07AFF1-726D-4B30-87A5-FAACFE9B90B4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0" name="Line 1749">
          <a:extLst>
            <a:ext uri="{FF2B5EF4-FFF2-40B4-BE49-F238E27FC236}">
              <a16:creationId xmlns="" xmlns:a16="http://schemas.microsoft.com/office/drawing/2014/main" id="{459949E9-11F5-4552-997E-EF930C02217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1" name="Line 1750">
          <a:extLst>
            <a:ext uri="{FF2B5EF4-FFF2-40B4-BE49-F238E27FC236}">
              <a16:creationId xmlns="" xmlns:a16="http://schemas.microsoft.com/office/drawing/2014/main" id="{0592EAF1-7405-41C4-9E07-B00632E68E2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2" name="Line 1751">
          <a:extLst>
            <a:ext uri="{FF2B5EF4-FFF2-40B4-BE49-F238E27FC236}">
              <a16:creationId xmlns="" xmlns:a16="http://schemas.microsoft.com/office/drawing/2014/main" id="{D9421E31-33E1-4EFD-82C2-B76FB243C4F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3" name="Line 1752">
          <a:extLst>
            <a:ext uri="{FF2B5EF4-FFF2-40B4-BE49-F238E27FC236}">
              <a16:creationId xmlns="" xmlns:a16="http://schemas.microsoft.com/office/drawing/2014/main" id="{749AA364-9756-4860-BFE9-DE748BB5978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4" name="Line 1753">
          <a:extLst>
            <a:ext uri="{FF2B5EF4-FFF2-40B4-BE49-F238E27FC236}">
              <a16:creationId xmlns="" xmlns:a16="http://schemas.microsoft.com/office/drawing/2014/main" id="{A120AC40-27EC-4997-9866-F310AD96674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5" name="Line 1754">
          <a:extLst>
            <a:ext uri="{FF2B5EF4-FFF2-40B4-BE49-F238E27FC236}">
              <a16:creationId xmlns="" xmlns:a16="http://schemas.microsoft.com/office/drawing/2014/main" id="{FCF974E3-185F-45BB-AF0E-68ACB8AEC2EF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6" name="Line 1755">
          <a:extLst>
            <a:ext uri="{FF2B5EF4-FFF2-40B4-BE49-F238E27FC236}">
              <a16:creationId xmlns="" xmlns:a16="http://schemas.microsoft.com/office/drawing/2014/main" id="{5464E8FE-0F80-46B6-9489-BFB33A62F27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37" name="Line 1756">
          <a:extLst>
            <a:ext uri="{FF2B5EF4-FFF2-40B4-BE49-F238E27FC236}">
              <a16:creationId xmlns="" xmlns:a16="http://schemas.microsoft.com/office/drawing/2014/main" id="{2EA760C1-9FC6-4F2A-A446-BC332589F61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38" name="Line 1743">
          <a:extLst>
            <a:ext uri="{FF2B5EF4-FFF2-40B4-BE49-F238E27FC236}">
              <a16:creationId xmlns="" xmlns:a16="http://schemas.microsoft.com/office/drawing/2014/main" id="{E411B263-C0CA-47AB-8253-4505439AE1DF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39" name="Line 1744">
          <a:extLst>
            <a:ext uri="{FF2B5EF4-FFF2-40B4-BE49-F238E27FC236}">
              <a16:creationId xmlns="" xmlns:a16="http://schemas.microsoft.com/office/drawing/2014/main" id="{BDAFD23F-26DC-404F-8F27-2F279B67C8AF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0" name="Line 1745">
          <a:extLst>
            <a:ext uri="{FF2B5EF4-FFF2-40B4-BE49-F238E27FC236}">
              <a16:creationId xmlns="" xmlns:a16="http://schemas.microsoft.com/office/drawing/2014/main" id="{DA2A15E5-8B98-4E85-8EFF-1C21CDF2CDF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1" name="Line 1746">
          <a:extLst>
            <a:ext uri="{FF2B5EF4-FFF2-40B4-BE49-F238E27FC236}">
              <a16:creationId xmlns="" xmlns:a16="http://schemas.microsoft.com/office/drawing/2014/main" id="{1EFF4672-BC14-408A-8D4C-0357C6F179D8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2" name="Line 1747">
          <a:extLst>
            <a:ext uri="{FF2B5EF4-FFF2-40B4-BE49-F238E27FC236}">
              <a16:creationId xmlns="" xmlns:a16="http://schemas.microsoft.com/office/drawing/2014/main" id="{613830BF-845E-482C-A146-41FA14F3CD7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3" name="Line 1748">
          <a:extLst>
            <a:ext uri="{FF2B5EF4-FFF2-40B4-BE49-F238E27FC236}">
              <a16:creationId xmlns="" xmlns:a16="http://schemas.microsoft.com/office/drawing/2014/main" id="{ECCC0E6A-CE74-4AD3-8AEE-99707667BFA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4" name="Line 1749">
          <a:extLst>
            <a:ext uri="{FF2B5EF4-FFF2-40B4-BE49-F238E27FC236}">
              <a16:creationId xmlns="" xmlns:a16="http://schemas.microsoft.com/office/drawing/2014/main" id="{7D474E84-4E1E-49C8-B77E-96733F050CF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5" name="Line 1750">
          <a:extLst>
            <a:ext uri="{FF2B5EF4-FFF2-40B4-BE49-F238E27FC236}">
              <a16:creationId xmlns="" xmlns:a16="http://schemas.microsoft.com/office/drawing/2014/main" id="{55421441-0950-44F2-AE10-06CC40D74EE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6" name="Line 1751">
          <a:extLst>
            <a:ext uri="{FF2B5EF4-FFF2-40B4-BE49-F238E27FC236}">
              <a16:creationId xmlns="" xmlns:a16="http://schemas.microsoft.com/office/drawing/2014/main" id="{59C93C28-784A-4A1B-B018-A96BAA7DA090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7" name="Line 1752">
          <a:extLst>
            <a:ext uri="{FF2B5EF4-FFF2-40B4-BE49-F238E27FC236}">
              <a16:creationId xmlns="" xmlns:a16="http://schemas.microsoft.com/office/drawing/2014/main" id="{DA8BAE0A-9BEF-4A4D-AF43-21F0F7CF81F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8" name="Line 1753">
          <a:extLst>
            <a:ext uri="{FF2B5EF4-FFF2-40B4-BE49-F238E27FC236}">
              <a16:creationId xmlns="" xmlns:a16="http://schemas.microsoft.com/office/drawing/2014/main" id="{75D9903A-4D38-4F27-A407-0FA737CCC02A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9" name="Line 1754">
          <a:extLst>
            <a:ext uri="{FF2B5EF4-FFF2-40B4-BE49-F238E27FC236}">
              <a16:creationId xmlns="" xmlns:a16="http://schemas.microsoft.com/office/drawing/2014/main" id="{195B0084-ABE6-4B47-9EC4-5B3E6DF55CD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0" name="Line 1755">
          <a:extLst>
            <a:ext uri="{FF2B5EF4-FFF2-40B4-BE49-F238E27FC236}">
              <a16:creationId xmlns="" xmlns:a16="http://schemas.microsoft.com/office/drawing/2014/main" id="{7324A538-D25F-4571-A310-E64D12F23F3D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1" name="Line 1756">
          <a:extLst>
            <a:ext uri="{FF2B5EF4-FFF2-40B4-BE49-F238E27FC236}">
              <a16:creationId xmlns="" xmlns:a16="http://schemas.microsoft.com/office/drawing/2014/main" id="{DE2C8537-DFC0-40BA-8684-8506951E723C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2" name="Line 1743">
          <a:extLst>
            <a:ext uri="{FF2B5EF4-FFF2-40B4-BE49-F238E27FC236}">
              <a16:creationId xmlns="" xmlns:a16="http://schemas.microsoft.com/office/drawing/2014/main" id="{F8C077A9-ABC9-43E1-94EE-752EEBD3FBEC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3" name="Line 1744">
          <a:extLst>
            <a:ext uri="{FF2B5EF4-FFF2-40B4-BE49-F238E27FC236}">
              <a16:creationId xmlns="" xmlns:a16="http://schemas.microsoft.com/office/drawing/2014/main" id="{40D5BFA6-9B9E-4FBB-9370-0BA0EFE89CD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4" name="Line 1745">
          <a:extLst>
            <a:ext uri="{FF2B5EF4-FFF2-40B4-BE49-F238E27FC236}">
              <a16:creationId xmlns="" xmlns:a16="http://schemas.microsoft.com/office/drawing/2014/main" id="{456CC4EC-14BE-41D2-910C-5A63D62B2A45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5" name="Line 1746">
          <a:extLst>
            <a:ext uri="{FF2B5EF4-FFF2-40B4-BE49-F238E27FC236}">
              <a16:creationId xmlns="" xmlns:a16="http://schemas.microsoft.com/office/drawing/2014/main" id="{76AD2900-8251-4E34-8F64-B1C1B259548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6" name="Line 1747">
          <a:extLst>
            <a:ext uri="{FF2B5EF4-FFF2-40B4-BE49-F238E27FC236}">
              <a16:creationId xmlns="" xmlns:a16="http://schemas.microsoft.com/office/drawing/2014/main" id="{B6F9745E-6CC4-4B21-86F8-F763CF5895A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7" name="Line 1748">
          <a:extLst>
            <a:ext uri="{FF2B5EF4-FFF2-40B4-BE49-F238E27FC236}">
              <a16:creationId xmlns="" xmlns:a16="http://schemas.microsoft.com/office/drawing/2014/main" id="{D8291633-05A2-400A-B87C-280001E6DF33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8" name="Line 1749">
          <a:extLst>
            <a:ext uri="{FF2B5EF4-FFF2-40B4-BE49-F238E27FC236}">
              <a16:creationId xmlns="" xmlns:a16="http://schemas.microsoft.com/office/drawing/2014/main" id="{2382D3F4-CFB4-44BE-B038-889FEE31BEA6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9" name="Line 1750">
          <a:extLst>
            <a:ext uri="{FF2B5EF4-FFF2-40B4-BE49-F238E27FC236}">
              <a16:creationId xmlns="" xmlns:a16="http://schemas.microsoft.com/office/drawing/2014/main" id="{81AAB89F-04D5-428E-B570-82D698ED003E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0" name="Line 1751">
          <a:extLst>
            <a:ext uri="{FF2B5EF4-FFF2-40B4-BE49-F238E27FC236}">
              <a16:creationId xmlns="" xmlns:a16="http://schemas.microsoft.com/office/drawing/2014/main" id="{81207D6E-4BA3-4019-BB61-74501F47790B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1" name="Line 1752">
          <a:extLst>
            <a:ext uri="{FF2B5EF4-FFF2-40B4-BE49-F238E27FC236}">
              <a16:creationId xmlns="" xmlns:a16="http://schemas.microsoft.com/office/drawing/2014/main" id="{34A4C72B-04A9-4C55-B61E-C286F822C225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2" name="Line 1753">
          <a:extLst>
            <a:ext uri="{FF2B5EF4-FFF2-40B4-BE49-F238E27FC236}">
              <a16:creationId xmlns="" xmlns:a16="http://schemas.microsoft.com/office/drawing/2014/main" id="{DAE6283A-9AB8-4A31-9C1F-4682588D88E9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3" name="Line 1754">
          <a:extLst>
            <a:ext uri="{FF2B5EF4-FFF2-40B4-BE49-F238E27FC236}">
              <a16:creationId xmlns="" xmlns:a16="http://schemas.microsoft.com/office/drawing/2014/main" id="{732AA849-B719-40EF-83AA-E6607197BADC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4" name="Line 1755">
          <a:extLst>
            <a:ext uri="{FF2B5EF4-FFF2-40B4-BE49-F238E27FC236}">
              <a16:creationId xmlns="" xmlns:a16="http://schemas.microsoft.com/office/drawing/2014/main" id="{EF86208C-E730-4332-B126-887D42B54667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5" name="Line 1756">
          <a:extLst>
            <a:ext uri="{FF2B5EF4-FFF2-40B4-BE49-F238E27FC236}">
              <a16:creationId xmlns="" xmlns:a16="http://schemas.microsoft.com/office/drawing/2014/main" id="{9F143897-4DE5-44E9-A9D4-7C9FF6101134}"/>
            </a:ext>
          </a:extLst>
        </xdr:cNvPr>
        <xdr:cNvSpPr>
          <a:spLocks noChangeShapeType="1"/>
        </xdr:cNvSpPr>
      </xdr:nvSpPr>
      <xdr:spPr bwMode="auto">
        <a:xfrm>
          <a:off x="5715000" y="2277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66" name="Line 1743">
          <a:extLst>
            <a:ext uri="{FF2B5EF4-FFF2-40B4-BE49-F238E27FC236}">
              <a16:creationId xmlns="" xmlns:a16="http://schemas.microsoft.com/office/drawing/2014/main" id="{BC02F29C-8279-4CEC-B4D2-99077AC644D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67" name="Line 1744">
          <a:extLst>
            <a:ext uri="{FF2B5EF4-FFF2-40B4-BE49-F238E27FC236}">
              <a16:creationId xmlns="" xmlns:a16="http://schemas.microsoft.com/office/drawing/2014/main" id="{4914AD4F-CD98-49DE-8C96-C26EF81FD9CD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68" name="Line 1745">
          <a:extLst>
            <a:ext uri="{FF2B5EF4-FFF2-40B4-BE49-F238E27FC236}">
              <a16:creationId xmlns="" xmlns:a16="http://schemas.microsoft.com/office/drawing/2014/main" id="{7268E588-F6F4-4C37-8197-A102814B4323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69" name="Line 1746">
          <a:extLst>
            <a:ext uri="{FF2B5EF4-FFF2-40B4-BE49-F238E27FC236}">
              <a16:creationId xmlns="" xmlns:a16="http://schemas.microsoft.com/office/drawing/2014/main" id="{8C2DED31-7DA3-4BF0-8E3B-3741CE14E12F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0" name="Line 1747">
          <a:extLst>
            <a:ext uri="{FF2B5EF4-FFF2-40B4-BE49-F238E27FC236}">
              <a16:creationId xmlns="" xmlns:a16="http://schemas.microsoft.com/office/drawing/2014/main" id="{79FC73D7-8140-4F87-AD33-5A4EBA8FBECC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1" name="Line 1748">
          <a:extLst>
            <a:ext uri="{FF2B5EF4-FFF2-40B4-BE49-F238E27FC236}">
              <a16:creationId xmlns="" xmlns:a16="http://schemas.microsoft.com/office/drawing/2014/main" id="{B6663817-50ED-4927-8276-F17B07D91A8B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2" name="Line 1749">
          <a:extLst>
            <a:ext uri="{FF2B5EF4-FFF2-40B4-BE49-F238E27FC236}">
              <a16:creationId xmlns="" xmlns:a16="http://schemas.microsoft.com/office/drawing/2014/main" id="{FE957824-6F61-4FCC-8B97-D61F16E66407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3" name="Line 1750">
          <a:extLst>
            <a:ext uri="{FF2B5EF4-FFF2-40B4-BE49-F238E27FC236}">
              <a16:creationId xmlns="" xmlns:a16="http://schemas.microsoft.com/office/drawing/2014/main" id="{F221A59B-97E6-419D-977A-8DAA199BCF0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4" name="Line 1751">
          <a:extLst>
            <a:ext uri="{FF2B5EF4-FFF2-40B4-BE49-F238E27FC236}">
              <a16:creationId xmlns="" xmlns:a16="http://schemas.microsoft.com/office/drawing/2014/main" id="{6DD962DA-3601-479F-9BDF-A18146F13F66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5" name="Line 1752">
          <a:extLst>
            <a:ext uri="{FF2B5EF4-FFF2-40B4-BE49-F238E27FC236}">
              <a16:creationId xmlns="" xmlns:a16="http://schemas.microsoft.com/office/drawing/2014/main" id="{35A6582D-5F6A-4C21-BEC2-80FD24F90677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6" name="Line 1753">
          <a:extLst>
            <a:ext uri="{FF2B5EF4-FFF2-40B4-BE49-F238E27FC236}">
              <a16:creationId xmlns="" xmlns:a16="http://schemas.microsoft.com/office/drawing/2014/main" id="{A5FF844B-48A6-4FA5-9079-1B95C070ECC5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7" name="Line 1754">
          <a:extLst>
            <a:ext uri="{FF2B5EF4-FFF2-40B4-BE49-F238E27FC236}">
              <a16:creationId xmlns="" xmlns:a16="http://schemas.microsoft.com/office/drawing/2014/main" id="{C2FBF72B-844D-4691-A9C0-FAADA43ACC46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8" name="Line 1755">
          <a:extLst>
            <a:ext uri="{FF2B5EF4-FFF2-40B4-BE49-F238E27FC236}">
              <a16:creationId xmlns="" xmlns:a16="http://schemas.microsoft.com/office/drawing/2014/main" id="{2D3D1E0C-E455-42FC-8804-AFD7B42CB3D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9" name="Line 1756">
          <a:extLst>
            <a:ext uri="{FF2B5EF4-FFF2-40B4-BE49-F238E27FC236}">
              <a16:creationId xmlns="" xmlns:a16="http://schemas.microsoft.com/office/drawing/2014/main" id="{BB626CCA-0218-4AC3-A1F2-33063CA63E24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0" name="Line 1743">
          <a:extLst>
            <a:ext uri="{FF2B5EF4-FFF2-40B4-BE49-F238E27FC236}">
              <a16:creationId xmlns="" xmlns:a16="http://schemas.microsoft.com/office/drawing/2014/main" id="{24759888-3331-4764-8EA6-14D58C8B7C22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1" name="Line 1744">
          <a:extLst>
            <a:ext uri="{FF2B5EF4-FFF2-40B4-BE49-F238E27FC236}">
              <a16:creationId xmlns="" xmlns:a16="http://schemas.microsoft.com/office/drawing/2014/main" id="{12F0D2FF-78F4-4CC7-BE6D-874092A78578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2" name="Line 1745">
          <a:extLst>
            <a:ext uri="{FF2B5EF4-FFF2-40B4-BE49-F238E27FC236}">
              <a16:creationId xmlns="" xmlns:a16="http://schemas.microsoft.com/office/drawing/2014/main" id="{65C56BC2-DA4B-4F3D-86D0-EDB772D1A3E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3" name="Line 1746">
          <a:extLst>
            <a:ext uri="{FF2B5EF4-FFF2-40B4-BE49-F238E27FC236}">
              <a16:creationId xmlns="" xmlns:a16="http://schemas.microsoft.com/office/drawing/2014/main" id="{9D25D359-4FB3-4661-85E1-112512E97F87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4" name="Line 1747">
          <a:extLst>
            <a:ext uri="{FF2B5EF4-FFF2-40B4-BE49-F238E27FC236}">
              <a16:creationId xmlns="" xmlns:a16="http://schemas.microsoft.com/office/drawing/2014/main" id="{1876C0AB-2CA3-4679-8495-296A5902C9F9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5" name="Line 1748">
          <a:extLst>
            <a:ext uri="{FF2B5EF4-FFF2-40B4-BE49-F238E27FC236}">
              <a16:creationId xmlns="" xmlns:a16="http://schemas.microsoft.com/office/drawing/2014/main" id="{0F6E387C-3D33-4543-9C7C-6C7D5D2477BC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6" name="Line 1749">
          <a:extLst>
            <a:ext uri="{FF2B5EF4-FFF2-40B4-BE49-F238E27FC236}">
              <a16:creationId xmlns="" xmlns:a16="http://schemas.microsoft.com/office/drawing/2014/main" id="{F84BA4A2-A370-4361-89D5-BDC0A42C8C2B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7" name="Line 1750">
          <a:extLst>
            <a:ext uri="{FF2B5EF4-FFF2-40B4-BE49-F238E27FC236}">
              <a16:creationId xmlns="" xmlns:a16="http://schemas.microsoft.com/office/drawing/2014/main" id="{CE93CAEF-0034-4825-91FB-61141A141352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8" name="Line 1751">
          <a:extLst>
            <a:ext uri="{FF2B5EF4-FFF2-40B4-BE49-F238E27FC236}">
              <a16:creationId xmlns="" xmlns:a16="http://schemas.microsoft.com/office/drawing/2014/main" id="{ABA91270-D473-4B35-824B-593200C5D401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9" name="Line 1752">
          <a:extLst>
            <a:ext uri="{FF2B5EF4-FFF2-40B4-BE49-F238E27FC236}">
              <a16:creationId xmlns="" xmlns:a16="http://schemas.microsoft.com/office/drawing/2014/main" id="{F35AF9A8-A68C-4FFA-93B0-52F00DF8D9C9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90" name="Line 1753">
          <a:extLst>
            <a:ext uri="{FF2B5EF4-FFF2-40B4-BE49-F238E27FC236}">
              <a16:creationId xmlns="" xmlns:a16="http://schemas.microsoft.com/office/drawing/2014/main" id="{5261DF4B-88FE-4C9F-A26D-DA16DD88698A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91" name="Line 1754">
          <a:extLst>
            <a:ext uri="{FF2B5EF4-FFF2-40B4-BE49-F238E27FC236}">
              <a16:creationId xmlns="" xmlns:a16="http://schemas.microsoft.com/office/drawing/2014/main" id="{CABE815E-234A-4432-8969-92196B688079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92" name="Line 1755">
          <a:extLst>
            <a:ext uri="{FF2B5EF4-FFF2-40B4-BE49-F238E27FC236}">
              <a16:creationId xmlns="" xmlns:a16="http://schemas.microsoft.com/office/drawing/2014/main" id="{EC967FF8-23DA-4082-94DD-6ECA98B03E2C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93" name="Line 1756">
          <a:extLst>
            <a:ext uri="{FF2B5EF4-FFF2-40B4-BE49-F238E27FC236}">
              <a16:creationId xmlns="" xmlns:a16="http://schemas.microsoft.com/office/drawing/2014/main" id="{DA37A3B0-BB8C-420D-999E-C0A430E03317}"/>
            </a:ext>
          </a:extLst>
        </xdr:cNvPr>
        <xdr:cNvSpPr>
          <a:spLocks noChangeShapeType="1"/>
        </xdr:cNvSpPr>
      </xdr:nvSpPr>
      <xdr:spPr bwMode="auto">
        <a:xfrm>
          <a:off x="5715000" y="2342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4" name="Line 1743">
          <a:extLst>
            <a:ext uri="{FF2B5EF4-FFF2-40B4-BE49-F238E27FC236}">
              <a16:creationId xmlns="" xmlns:a16="http://schemas.microsoft.com/office/drawing/2014/main" id="{12B6958B-F6DA-4319-BF22-79267CE4FE84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5" name="Line 1744">
          <a:extLst>
            <a:ext uri="{FF2B5EF4-FFF2-40B4-BE49-F238E27FC236}">
              <a16:creationId xmlns="" xmlns:a16="http://schemas.microsoft.com/office/drawing/2014/main" id="{CDC67004-91AE-4735-8427-458A2878495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6" name="Line 1745">
          <a:extLst>
            <a:ext uri="{FF2B5EF4-FFF2-40B4-BE49-F238E27FC236}">
              <a16:creationId xmlns="" xmlns:a16="http://schemas.microsoft.com/office/drawing/2014/main" id="{80324C0A-D06F-42D5-BD06-E4A59B9F79E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7" name="Line 1746">
          <a:extLst>
            <a:ext uri="{FF2B5EF4-FFF2-40B4-BE49-F238E27FC236}">
              <a16:creationId xmlns="" xmlns:a16="http://schemas.microsoft.com/office/drawing/2014/main" id="{B7BA5A81-8DCC-4A04-AC46-F0385006906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8" name="Line 1747">
          <a:extLst>
            <a:ext uri="{FF2B5EF4-FFF2-40B4-BE49-F238E27FC236}">
              <a16:creationId xmlns="" xmlns:a16="http://schemas.microsoft.com/office/drawing/2014/main" id="{2A0330C1-BBC0-4D94-9D36-4873DF53FBB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599" name="Line 1748">
          <a:extLst>
            <a:ext uri="{FF2B5EF4-FFF2-40B4-BE49-F238E27FC236}">
              <a16:creationId xmlns="" xmlns:a16="http://schemas.microsoft.com/office/drawing/2014/main" id="{8D04AAC4-DD1E-4DC6-BD55-2CC22FC38E9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0" name="Line 1749">
          <a:extLst>
            <a:ext uri="{FF2B5EF4-FFF2-40B4-BE49-F238E27FC236}">
              <a16:creationId xmlns="" xmlns:a16="http://schemas.microsoft.com/office/drawing/2014/main" id="{7D0C081C-04F1-42BE-8157-2B067A65DD5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1" name="Line 1750">
          <a:extLst>
            <a:ext uri="{FF2B5EF4-FFF2-40B4-BE49-F238E27FC236}">
              <a16:creationId xmlns="" xmlns:a16="http://schemas.microsoft.com/office/drawing/2014/main" id="{2A4EA652-F23D-4741-8E27-10F4FBFD73C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2" name="Line 1751">
          <a:extLst>
            <a:ext uri="{FF2B5EF4-FFF2-40B4-BE49-F238E27FC236}">
              <a16:creationId xmlns="" xmlns:a16="http://schemas.microsoft.com/office/drawing/2014/main" id="{66CC41D4-DC89-4E03-A9E7-EC4213E7A40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3" name="Line 1752">
          <a:extLst>
            <a:ext uri="{FF2B5EF4-FFF2-40B4-BE49-F238E27FC236}">
              <a16:creationId xmlns="" xmlns:a16="http://schemas.microsoft.com/office/drawing/2014/main" id="{452605F4-D342-498D-8434-6CA3DD2DF18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4" name="Line 1753">
          <a:extLst>
            <a:ext uri="{FF2B5EF4-FFF2-40B4-BE49-F238E27FC236}">
              <a16:creationId xmlns="" xmlns:a16="http://schemas.microsoft.com/office/drawing/2014/main" id="{F4756565-62BE-4B3F-817F-7C406FE88B33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5" name="Line 1754">
          <a:extLst>
            <a:ext uri="{FF2B5EF4-FFF2-40B4-BE49-F238E27FC236}">
              <a16:creationId xmlns="" xmlns:a16="http://schemas.microsoft.com/office/drawing/2014/main" id="{AE0B77E6-731D-4CAB-BEA6-B1E6DB31F0F4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6" name="Line 1755">
          <a:extLst>
            <a:ext uri="{FF2B5EF4-FFF2-40B4-BE49-F238E27FC236}">
              <a16:creationId xmlns="" xmlns:a16="http://schemas.microsoft.com/office/drawing/2014/main" id="{D64DC050-909C-4EC7-BD99-C8852E2563B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7" name="Line 1756">
          <a:extLst>
            <a:ext uri="{FF2B5EF4-FFF2-40B4-BE49-F238E27FC236}">
              <a16:creationId xmlns="" xmlns:a16="http://schemas.microsoft.com/office/drawing/2014/main" id="{A01A7D67-37F1-4C66-9C6E-1788AA21BE9A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8" name="Line 1743">
          <a:extLst>
            <a:ext uri="{FF2B5EF4-FFF2-40B4-BE49-F238E27FC236}">
              <a16:creationId xmlns="" xmlns:a16="http://schemas.microsoft.com/office/drawing/2014/main" id="{7BA6A25F-01A3-4BAE-8D9C-7BB1C0D008D8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09" name="Line 1744">
          <a:extLst>
            <a:ext uri="{FF2B5EF4-FFF2-40B4-BE49-F238E27FC236}">
              <a16:creationId xmlns="" xmlns:a16="http://schemas.microsoft.com/office/drawing/2014/main" id="{3AD7A377-0257-469A-8869-FAE40399D7B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0" name="Line 1745">
          <a:extLst>
            <a:ext uri="{FF2B5EF4-FFF2-40B4-BE49-F238E27FC236}">
              <a16:creationId xmlns="" xmlns:a16="http://schemas.microsoft.com/office/drawing/2014/main" id="{FFFD8187-4309-40E3-95EB-0CAA33E11F8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1" name="Line 1746">
          <a:extLst>
            <a:ext uri="{FF2B5EF4-FFF2-40B4-BE49-F238E27FC236}">
              <a16:creationId xmlns="" xmlns:a16="http://schemas.microsoft.com/office/drawing/2014/main" id="{2629DB86-6E82-4A00-B9BC-533EE94CF42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2" name="Line 1747">
          <a:extLst>
            <a:ext uri="{FF2B5EF4-FFF2-40B4-BE49-F238E27FC236}">
              <a16:creationId xmlns="" xmlns:a16="http://schemas.microsoft.com/office/drawing/2014/main" id="{5D0181F1-D331-4025-B960-578776B932D7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3" name="Line 1748">
          <a:extLst>
            <a:ext uri="{FF2B5EF4-FFF2-40B4-BE49-F238E27FC236}">
              <a16:creationId xmlns="" xmlns:a16="http://schemas.microsoft.com/office/drawing/2014/main" id="{CC3052D4-9617-43AB-AAE1-8D133AA8B37C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4" name="Line 1749">
          <a:extLst>
            <a:ext uri="{FF2B5EF4-FFF2-40B4-BE49-F238E27FC236}">
              <a16:creationId xmlns="" xmlns:a16="http://schemas.microsoft.com/office/drawing/2014/main" id="{D30BA197-5A26-42BD-A327-C0E6D44A40CD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5" name="Line 1750">
          <a:extLst>
            <a:ext uri="{FF2B5EF4-FFF2-40B4-BE49-F238E27FC236}">
              <a16:creationId xmlns="" xmlns:a16="http://schemas.microsoft.com/office/drawing/2014/main" id="{F79438CD-CFD8-47D3-81D9-402EFB1F4BF0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6" name="Line 1751">
          <a:extLst>
            <a:ext uri="{FF2B5EF4-FFF2-40B4-BE49-F238E27FC236}">
              <a16:creationId xmlns="" xmlns:a16="http://schemas.microsoft.com/office/drawing/2014/main" id="{6C8C19F2-B7B8-4776-82DC-732F171557CE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7" name="Line 1752">
          <a:extLst>
            <a:ext uri="{FF2B5EF4-FFF2-40B4-BE49-F238E27FC236}">
              <a16:creationId xmlns="" xmlns:a16="http://schemas.microsoft.com/office/drawing/2014/main" id="{D71B3543-75C3-44ED-87F9-141E2132EBEB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8" name="Line 1753">
          <a:extLst>
            <a:ext uri="{FF2B5EF4-FFF2-40B4-BE49-F238E27FC236}">
              <a16:creationId xmlns="" xmlns:a16="http://schemas.microsoft.com/office/drawing/2014/main" id="{0B2A407C-02F1-4B42-ACE5-E9B079030605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19" name="Line 1754">
          <a:extLst>
            <a:ext uri="{FF2B5EF4-FFF2-40B4-BE49-F238E27FC236}">
              <a16:creationId xmlns="" xmlns:a16="http://schemas.microsoft.com/office/drawing/2014/main" id="{806628D7-4C9A-40AC-B2FB-999993EF4CCA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20" name="Line 1755">
          <a:extLst>
            <a:ext uri="{FF2B5EF4-FFF2-40B4-BE49-F238E27FC236}">
              <a16:creationId xmlns="" xmlns:a16="http://schemas.microsoft.com/office/drawing/2014/main" id="{82D29E17-D241-4E65-A939-6EFCB55ADB51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21" name="Line 1756">
          <a:extLst>
            <a:ext uri="{FF2B5EF4-FFF2-40B4-BE49-F238E27FC236}">
              <a16:creationId xmlns="" xmlns:a16="http://schemas.microsoft.com/office/drawing/2014/main" id="{2265F276-2EAA-4304-87D7-B0902FA555A9}"/>
            </a:ext>
          </a:extLst>
        </xdr:cNvPr>
        <xdr:cNvSpPr>
          <a:spLocks noChangeShapeType="1"/>
        </xdr:cNvSpPr>
      </xdr:nvSpPr>
      <xdr:spPr bwMode="auto">
        <a:xfrm>
          <a:off x="5715000" y="2147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2" name="Line 2079">
          <a:extLst>
            <a:ext uri="{FF2B5EF4-FFF2-40B4-BE49-F238E27FC236}">
              <a16:creationId xmlns="" xmlns:a16="http://schemas.microsoft.com/office/drawing/2014/main" id="{DBBC7A0B-4C52-4880-8AD3-7E740E94666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3" name="Line 2080">
          <a:extLst>
            <a:ext uri="{FF2B5EF4-FFF2-40B4-BE49-F238E27FC236}">
              <a16:creationId xmlns="" xmlns:a16="http://schemas.microsoft.com/office/drawing/2014/main" id="{7A16BF9C-A3BF-4034-A693-F945D21EC4C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4" name="Line 2081">
          <a:extLst>
            <a:ext uri="{FF2B5EF4-FFF2-40B4-BE49-F238E27FC236}">
              <a16:creationId xmlns="" xmlns:a16="http://schemas.microsoft.com/office/drawing/2014/main" id="{A132E61E-F90D-4A70-9FF4-53923F1E54D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5" name="Line 2082">
          <a:extLst>
            <a:ext uri="{FF2B5EF4-FFF2-40B4-BE49-F238E27FC236}">
              <a16:creationId xmlns="" xmlns:a16="http://schemas.microsoft.com/office/drawing/2014/main" id="{67AFA192-B52C-4B0F-91D5-FF8CC5A1F3E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6" name="Line 2083">
          <a:extLst>
            <a:ext uri="{FF2B5EF4-FFF2-40B4-BE49-F238E27FC236}">
              <a16:creationId xmlns="" xmlns:a16="http://schemas.microsoft.com/office/drawing/2014/main" id="{FDBD8B79-91E6-4DF4-BF62-D21F01E3483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7" name="Line 2084">
          <a:extLst>
            <a:ext uri="{FF2B5EF4-FFF2-40B4-BE49-F238E27FC236}">
              <a16:creationId xmlns="" xmlns:a16="http://schemas.microsoft.com/office/drawing/2014/main" id="{7ECB0BFE-C273-4353-9487-398CB3E36FF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8" name="Line 2085">
          <a:extLst>
            <a:ext uri="{FF2B5EF4-FFF2-40B4-BE49-F238E27FC236}">
              <a16:creationId xmlns="" xmlns:a16="http://schemas.microsoft.com/office/drawing/2014/main" id="{F53E6A83-91D2-4469-83D7-D93F6F63948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9" name="Line 2086">
          <a:extLst>
            <a:ext uri="{FF2B5EF4-FFF2-40B4-BE49-F238E27FC236}">
              <a16:creationId xmlns="" xmlns:a16="http://schemas.microsoft.com/office/drawing/2014/main" id="{EB1754CA-1856-4521-84C2-E6ABD68F4B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0" name="Line 2087">
          <a:extLst>
            <a:ext uri="{FF2B5EF4-FFF2-40B4-BE49-F238E27FC236}">
              <a16:creationId xmlns="" xmlns:a16="http://schemas.microsoft.com/office/drawing/2014/main" id="{39804578-E7F3-4C08-86F6-CC2BD96D3BD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1" name="Line 2088">
          <a:extLst>
            <a:ext uri="{FF2B5EF4-FFF2-40B4-BE49-F238E27FC236}">
              <a16:creationId xmlns="" xmlns:a16="http://schemas.microsoft.com/office/drawing/2014/main" id="{3F225596-B6D0-456D-BBA0-1D43D184BD0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2" name="Line 2089">
          <a:extLst>
            <a:ext uri="{FF2B5EF4-FFF2-40B4-BE49-F238E27FC236}">
              <a16:creationId xmlns="" xmlns:a16="http://schemas.microsoft.com/office/drawing/2014/main" id="{4A0834F9-FD02-49C5-B50D-BDAD871E8C1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3" name="Line 2090">
          <a:extLst>
            <a:ext uri="{FF2B5EF4-FFF2-40B4-BE49-F238E27FC236}">
              <a16:creationId xmlns="" xmlns:a16="http://schemas.microsoft.com/office/drawing/2014/main" id="{83563996-387F-493A-94C5-069DEC4848E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4" name="Line 2091">
          <a:extLst>
            <a:ext uri="{FF2B5EF4-FFF2-40B4-BE49-F238E27FC236}">
              <a16:creationId xmlns="" xmlns:a16="http://schemas.microsoft.com/office/drawing/2014/main" id="{220D9DE0-EB74-4C2A-96FA-1467738A4E8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5" name="Line 2092">
          <a:extLst>
            <a:ext uri="{FF2B5EF4-FFF2-40B4-BE49-F238E27FC236}">
              <a16:creationId xmlns="" xmlns:a16="http://schemas.microsoft.com/office/drawing/2014/main" id="{C9BD1403-7715-48B7-A8C9-965C4F4C6B2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6" name="Line 2093">
          <a:extLst>
            <a:ext uri="{FF2B5EF4-FFF2-40B4-BE49-F238E27FC236}">
              <a16:creationId xmlns="" xmlns:a16="http://schemas.microsoft.com/office/drawing/2014/main" id="{7895D226-763B-43BA-B16B-85D021CDCC5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7" name="Line 2094">
          <a:extLst>
            <a:ext uri="{FF2B5EF4-FFF2-40B4-BE49-F238E27FC236}">
              <a16:creationId xmlns="" xmlns:a16="http://schemas.microsoft.com/office/drawing/2014/main" id="{D8401D3F-9FAD-4FA1-B542-B80239211F5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8" name="Line 2095">
          <a:extLst>
            <a:ext uri="{FF2B5EF4-FFF2-40B4-BE49-F238E27FC236}">
              <a16:creationId xmlns="" xmlns:a16="http://schemas.microsoft.com/office/drawing/2014/main" id="{84693B52-A2E8-4F88-9498-49AF01CD632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9" name="Line 2096">
          <a:extLst>
            <a:ext uri="{FF2B5EF4-FFF2-40B4-BE49-F238E27FC236}">
              <a16:creationId xmlns="" xmlns:a16="http://schemas.microsoft.com/office/drawing/2014/main" id="{6A006755-554E-4795-8906-0B724BD0078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0" name="Line 2097">
          <a:extLst>
            <a:ext uri="{FF2B5EF4-FFF2-40B4-BE49-F238E27FC236}">
              <a16:creationId xmlns="" xmlns:a16="http://schemas.microsoft.com/office/drawing/2014/main" id="{C86E6437-EAED-4292-BEA3-85589384185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1" name="Line 2098">
          <a:extLst>
            <a:ext uri="{FF2B5EF4-FFF2-40B4-BE49-F238E27FC236}">
              <a16:creationId xmlns="" xmlns:a16="http://schemas.microsoft.com/office/drawing/2014/main" id="{D35EAEAA-1731-4947-B5D4-9953766C189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2" name="Line 2099">
          <a:extLst>
            <a:ext uri="{FF2B5EF4-FFF2-40B4-BE49-F238E27FC236}">
              <a16:creationId xmlns="" xmlns:a16="http://schemas.microsoft.com/office/drawing/2014/main" id="{80ABE35C-AD2B-4FA7-A1E9-F4648B690A8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3" name="Line 2100">
          <a:extLst>
            <a:ext uri="{FF2B5EF4-FFF2-40B4-BE49-F238E27FC236}">
              <a16:creationId xmlns="" xmlns:a16="http://schemas.microsoft.com/office/drawing/2014/main" id="{3CF7FFB4-68E8-4736-9CD6-E51BFE1C2E9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4" name="Line 2101">
          <a:extLst>
            <a:ext uri="{FF2B5EF4-FFF2-40B4-BE49-F238E27FC236}">
              <a16:creationId xmlns="" xmlns:a16="http://schemas.microsoft.com/office/drawing/2014/main" id="{3C4E899C-62CE-4DA4-96DE-EA9BE6EF6CC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5" name="Line 2102">
          <a:extLst>
            <a:ext uri="{FF2B5EF4-FFF2-40B4-BE49-F238E27FC236}">
              <a16:creationId xmlns="" xmlns:a16="http://schemas.microsoft.com/office/drawing/2014/main" id="{451CD452-5383-4CC5-AC68-E6C621CB486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6" name="Line 2103">
          <a:extLst>
            <a:ext uri="{FF2B5EF4-FFF2-40B4-BE49-F238E27FC236}">
              <a16:creationId xmlns="" xmlns:a16="http://schemas.microsoft.com/office/drawing/2014/main" id="{48768280-0C2F-4AA9-B8E2-F54340000FB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7" name="Line 2104">
          <a:extLst>
            <a:ext uri="{FF2B5EF4-FFF2-40B4-BE49-F238E27FC236}">
              <a16:creationId xmlns="" xmlns:a16="http://schemas.microsoft.com/office/drawing/2014/main" id="{3FA18315-75FB-41B3-9286-79AD28972AB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8" name="Line 2105">
          <a:extLst>
            <a:ext uri="{FF2B5EF4-FFF2-40B4-BE49-F238E27FC236}">
              <a16:creationId xmlns="" xmlns:a16="http://schemas.microsoft.com/office/drawing/2014/main" id="{AC347AF5-3F5A-4477-BB7B-8541E0AAEE9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9" name="Line 2106">
          <a:extLst>
            <a:ext uri="{FF2B5EF4-FFF2-40B4-BE49-F238E27FC236}">
              <a16:creationId xmlns="" xmlns:a16="http://schemas.microsoft.com/office/drawing/2014/main" id="{CB4AA7B8-A149-4E52-A863-F2DF2348B7B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0" name="Line 2107">
          <a:extLst>
            <a:ext uri="{FF2B5EF4-FFF2-40B4-BE49-F238E27FC236}">
              <a16:creationId xmlns="" xmlns:a16="http://schemas.microsoft.com/office/drawing/2014/main" id="{EE89CE7F-AEB7-444B-B798-0D56EBCE202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1" name="Line 2108">
          <a:extLst>
            <a:ext uri="{FF2B5EF4-FFF2-40B4-BE49-F238E27FC236}">
              <a16:creationId xmlns="" xmlns:a16="http://schemas.microsoft.com/office/drawing/2014/main" id="{512F16AE-5CF8-4913-80C8-C3DF179029C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2" name="Line 2109">
          <a:extLst>
            <a:ext uri="{FF2B5EF4-FFF2-40B4-BE49-F238E27FC236}">
              <a16:creationId xmlns="" xmlns:a16="http://schemas.microsoft.com/office/drawing/2014/main" id="{6297981B-D0B2-488F-B494-65FB93F5DE9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3" name="Line 2110">
          <a:extLst>
            <a:ext uri="{FF2B5EF4-FFF2-40B4-BE49-F238E27FC236}">
              <a16:creationId xmlns="" xmlns:a16="http://schemas.microsoft.com/office/drawing/2014/main" id="{38AD4487-D025-4E74-A4C2-6F5E794C062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4" name="Line 2111">
          <a:extLst>
            <a:ext uri="{FF2B5EF4-FFF2-40B4-BE49-F238E27FC236}">
              <a16:creationId xmlns="" xmlns:a16="http://schemas.microsoft.com/office/drawing/2014/main" id="{BA3DC610-7D12-421E-8F5E-CFE632A26C6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5" name="Line 2112">
          <a:extLst>
            <a:ext uri="{FF2B5EF4-FFF2-40B4-BE49-F238E27FC236}">
              <a16:creationId xmlns="" xmlns:a16="http://schemas.microsoft.com/office/drawing/2014/main" id="{B8868261-3645-4131-A8D3-2283533B9A3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6" name="Line 2113">
          <a:extLst>
            <a:ext uri="{FF2B5EF4-FFF2-40B4-BE49-F238E27FC236}">
              <a16:creationId xmlns="" xmlns:a16="http://schemas.microsoft.com/office/drawing/2014/main" id="{B300A6E7-9D74-441C-9A54-75E14CAAC86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7" name="Line 2114">
          <a:extLst>
            <a:ext uri="{FF2B5EF4-FFF2-40B4-BE49-F238E27FC236}">
              <a16:creationId xmlns="" xmlns:a16="http://schemas.microsoft.com/office/drawing/2014/main" id="{0C472991-F207-4B08-89F0-32CB35A6D66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8" name="Line 2115">
          <a:extLst>
            <a:ext uri="{FF2B5EF4-FFF2-40B4-BE49-F238E27FC236}">
              <a16:creationId xmlns="" xmlns:a16="http://schemas.microsoft.com/office/drawing/2014/main" id="{881FF9E0-D246-4F92-9272-F4A8629C152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9" name="Line 2116">
          <a:extLst>
            <a:ext uri="{FF2B5EF4-FFF2-40B4-BE49-F238E27FC236}">
              <a16:creationId xmlns="" xmlns:a16="http://schemas.microsoft.com/office/drawing/2014/main" id="{050D684F-B908-438E-BB51-638CE2B9572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0" name="Line 2117">
          <a:extLst>
            <a:ext uri="{FF2B5EF4-FFF2-40B4-BE49-F238E27FC236}">
              <a16:creationId xmlns="" xmlns:a16="http://schemas.microsoft.com/office/drawing/2014/main" id="{3C9688B5-43D7-495B-B78E-280E6A3B401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1" name="Line 2118">
          <a:extLst>
            <a:ext uri="{FF2B5EF4-FFF2-40B4-BE49-F238E27FC236}">
              <a16:creationId xmlns="" xmlns:a16="http://schemas.microsoft.com/office/drawing/2014/main" id="{EC50FA5E-9884-455D-A341-C61C3DA4990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2" name="Line 2119">
          <a:extLst>
            <a:ext uri="{FF2B5EF4-FFF2-40B4-BE49-F238E27FC236}">
              <a16:creationId xmlns="" xmlns:a16="http://schemas.microsoft.com/office/drawing/2014/main" id="{262AFAFC-3600-480E-8305-6FCAD964946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3" name="Line 2120">
          <a:extLst>
            <a:ext uri="{FF2B5EF4-FFF2-40B4-BE49-F238E27FC236}">
              <a16:creationId xmlns="" xmlns:a16="http://schemas.microsoft.com/office/drawing/2014/main" id="{198D0CA1-C53D-4495-B2BB-BF414271256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4" name="Line 2121">
          <a:extLst>
            <a:ext uri="{FF2B5EF4-FFF2-40B4-BE49-F238E27FC236}">
              <a16:creationId xmlns="" xmlns:a16="http://schemas.microsoft.com/office/drawing/2014/main" id="{C4444D78-450A-4240-88CB-A7C1FDDDCD0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5" name="Line 2122">
          <a:extLst>
            <a:ext uri="{FF2B5EF4-FFF2-40B4-BE49-F238E27FC236}">
              <a16:creationId xmlns="" xmlns:a16="http://schemas.microsoft.com/office/drawing/2014/main" id="{9753D412-3BE1-4B46-93EF-B21CFCAF3AD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6" name="Line 2123">
          <a:extLst>
            <a:ext uri="{FF2B5EF4-FFF2-40B4-BE49-F238E27FC236}">
              <a16:creationId xmlns="" xmlns:a16="http://schemas.microsoft.com/office/drawing/2014/main" id="{AB44D4A1-CE46-4135-B0EA-F85AEB94ACF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7" name="Line 2124">
          <a:extLst>
            <a:ext uri="{FF2B5EF4-FFF2-40B4-BE49-F238E27FC236}">
              <a16:creationId xmlns="" xmlns:a16="http://schemas.microsoft.com/office/drawing/2014/main" id="{7840F99C-10B2-43B8-8C05-3C4423242CB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8" name="Line 2125">
          <a:extLst>
            <a:ext uri="{FF2B5EF4-FFF2-40B4-BE49-F238E27FC236}">
              <a16:creationId xmlns="" xmlns:a16="http://schemas.microsoft.com/office/drawing/2014/main" id="{B3130E63-4D89-4854-A291-E732E591078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9" name="Line 2126">
          <a:extLst>
            <a:ext uri="{FF2B5EF4-FFF2-40B4-BE49-F238E27FC236}">
              <a16:creationId xmlns="" xmlns:a16="http://schemas.microsoft.com/office/drawing/2014/main" id="{D92DDB5F-2DFE-486B-8FE0-55FBD033FC3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0" name="Line 2127">
          <a:extLst>
            <a:ext uri="{FF2B5EF4-FFF2-40B4-BE49-F238E27FC236}">
              <a16:creationId xmlns="" xmlns:a16="http://schemas.microsoft.com/office/drawing/2014/main" id="{6F596A38-8338-4E44-A944-C2E91E52F71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1" name="Line 2128">
          <a:extLst>
            <a:ext uri="{FF2B5EF4-FFF2-40B4-BE49-F238E27FC236}">
              <a16:creationId xmlns="" xmlns:a16="http://schemas.microsoft.com/office/drawing/2014/main" id="{CD975EDC-1B4A-4D09-9416-5A4310B7CC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2" name="Line 2129">
          <a:extLst>
            <a:ext uri="{FF2B5EF4-FFF2-40B4-BE49-F238E27FC236}">
              <a16:creationId xmlns="" xmlns:a16="http://schemas.microsoft.com/office/drawing/2014/main" id="{05836FEB-F003-4EF3-A9E3-D21C74339AD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3" name="Line 2130">
          <a:extLst>
            <a:ext uri="{FF2B5EF4-FFF2-40B4-BE49-F238E27FC236}">
              <a16:creationId xmlns="" xmlns:a16="http://schemas.microsoft.com/office/drawing/2014/main" id="{4560366C-58C9-4705-98CD-B9C566470F1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4" name="Line 2131">
          <a:extLst>
            <a:ext uri="{FF2B5EF4-FFF2-40B4-BE49-F238E27FC236}">
              <a16:creationId xmlns="" xmlns:a16="http://schemas.microsoft.com/office/drawing/2014/main" id="{6A397B2C-0217-4786-A3EA-D24C28C5788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5" name="Line 2132">
          <a:extLst>
            <a:ext uri="{FF2B5EF4-FFF2-40B4-BE49-F238E27FC236}">
              <a16:creationId xmlns="" xmlns:a16="http://schemas.microsoft.com/office/drawing/2014/main" id="{4B724355-3795-48F5-8641-298BDFB8704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6" name="Line 2133">
          <a:extLst>
            <a:ext uri="{FF2B5EF4-FFF2-40B4-BE49-F238E27FC236}">
              <a16:creationId xmlns="" xmlns:a16="http://schemas.microsoft.com/office/drawing/2014/main" id="{E14B9824-1805-4FFF-B5F8-5C65A7F14A2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7" name="Line 2134">
          <a:extLst>
            <a:ext uri="{FF2B5EF4-FFF2-40B4-BE49-F238E27FC236}">
              <a16:creationId xmlns="" xmlns:a16="http://schemas.microsoft.com/office/drawing/2014/main" id="{7AAA4084-3D74-4019-BE66-FB6A5C4C854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8" name="Line 2135">
          <a:extLst>
            <a:ext uri="{FF2B5EF4-FFF2-40B4-BE49-F238E27FC236}">
              <a16:creationId xmlns="" xmlns:a16="http://schemas.microsoft.com/office/drawing/2014/main" id="{0AADE35B-D536-4145-ADC2-3B90FE3CF8F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9" name="Line 2136">
          <a:extLst>
            <a:ext uri="{FF2B5EF4-FFF2-40B4-BE49-F238E27FC236}">
              <a16:creationId xmlns="" xmlns:a16="http://schemas.microsoft.com/office/drawing/2014/main" id="{59A3231C-A59C-440D-8AD4-B985CB1A96A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0" name="Line 2137">
          <a:extLst>
            <a:ext uri="{FF2B5EF4-FFF2-40B4-BE49-F238E27FC236}">
              <a16:creationId xmlns="" xmlns:a16="http://schemas.microsoft.com/office/drawing/2014/main" id="{DA45D4DA-0360-481E-BF7D-D487368E945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1" name="Line 2138">
          <a:extLst>
            <a:ext uri="{FF2B5EF4-FFF2-40B4-BE49-F238E27FC236}">
              <a16:creationId xmlns="" xmlns:a16="http://schemas.microsoft.com/office/drawing/2014/main" id="{4525855E-06F6-4089-BACE-ED1A3273850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2" name="Line 2139">
          <a:extLst>
            <a:ext uri="{FF2B5EF4-FFF2-40B4-BE49-F238E27FC236}">
              <a16:creationId xmlns="" xmlns:a16="http://schemas.microsoft.com/office/drawing/2014/main" id="{670F451A-3D01-4F73-BDBC-5777FE9662C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3" name="Line 2140">
          <a:extLst>
            <a:ext uri="{FF2B5EF4-FFF2-40B4-BE49-F238E27FC236}">
              <a16:creationId xmlns="" xmlns:a16="http://schemas.microsoft.com/office/drawing/2014/main" id="{E6E36400-3577-475A-BEFA-D217BE0C227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4" name="Line 2141">
          <a:extLst>
            <a:ext uri="{FF2B5EF4-FFF2-40B4-BE49-F238E27FC236}">
              <a16:creationId xmlns="" xmlns:a16="http://schemas.microsoft.com/office/drawing/2014/main" id="{2579D36C-A46E-4F52-A2E4-31844656512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5" name="Line 2142">
          <a:extLst>
            <a:ext uri="{FF2B5EF4-FFF2-40B4-BE49-F238E27FC236}">
              <a16:creationId xmlns="" xmlns:a16="http://schemas.microsoft.com/office/drawing/2014/main" id="{55E8EB08-F17B-45FA-BBCF-B62E16F9286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6" name="Line 2143">
          <a:extLst>
            <a:ext uri="{FF2B5EF4-FFF2-40B4-BE49-F238E27FC236}">
              <a16:creationId xmlns="" xmlns:a16="http://schemas.microsoft.com/office/drawing/2014/main" id="{CE26D18D-F886-4EB4-8702-C2665B07CBC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7" name="Line 2144">
          <a:extLst>
            <a:ext uri="{FF2B5EF4-FFF2-40B4-BE49-F238E27FC236}">
              <a16:creationId xmlns="" xmlns:a16="http://schemas.microsoft.com/office/drawing/2014/main" id="{2C0D7676-776C-4282-A9CA-A6D793AC853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8" name="Line 2145">
          <a:extLst>
            <a:ext uri="{FF2B5EF4-FFF2-40B4-BE49-F238E27FC236}">
              <a16:creationId xmlns="" xmlns:a16="http://schemas.microsoft.com/office/drawing/2014/main" id="{B6724A02-1854-4E06-8065-43A4ACA065F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9" name="Line 2146">
          <a:extLst>
            <a:ext uri="{FF2B5EF4-FFF2-40B4-BE49-F238E27FC236}">
              <a16:creationId xmlns="" xmlns:a16="http://schemas.microsoft.com/office/drawing/2014/main" id="{A12E8BC9-9CB2-41B6-9E97-7F8BF774A97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0" name="Line 2147">
          <a:extLst>
            <a:ext uri="{FF2B5EF4-FFF2-40B4-BE49-F238E27FC236}">
              <a16:creationId xmlns="" xmlns:a16="http://schemas.microsoft.com/office/drawing/2014/main" id="{721AE958-EAFA-4596-8307-B36CEEF1DBD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1" name="Line 2148">
          <a:extLst>
            <a:ext uri="{FF2B5EF4-FFF2-40B4-BE49-F238E27FC236}">
              <a16:creationId xmlns="" xmlns:a16="http://schemas.microsoft.com/office/drawing/2014/main" id="{53C82A34-05B7-4B6C-877C-00707090868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2" name="Line 2149">
          <a:extLst>
            <a:ext uri="{FF2B5EF4-FFF2-40B4-BE49-F238E27FC236}">
              <a16:creationId xmlns="" xmlns:a16="http://schemas.microsoft.com/office/drawing/2014/main" id="{515A365F-9E4F-4C44-8EF5-A326B43A387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3" name="Line 2150">
          <a:extLst>
            <a:ext uri="{FF2B5EF4-FFF2-40B4-BE49-F238E27FC236}">
              <a16:creationId xmlns="" xmlns:a16="http://schemas.microsoft.com/office/drawing/2014/main" id="{0B7F755F-3DEB-49A4-B76D-8A264FDEF62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4" name="Line 2151">
          <a:extLst>
            <a:ext uri="{FF2B5EF4-FFF2-40B4-BE49-F238E27FC236}">
              <a16:creationId xmlns="" xmlns:a16="http://schemas.microsoft.com/office/drawing/2014/main" id="{94FE9B71-B20B-449D-8512-E62C102A6CA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5" name="Line 2152">
          <a:extLst>
            <a:ext uri="{FF2B5EF4-FFF2-40B4-BE49-F238E27FC236}">
              <a16:creationId xmlns="" xmlns:a16="http://schemas.microsoft.com/office/drawing/2014/main" id="{C70A7A96-146C-47EC-B2D2-19FD97AC605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6" name="Line 2153">
          <a:extLst>
            <a:ext uri="{FF2B5EF4-FFF2-40B4-BE49-F238E27FC236}">
              <a16:creationId xmlns="" xmlns:a16="http://schemas.microsoft.com/office/drawing/2014/main" id="{B8E863FE-4586-4E5E-8C1A-1238AD4F2F0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7" name="Line 2154">
          <a:extLst>
            <a:ext uri="{FF2B5EF4-FFF2-40B4-BE49-F238E27FC236}">
              <a16:creationId xmlns="" xmlns:a16="http://schemas.microsoft.com/office/drawing/2014/main" id="{E760DD37-2937-4A9C-A39C-E2069FCD0D6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8" name="Line 2155">
          <a:extLst>
            <a:ext uri="{FF2B5EF4-FFF2-40B4-BE49-F238E27FC236}">
              <a16:creationId xmlns="" xmlns:a16="http://schemas.microsoft.com/office/drawing/2014/main" id="{550A0E6E-8313-4A49-BC15-0744AD3255F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9" name="Line 2156">
          <a:extLst>
            <a:ext uri="{FF2B5EF4-FFF2-40B4-BE49-F238E27FC236}">
              <a16:creationId xmlns="" xmlns:a16="http://schemas.microsoft.com/office/drawing/2014/main" id="{919EB164-15DE-42BE-8161-9F248FB669A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0" name="Line 2157">
          <a:extLst>
            <a:ext uri="{FF2B5EF4-FFF2-40B4-BE49-F238E27FC236}">
              <a16:creationId xmlns="" xmlns:a16="http://schemas.microsoft.com/office/drawing/2014/main" id="{34995E3D-F851-4D0C-A860-C1C7FC4921B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1" name="Line 2158">
          <a:extLst>
            <a:ext uri="{FF2B5EF4-FFF2-40B4-BE49-F238E27FC236}">
              <a16:creationId xmlns="" xmlns:a16="http://schemas.microsoft.com/office/drawing/2014/main" id="{FD5FD065-C56B-4C2E-BC03-D0CC533912F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2" name="Line 2159">
          <a:extLst>
            <a:ext uri="{FF2B5EF4-FFF2-40B4-BE49-F238E27FC236}">
              <a16:creationId xmlns="" xmlns:a16="http://schemas.microsoft.com/office/drawing/2014/main" id="{71E303D0-5566-4E3D-91DA-99CC703352E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3" name="Line 2160">
          <a:extLst>
            <a:ext uri="{FF2B5EF4-FFF2-40B4-BE49-F238E27FC236}">
              <a16:creationId xmlns="" xmlns:a16="http://schemas.microsoft.com/office/drawing/2014/main" id="{08CBCA8E-EBC6-4684-8084-5F1B3CE5542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4" name="Line 2161">
          <a:extLst>
            <a:ext uri="{FF2B5EF4-FFF2-40B4-BE49-F238E27FC236}">
              <a16:creationId xmlns="" xmlns:a16="http://schemas.microsoft.com/office/drawing/2014/main" id="{0EF5A3DF-C453-45BF-9EAF-92E7EC26BE5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5" name="Line 2162">
          <a:extLst>
            <a:ext uri="{FF2B5EF4-FFF2-40B4-BE49-F238E27FC236}">
              <a16:creationId xmlns="" xmlns:a16="http://schemas.microsoft.com/office/drawing/2014/main" id="{AB439D81-B46F-4AAF-925D-60FE4C406D6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6" name="Line 2163">
          <a:extLst>
            <a:ext uri="{FF2B5EF4-FFF2-40B4-BE49-F238E27FC236}">
              <a16:creationId xmlns="" xmlns:a16="http://schemas.microsoft.com/office/drawing/2014/main" id="{B7474F47-3E16-4E19-90D8-19664E005C2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7" name="Line 2164">
          <a:extLst>
            <a:ext uri="{FF2B5EF4-FFF2-40B4-BE49-F238E27FC236}">
              <a16:creationId xmlns="" xmlns:a16="http://schemas.microsoft.com/office/drawing/2014/main" id="{B58C9E92-905E-4D04-9430-6DDB475FEC7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8" name="Line 2165">
          <a:extLst>
            <a:ext uri="{FF2B5EF4-FFF2-40B4-BE49-F238E27FC236}">
              <a16:creationId xmlns="" xmlns:a16="http://schemas.microsoft.com/office/drawing/2014/main" id="{C05EE06E-9B2F-4E58-ADC5-D569F217079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9" name="Line 2166">
          <a:extLst>
            <a:ext uri="{FF2B5EF4-FFF2-40B4-BE49-F238E27FC236}">
              <a16:creationId xmlns="" xmlns:a16="http://schemas.microsoft.com/office/drawing/2014/main" id="{2C7CA7B8-3819-4E6E-BA67-9C458CFA65D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0" name="Line 2167">
          <a:extLst>
            <a:ext uri="{FF2B5EF4-FFF2-40B4-BE49-F238E27FC236}">
              <a16:creationId xmlns="" xmlns:a16="http://schemas.microsoft.com/office/drawing/2014/main" id="{D125361A-191C-4237-8603-64849888801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1" name="Line 2168">
          <a:extLst>
            <a:ext uri="{FF2B5EF4-FFF2-40B4-BE49-F238E27FC236}">
              <a16:creationId xmlns="" xmlns:a16="http://schemas.microsoft.com/office/drawing/2014/main" id="{79C41254-7979-41C7-8B1B-01C9ECCA804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2" name="Line 2169">
          <a:extLst>
            <a:ext uri="{FF2B5EF4-FFF2-40B4-BE49-F238E27FC236}">
              <a16:creationId xmlns="" xmlns:a16="http://schemas.microsoft.com/office/drawing/2014/main" id="{7AFF2D5E-8F99-4715-872D-D34D8556D69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3" name="Line 2170">
          <a:extLst>
            <a:ext uri="{FF2B5EF4-FFF2-40B4-BE49-F238E27FC236}">
              <a16:creationId xmlns="" xmlns:a16="http://schemas.microsoft.com/office/drawing/2014/main" id="{555898C1-E3F2-4223-A9DF-D5B149FCC45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4" name="Line 2171">
          <a:extLst>
            <a:ext uri="{FF2B5EF4-FFF2-40B4-BE49-F238E27FC236}">
              <a16:creationId xmlns="" xmlns:a16="http://schemas.microsoft.com/office/drawing/2014/main" id="{6174F968-BD0B-44CD-B91F-BD994049A79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5" name="Line 2172">
          <a:extLst>
            <a:ext uri="{FF2B5EF4-FFF2-40B4-BE49-F238E27FC236}">
              <a16:creationId xmlns="" xmlns:a16="http://schemas.microsoft.com/office/drawing/2014/main" id="{DB8E76AF-D9CF-4A1C-954D-3345EB7836C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6" name="Line 2173">
          <a:extLst>
            <a:ext uri="{FF2B5EF4-FFF2-40B4-BE49-F238E27FC236}">
              <a16:creationId xmlns="" xmlns:a16="http://schemas.microsoft.com/office/drawing/2014/main" id="{98502AC2-7F6F-4F0F-8121-61BBFC00B3A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7" name="Line 2174">
          <a:extLst>
            <a:ext uri="{FF2B5EF4-FFF2-40B4-BE49-F238E27FC236}">
              <a16:creationId xmlns="" xmlns:a16="http://schemas.microsoft.com/office/drawing/2014/main" id="{E4C897B0-4DC0-4893-ACB1-FAC281B2A51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8" name="Line 2175">
          <a:extLst>
            <a:ext uri="{FF2B5EF4-FFF2-40B4-BE49-F238E27FC236}">
              <a16:creationId xmlns="" xmlns:a16="http://schemas.microsoft.com/office/drawing/2014/main" id="{8E31D9F9-5F12-4B0A-BC32-5AF8F81DCAE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9" name="Line 2176">
          <a:extLst>
            <a:ext uri="{FF2B5EF4-FFF2-40B4-BE49-F238E27FC236}">
              <a16:creationId xmlns="" xmlns:a16="http://schemas.microsoft.com/office/drawing/2014/main" id="{FDFE8F2F-3214-4FFD-995F-3D148B8D721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0" name="Line 2177">
          <a:extLst>
            <a:ext uri="{FF2B5EF4-FFF2-40B4-BE49-F238E27FC236}">
              <a16:creationId xmlns="" xmlns:a16="http://schemas.microsoft.com/office/drawing/2014/main" id="{137F03F1-8337-4E61-9EA7-3A1863F7E6C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1" name="Line 2178">
          <a:extLst>
            <a:ext uri="{FF2B5EF4-FFF2-40B4-BE49-F238E27FC236}">
              <a16:creationId xmlns="" xmlns:a16="http://schemas.microsoft.com/office/drawing/2014/main" id="{AF5BA699-5F7B-4DAD-AA2F-20270342BA8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2" name="Line 2179">
          <a:extLst>
            <a:ext uri="{FF2B5EF4-FFF2-40B4-BE49-F238E27FC236}">
              <a16:creationId xmlns="" xmlns:a16="http://schemas.microsoft.com/office/drawing/2014/main" id="{DA226254-FED0-4245-B159-FDC252D64FA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3" name="Line 2180">
          <a:extLst>
            <a:ext uri="{FF2B5EF4-FFF2-40B4-BE49-F238E27FC236}">
              <a16:creationId xmlns="" xmlns:a16="http://schemas.microsoft.com/office/drawing/2014/main" id="{A48000EC-4475-4CA7-AA56-85B393958D3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4" name="Line 2181">
          <a:extLst>
            <a:ext uri="{FF2B5EF4-FFF2-40B4-BE49-F238E27FC236}">
              <a16:creationId xmlns="" xmlns:a16="http://schemas.microsoft.com/office/drawing/2014/main" id="{29C01A39-3E9D-4457-8583-E0904F27F4B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5" name="Line 2182">
          <a:extLst>
            <a:ext uri="{FF2B5EF4-FFF2-40B4-BE49-F238E27FC236}">
              <a16:creationId xmlns="" xmlns:a16="http://schemas.microsoft.com/office/drawing/2014/main" id="{FCFEEC06-EBB6-4B00-B14E-19AEE95E0FA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6" name="Line 2183">
          <a:extLst>
            <a:ext uri="{FF2B5EF4-FFF2-40B4-BE49-F238E27FC236}">
              <a16:creationId xmlns="" xmlns:a16="http://schemas.microsoft.com/office/drawing/2014/main" id="{878D58DE-DF06-488A-AE2C-616B9404AAF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7" name="Line 2184">
          <a:extLst>
            <a:ext uri="{FF2B5EF4-FFF2-40B4-BE49-F238E27FC236}">
              <a16:creationId xmlns="" xmlns:a16="http://schemas.microsoft.com/office/drawing/2014/main" id="{BC05B515-F5BB-4A29-8102-1F8AFBC839C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8" name="Line 2185">
          <a:extLst>
            <a:ext uri="{FF2B5EF4-FFF2-40B4-BE49-F238E27FC236}">
              <a16:creationId xmlns="" xmlns:a16="http://schemas.microsoft.com/office/drawing/2014/main" id="{9FBD8369-E66F-40AE-BF0B-2945482D8AC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9" name="Line 2186">
          <a:extLst>
            <a:ext uri="{FF2B5EF4-FFF2-40B4-BE49-F238E27FC236}">
              <a16:creationId xmlns="" xmlns:a16="http://schemas.microsoft.com/office/drawing/2014/main" id="{639CFBB7-E276-41A4-AFC9-2D6A074A789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0" name="Line 2187">
          <a:extLst>
            <a:ext uri="{FF2B5EF4-FFF2-40B4-BE49-F238E27FC236}">
              <a16:creationId xmlns="" xmlns:a16="http://schemas.microsoft.com/office/drawing/2014/main" id="{176483F2-371E-42F4-A8E4-94656C1B7D9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1" name="Line 2188">
          <a:extLst>
            <a:ext uri="{FF2B5EF4-FFF2-40B4-BE49-F238E27FC236}">
              <a16:creationId xmlns="" xmlns:a16="http://schemas.microsoft.com/office/drawing/2014/main" id="{1123B1F2-C2B8-4AFC-B24C-7C771BA484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2" name="Line 2189">
          <a:extLst>
            <a:ext uri="{FF2B5EF4-FFF2-40B4-BE49-F238E27FC236}">
              <a16:creationId xmlns="" xmlns:a16="http://schemas.microsoft.com/office/drawing/2014/main" id="{B7A9080F-5C48-4815-8C49-413979E2CDD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3" name="Line 2190">
          <a:extLst>
            <a:ext uri="{FF2B5EF4-FFF2-40B4-BE49-F238E27FC236}">
              <a16:creationId xmlns="" xmlns:a16="http://schemas.microsoft.com/office/drawing/2014/main" id="{D5540210-80A9-4B72-AA7E-17D6866B2F6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4" name="Line 2191">
          <a:extLst>
            <a:ext uri="{FF2B5EF4-FFF2-40B4-BE49-F238E27FC236}">
              <a16:creationId xmlns="" xmlns:a16="http://schemas.microsoft.com/office/drawing/2014/main" id="{209D9D28-0830-4418-8BBD-4D5C27B4D81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5" name="Line 2192">
          <a:extLst>
            <a:ext uri="{FF2B5EF4-FFF2-40B4-BE49-F238E27FC236}">
              <a16:creationId xmlns="" xmlns:a16="http://schemas.microsoft.com/office/drawing/2014/main" id="{9E8BF0FF-596C-4173-AD53-E12C40A5D0D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6" name="Line 2193">
          <a:extLst>
            <a:ext uri="{FF2B5EF4-FFF2-40B4-BE49-F238E27FC236}">
              <a16:creationId xmlns="" xmlns:a16="http://schemas.microsoft.com/office/drawing/2014/main" id="{868922D4-D74C-45A2-92E9-7B97C8CB32B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7" name="Line 2194">
          <a:extLst>
            <a:ext uri="{FF2B5EF4-FFF2-40B4-BE49-F238E27FC236}">
              <a16:creationId xmlns="" xmlns:a16="http://schemas.microsoft.com/office/drawing/2014/main" id="{739B3AAC-548C-4A01-ABAC-5F142C4AD0B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8" name="Line 2195">
          <a:extLst>
            <a:ext uri="{FF2B5EF4-FFF2-40B4-BE49-F238E27FC236}">
              <a16:creationId xmlns="" xmlns:a16="http://schemas.microsoft.com/office/drawing/2014/main" id="{698800ED-0C76-494A-8401-500FA20F1AC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9" name="Line 2196">
          <a:extLst>
            <a:ext uri="{FF2B5EF4-FFF2-40B4-BE49-F238E27FC236}">
              <a16:creationId xmlns="" xmlns:a16="http://schemas.microsoft.com/office/drawing/2014/main" id="{0BD548FF-D2FA-4E43-87E3-061CA13457E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0" name="Line 2197">
          <a:extLst>
            <a:ext uri="{FF2B5EF4-FFF2-40B4-BE49-F238E27FC236}">
              <a16:creationId xmlns="" xmlns:a16="http://schemas.microsoft.com/office/drawing/2014/main" id="{41E78FC9-DE4F-4A4F-903B-F8A2B612744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1" name="Line 2198">
          <a:extLst>
            <a:ext uri="{FF2B5EF4-FFF2-40B4-BE49-F238E27FC236}">
              <a16:creationId xmlns="" xmlns:a16="http://schemas.microsoft.com/office/drawing/2014/main" id="{0BDCB605-8DE6-44ED-B797-1A05AE204C5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2" name="Line 2199">
          <a:extLst>
            <a:ext uri="{FF2B5EF4-FFF2-40B4-BE49-F238E27FC236}">
              <a16:creationId xmlns="" xmlns:a16="http://schemas.microsoft.com/office/drawing/2014/main" id="{3988F5D8-ED2F-4DCE-A72D-695A1F1558F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3" name="Line 2200">
          <a:extLst>
            <a:ext uri="{FF2B5EF4-FFF2-40B4-BE49-F238E27FC236}">
              <a16:creationId xmlns="" xmlns:a16="http://schemas.microsoft.com/office/drawing/2014/main" id="{29E0C291-AE17-4836-927A-775B1131AB0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4" name="Line 2201">
          <a:extLst>
            <a:ext uri="{FF2B5EF4-FFF2-40B4-BE49-F238E27FC236}">
              <a16:creationId xmlns="" xmlns:a16="http://schemas.microsoft.com/office/drawing/2014/main" id="{F8ED96A1-5C9D-4D68-8EC5-82C07750085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5" name="Line 2202">
          <a:extLst>
            <a:ext uri="{FF2B5EF4-FFF2-40B4-BE49-F238E27FC236}">
              <a16:creationId xmlns="" xmlns:a16="http://schemas.microsoft.com/office/drawing/2014/main" id="{101E5BF0-49B1-4535-8CB5-0040621CD6D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6" name="Line 2203">
          <a:extLst>
            <a:ext uri="{FF2B5EF4-FFF2-40B4-BE49-F238E27FC236}">
              <a16:creationId xmlns="" xmlns:a16="http://schemas.microsoft.com/office/drawing/2014/main" id="{44089B73-3716-4263-9EEE-603CA899E6E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7" name="Line 2204">
          <a:extLst>
            <a:ext uri="{FF2B5EF4-FFF2-40B4-BE49-F238E27FC236}">
              <a16:creationId xmlns="" xmlns:a16="http://schemas.microsoft.com/office/drawing/2014/main" id="{66C2F137-C832-488E-8911-7E0A28153B8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2" name="Line 2205">
          <a:extLst>
            <a:ext uri="{FF2B5EF4-FFF2-40B4-BE49-F238E27FC236}">
              <a16:creationId xmlns="" xmlns:a16="http://schemas.microsoft.com/office/drawing/2014/main" id="{29D0E394-7B57-4369-9B08-BAB3AC43757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3" name="Line 2206">
          <a:extLst>
            <a:ext uri="{FF2B5EF4-FFF2-40B4-BE49-F238E27FC236}">
              <a16:creationId xmlns="" xmlns:a16="http://schemas.microsoft.com/office/drawing/2014/main" id="{D677DF9C-FBBB-4F3D-AC98-2EA90C18A8D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4" name="Line 2207">
          <a:extLst>
            <a:ext uri="{FF2B5EF4-FFF2-40B4-BE49-F238E27FC236}">
              <a16:creationId xmlns="" xmlns:a16="http://schemas.microsoft.com/office/drawing/2014/main" id="{5603D1DA-C135-4203-B6E4-756D9C69BCB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5" name="Line 2208">
          <a:extLst>
            <a:ext uri="{FF2B5EF4-FFF2-40B4-BE49-F238E27FC236}">
              <a16:creationId xmlns="" xmlns:a16="http://schemas.microsoft.com/office/drawing/2014/main" id="{88F80FAF-D3A7-40B5-AEC8-D5DB469E4B6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6" name="Line 2209">
          <a:extLst>
            <a:ext uri="{FF2B5EF4-FFF2-40B4-BE49-F238E27FC236}">
              <a16:creationId xmlns="" xmlns:a16="http://schemas.microsoft.com/office/drawing/2014/main" id="{503E1D55-3168-4B99-8EC7-E92EBFC5B51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7" name="Line 2210">
          <a:extLst>
            <a:ext uri="{FF2B5EF4-FFF2-40B4-BE49-F238E27FC236}">
              <a16:creationId xmlns="" xmlns:a16="http://schemas.microsoft.com/office/drawing/2014/main" id="{9D839BE5-D42D-4B27-B54F-8AB269B5644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8" name="Line 2211">
          <a:extLst>
            <a:ext uri="{FF2B5EF4-FFF2-40B4-BE49-F238E27FC236}">
              <a16:creationId xmlns="" xmlns:a16="http://schemas.microsoft.com/office/drawing/2014/main" id="{E2CDAAAB-71CB-473A-8813-CF5823A3345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9" name="Line 2079">
          <a:extLst>
            <a:ext uri="{FF2B5EF4-FFF2-40B4-BE49-F238E27FC236}">
              <a16:creationId xmlns="" xmlns:a16="http://schemas.microsoft.com/office/drawing/2014/main" id="{186C4FF9-2034-4D17-A697-E8628DA699D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0" name="Line 2080">
          <a:extLst>
            <a:ext uri="{FF2B5EF4-FFF2-40B4-BE49-F238E27FC236}">
              <a16:creationId xmlns="" xmlns:a16="http://schemas.microsoft.com/office/drawing/2014/main" id="{B90BFD6C-57A7-4814-92D8-CA91F673068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1" name="Line 2081">
          <a:extLst>
            <a:ext uri="{FF2B5EF4-FFF2-40B4-BE49-F238E27FC236}">
              <a16:creationId xmlns="" xmlns:a16="http://schemas.microsoft.com/office/drawing/2014/main" id="{73A6C118-BEE5-440E-BC95-6CF8CD96F99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2" name="Line 2082">
          <a:extLst>
            <a:ext uri="{FF2B5EF4-FFF2-40B4-BE49-F238E27FC236}">
              <a16:creationId xmlns="" xmlns:a16="http://schemas.microsoft.com/office/drawing/2014/main" id="{ACB499A4-C3F7-4485-A211-02A6328C00A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3" name="Line 2083">
          <a:extLst>
            <a:ext uri="{FF2B5EF4-FFF2-40B4-BE49-F238E27FC236}">
              <a16:creationId xmlns="" xmlns:a16="http://schemas.microsoft.com/office/drawing/2014/main" id="{8B4B729C-8B11-4B9C-9590-E32B63B8EDE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4" name="Line 2084">
          <a:extLst>
            <a:ext uri="{FF2B5EF4-FFF2-40B4-BE49-F238E27FC236}">
              <a16:creationId xmlns="" xmlns:a16="http://schemas.microsoft.com/office/drawing/2014/main" id="{1DF658F6-1897-4FBD-AD2D-0C80C343770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5" name="Line 2085">
          <a:extLst>
            <a:ext uri="{FF2B5EF4-FFF2-40B4-BE49-F238E27FC236}">
              <a16:creationId xmlns="" xmlns:a16="http://schemas.microsoft.com/office/drawing/2014/main" id="{4326F794-C65B-4A11-84B0-9A1438190CF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6" name="Line 2086">
          <a:extLst>
            <a:ext uri="{FF2B5EF4-FFF2-40B4-BE49-F238E27FC236}">
              <a16:creationId xmlns="" xmlns:a16="http://schemas.microsoft.com/office/drawing/2014/main" id="{7F5DBEC8-7E8A-4517-9460-CDFABD22A9B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7" name="Line 2087">
          <a:extLst>
            <a:ext uri="{FF2B5EF4-FFF2-40B4-BE49-F238E27FC236}">
              <a16:creationId xmlns="" xmlns:a16="http://schemas.microsoft.com/office/drawing/2014/main" id="{DC54958F-FB8E-466F-8895-19C4D7CBED2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8" name="Line 2088">
          <a:extLst>
            <a:ext uri="{FF2B5EF4-FFF2-40B4-BE49-F238E27FC236}">
              <a16:creationId xmlns="" xmlns:a16="http://schemas.microsoft.com/office/drawing/2014/main" id="{B0E72A92-0944-45C5-9A96-D18AAE921EA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9" name="Line 2089">
          <a:extLst>
            <a:ext uri="{FF2B5EF4-FFF2-40B4-BE49-F238E27FC236}">
              <a16:creationId xmlns="" xmlns:a16="http://schemas.microsoft.com/office/drawing/2014/main" id="{E653D915-710A-4667-96A3-79C4991D3DF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0" name="Line 2090">
          <a:extLst>
            <a:ext uri="{FF2B5EF4-FFF2-40B4-BE49-F238E27FC236}">
              <a16:creationId xmlns="" xmlns:a16="http://schemas.microsoft.com/office/drawing/2014/main" id="{284D23D2-B17B-42F0-AC5C-6DC1D63F340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1" name="Line 2091">
          <a:extLst>
            <a:ext uri="{FF2B5EF4-FFF2-40B4-BE49-F238E27FC236}">
              <a16:creationId xmlns="" xmlns:a16="http://schemas.microsoft.com/office/drawing/2014/main" id="{30962988-AB93-4370-B119-030066BDAEB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2" name="Line 2092">
          <a:extLst>
            <a:ext uri="{FF2B5EF4-FFF2-40B4-BE49-F238E27FC236}">
              <a16:creationId xmlns="" xmlns:a16="http://schemas.microsoft.com/office/drawing/2014/main" id="{735D8F66-CF22-4DFC-A41A-F9B6EB06B37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3" name="Line 2093">
          <a:extLst>
            <a:ext uri="{FF2B5EF4-FFF2-40B4-BE49-F238E27FC236}">
              <a16:creationId xmlns="" xmlns:a16="http://schemas.microsoft.com/office/drawing/2014/main" id="{F68A3357-F948-45B6-86A2-28671FF2C77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4" name="Line 2094">
          <a:extLst>
            <a:ext uri="{FF2B5EF4-FFF2-40B4-BE49-F238E27FC236}">
              <a16:creationId xmlns="" xmlns:a16="http://schemas.microsoft.com/office/drawing/2014/main" id="{A51B1001-B371-446E-A8C6-C9C654990EC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5" name="Line 2095">
          <a:extLst>
            <a:ext uri="{FF2B5EF4-FFF2-40B4-BE49-F238E27FC236}">
              <a16:creationId xmlns="" xmlns:a16="http://schemas.microsoft.com/office/drawing/2014/main" id="{89E64835-FA33-4E1B-8EC6-4F5CB83B0B9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6" name="Line 2096">
          <a:extLst>
            <a:ext uri="{FF2B5EF4-FFF2-40B4-BE49-F238E27FC236}">
              <a16:creationId xmlns="" xmlns:a16="http://schemas.microsoft.com/office/drawing/2014/main" id="{A171C92C-F5C8-4F49-8810-BE1BD7798CC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7" name="Line 2097">
          <a:extLst>
            <a:ext uri="{FF2B5EF4-FFF2-40B4-BE49-F238E27FC236}">
              <a16:creationId xmlns="" xmlns:a16="http://schemas.microsoft.com/office/drawing/2014/main" id="{27E86563-2476-43E3-9F43-65D1A736FE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8" name="Line 2098">
          <a:extLst>
            <a:ext uri="{FF2B5EF4-FFF2-40B4-BE49-F238E27FC236}">
              <a16:creationId xmlns="" xmlns:a16="http://schemas.microsoft.com/office/drawing/2014/main" id="{22A243CD-B124-47D6-AC09-C87EF2A2A05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9" name="Line 2099">
          <a:extLst>
            <a:ext uri="{FF2B5EF4-FFF2-40B4-BE49-F238E27FC236}">
              <a16:creationId xmlns="" xmlns:a16="http://schemas.microsoft.com/office/drawing/2014/main" id="{29B5846B-EE2A-41D2-B6F4-8F0577B801C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0" name="Line 2100">
          <a:extLst>
            <a:ext uri="{FF2B5EF4-FFF2-40B4-BE49-F238E27FC236}">
              <a16:creationId xmlns="" xmlns:a16="http://schemas.microsoft.com/office/drawing/2014/main" id="{FC491B99-625E-45EE-B18B-B65F6A6C575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1" name="Line 2101">
          <a:extLst>
            <a:ext uri="{FF2B5EF4-FFF2-40B4-BE49-F238E27FC236}">
              <a16:creationId xmlns="" xmlns:a16="http://schemas.microsoft.com/office/drawing/2014/main" id="{709E42B1-D356-4FA9-8B9D-FA96643CB2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2" name="Line 2102">
          <a:extLst>
            <a:ext uri="{FF2B5EF4-FFF2-40B4-BE49-F238E27FC236}">
              <a16:creationId xmlns="" xmlns:a16="http://schemas.microsoft.com/office/drawing/2014/main" id="{A5128178-F8BB-4B65-95B5-09E021EB2CE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3" name="Line 2103">
          <a:extLst>
            <a:ext uri="{FF2B5EF4-FFF2-40B4-BE49-F238E27FC236}">
              <a16:creationId xmlns="" xmlns:a16="http://schemas.microsoft.com/office/drawing/2014/main" id="{2CA32B57-DDC3-4B2F-8CB4-01F4329AE44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4" name="Line 2104">
          <a:extLst>
            <a:ext uri="{FF2B5EF4-FFF2-40B4-BE49-F238E27FC236}">
              <a16:creationId xmlns="" xmlns:a16="http://schemas.microsoft.com/office/drawing/2014/main" id="{8C08451A-153F-4641-AB3D-9059E170CA7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5" name="Line 2105">
          <a:extLst>
            <a:ext uri="{FF2B5EF4-FFF2-40B4-BE49-F238E27FC236}">
              <a16:creationId xmlns="" xmlns:a16="http://schemas.microsoft.com/office/drawing/2014/main" id="{A6D2A15B-C1D9-4A78-A8B3-3C99E4A87CB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6" name="Line 2106">
          <a:extLst>
            <a:ext uri="{FF2B5EF4-FFF2-40B4-BE49-F238E27FC236}">
              <a16:creationId xmlns="" xmlns:a16="http://schemas.microsoft.com/office/drawing/2014/main" id="{73BB5DD7-4DDD-4CB6-BB2F-9B3B56A5759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7" name="Line 2107">
          <a:extLst>
            <a:ext uri="{FF2B5EF4-FFF2-40B4-BE49-F238E27FC236}">
              <a16:creationId xmlns="" xmlns:a16="http://schemas.microsoft.com/office/drawing/2014/main" id="{CE5040AD-6F1A-49A7-8D5C-73638152448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8" name="Line 2108">
          <a:extLst>
            <a:ext uri="{FF2B5EF4-FFF2-40B4-BE49-F238E27FC236}">
              <a16:creationId xmlns="" xmlns:a16="http://schemas.microsoft.com/office/drawing/2014/main" id="{B99EC598-1EA5-4490-8A61-F9D3DA180A2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9" name="Line 2109">
          <a:extLst>
            <a:ext uri="{FF2B5EF4-FFF2-40B4-BE49-F238E27FC236}">
              <a16:creationId xmlns="" xmlns:a16="http://schemas.microsoft.com/office/drawing/2014/main" id="{DA3D4BD7-46C3-44CF-8B46-BC40BF3021F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0" name="Line 2110">
          <a:extLst>
            <a:ext uri="{FF2B5EF4-FFF2-40B4-BE49-F238E27FC236}">
              <a16:creationId xmlns="" xmlns:a16="http://schemas.microsoft.com/office/drawing/2014/main" id="{CDF67A16-9191-4F93-8051-F5C8469E241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1" name="Line 2111">
          <a:extLst>
            <a:ext uri="{FF2B5EF4-FFF2-40B4-BE49-F238E27FC236}">
              <a16:creationId xmlns="" xmlns:a16="http://schemas.microsoft.com/office/drawing/2014/main" id="{860D3839-A1A9-415B-BD19-CC6E492DA77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2" name="Line 2112">
          <a:extLst>
            <a:ext uri="{FF2B5EF4-FFF2-40B4-BE49-F238E27FC236}">
              <a16:creationId xmlns="" xmlns:a16="http://schemas.microsoft.com/office/drawing/2014/main" id="{DC7B8C4F-8617-49E3-861C-49C38A251E0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3" name="Line 2113">
          <a:extLst>
            <a:ext uri="{FF2B5EF4-FFF2-40B4-BE49-F238E27FC236}">
              <a16:creationId xmlns="" xmlns:a16="http://schemas.microsoft.com/office/drawing/2014/main" id="{0E30B26F-7D53-4A21-A51C-FFC3ED8642B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4" name="Line 2114">
          <a:extLst>
            <a:ext uri="{FF2B5EF4-FFF2-40B4-BE49-F238E27FC236}">
              <a16:creationId xmlns="" xmlns:a16="http://schemas.microsoft.com/office/drawing/2014/main" id="{FDA2123B-26D8-4CA8-8E59-9DD1BE9BFF9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5" name="Line 2115">
          <a:extLst>
            <a:ext uri="{FF2B5EF4-FFF2-40B4-BE49-F238E27FC236}">
              <a16:creationId xmlns="" xmlns:a16="http://schemas.microsoft.com/office/drawing/2014/main" id="{C012E502-8063-4C12-B56D-418D25BBA74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6" name="Line 2116">
          <a:extLst>
            <a:ext uri="{FF2B5EF4-FFF2-40B4-BE49-F238E27FC236}">
              <a16:creationId xmlns="" xmlns:a16="http://schemas.microsoft.com/office/drawing/2014/main" id="{E3BF2468-6BA9-4AB4-AFC5-C6E564E08C3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7" name="Line 2117">
          <a:extLst>
            <a:ext uri="{FF2B5EF4-FFF2-40B4-BE49-F238E27FC236}">
              <a16:creationId xmlns="" xmlns:a16="http://schemas.microsoft.com/office/drawing/2014/main" id="{AD720DD8-C6CD-4629-AD2A-7FE3DE6D376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8" name="Line 2118">
          <a:extLst>
            <a:ext uri="{FF2B5EF4-FFF2-40B4-BE49-F238E27FC236}">
              <a16:creationId xmlns="" xmlns:a16="http://schemas.microsoft.com/office/drawing/2014/main" id="{ABF07108-4471-4C59-85BC-2B513245E14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9" name="Line 2119">
          <a:extLst>
            <a:ext uri="{FF2B5EF4-FFF2-40B4-BE49-F238E27FC236}">
              <a16:creationId xmlns="" xmlns:a16="http://schemas.microsoft.com/office/drawing/2014/main" id="{ECDCD509-5646-425E-B430-85A4FD3BC41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0" name="Line 2120">
          <a:extLst>
            <a:ext uri="{FF2B5EF4-FFF2-40B4-BE49-F238E27FC236}">
              <a16:creationId xmlns="" xmlns:a16="http://schemas.microsoft.com/office/drawing/2014/main" id="{49CD7135-44BC-418E-B50E-A9896CA6252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1" name="Line 2121">
          <a:extLst>
            <a:ext uri="{FF2B5EF4-FFF2-40B4-BE49-F238E27FC236}">
              <a16:creationId xmlns="" xmlns:a16="http://schemas.microsoft.com/office/drawing/2014/main" id="{DD89C570-FDA9-4A16-8534-BF9861E9AE5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2" name="Line 2122">
          <a:extLst>
            <a:ext uri="{FF2B5EF4-FFF2-40B4-BE49-F238E27FC236}">
              <a16:creationId xmlns="" xmlns:a16="http://schemas.microsoft.com/office/drawing/2014/main" id="{871202D3-F6CA-4395-8419-D7ACC2E6F6E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3" name="Line 2123">
          <a:extLst>
            <a:ext uri="{FF2B5EF4-FFF2-40B4-BE49-F238E27FC236}">
              <a16:creationId xmlns="" xmlns:a16="http://schemas.microsoft.com/office/drawing/2014/main" id="{A2F7D02F-FF35-4E86-8738-92DEE2AB3C2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4" name="Line 2124">
          <a:extLst>
            <a:ext uri="{FF2B5EF4-FFF2-40B4-BE49-F238E27FC236}">
              <a16:creationId xmlns="" xmlns:a16="http://schemas.microsoft.com/office/drawing/2014/main" id="{F3656981-BABA-4B9C-A4A7-17E4E2B851A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5" name="Line 2125">
          <a:extLst>
            <a:ext uri="{FF2B5EF4-FFF2-40B4-BE49-F238E27FC236}">
              <a16:creationId xmlns="" xmlns:a16="http://schemas.microsoft.com/office/drawing/2014/main" id="{7F04C3D6-6A5E-4982-B797-726B89BA366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6" name="Line 2126">
          <a:extLst>
            <a:ext uri="{FF2B5EF4-FFF2-40B4-BE49-F238E27FC236}">
              <a16:creationId xmlns="" xmlns:a16="http://schemas.microsoft.com/office/drawing/2014/main" id="{846FBCF1-B27A-48E2-B843-F489C90F8DC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7" name="Line 2127">
          <a:extLst>
            <a:ext uri="{FF2B5EF4-FFF2-40B4-BE49-F238E27FC236}">
              <a16:creationId xmlns="" xmlns:a16="http://schemas.microsoft.com/office/drawing/2014/main" id="{B6438500-2449-4162-94B0-9422C1D8509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8" name="Line 2128">
          <a:extLst>
            <a:ext uri="{FF2B5EF4-FFF2-40B4-BE49-F238E27FC236}">
              <a16:creationId xmlns="" xmlns:a16="http://schemas.microsoft.com/office/drawing/2014/main" id="{383F0C8A-DC3E-407D-A1BF-5770360C45E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9" name="Line 2129">
          <a:extLst>
            <a:ext uri="{FF2B5EF4-FFF2-40B4-BE49-F238E27FC236}">
              <a16:creationId xmlns="" xmlns:a16="http://schemas.microsoft.com/office/drawing/2014/main" id="{1ACF3869-83A8-48DE-97A9-4407979A26B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0" name="Line 2130">
          <a:extLst>
            <a:ext uri="{FF2B5EF4-FFF2-40B4-BE49-F238E27FC236}">
              <a16:creationId xmlns="" xmlns:a16="http://schemas.microsoft.com/office/drawing/2014/main" id="{2FC14E0B-49FE-4ACA-9DB9-89BDEB7B915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1" name="Line 2131">
          <a:extLst>
            <a:ext uri="{FF2B5EF4-FFF2-40B4-BE49-F238E27FC236}">
              <a16:creationId xmlns="" xmlns:a16="http://schemas.microsoft.com/office/drawing/2014/main" id="{BD0EAA9D-609A-4D2C-A7EA-94B8C34E1FD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2" name="Line 2132">
          <a:extLst>
            <a:ext uri="{FF2B5EF4-FFF2-40B4-BE49-F238E27FC236}">
              <a16:creationId xmlns="" xmlns:a16="http://schemas.microsoft.com/office/drawing/2014/main" id="{B7BB3B58-B2C5-4D45-AB7C-DDB8784D1ED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3" name="Line 2133">
          <a:extLst>
            <a:ext uri="{FF2B5EF4-FFF2-40B4-BE49-F238E27FC236}">
              <a16:creationId xmlns="" xmlns:a16="http://schemas.microsoft.com/office/drawing/2014/main" id="{C79DC290-B41B-44EE-9F5C-6EA6B096BFE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4" name="Line 2134">
          <a:extLst>
            <a:ext uri="{FF2B5EF4-FFF2-40B4-BE49-F238E27FC236}">
              <a16:creationId xmlns="" xmlns:a16="http://schemas.microsoft.com/office/drawing/2014/main" id="{FEF62525-9FE4-4F3F-A855-2F748535718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5" name="Line 2135">
          <a:extLst>
            <a:ext uri="{FF2B5EF4-FFF2-40B4-BE49-F238E27FC236}">
              <a16:creationId xmlns="" xmlns:a16="http://schemas.microsoft.com/office/drawing/2014/main" id="{5F9A654D-62E3-4B23-BDDF-D7C9C9CFFFF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6" name="Line 2136">
          <a:extLst>
            <a:ext uri="{FF2B5EF4-FFF2-40B4-BE49-F238E27FC236}">
              <a16:creationId xmlns="" xmlns:a16="http://schemas.microsoft.com/office/drawing/2014/main" id="{1F957CF3-F67F-4DF3-BBA5-1A8CC5F1523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7" name="Line 2137">
          <a:extLst>
            <a:ext uri="{FF2B5EF4-FFF2-40B4-BE49-F238E27FC236}">
              <a16:creationId xmlns="" xmlns:a16="http://schemas.microsoft.com/office/drawing/2014/main" id="{020AC5D6-ED08-456D-8C7C-0F838612B76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8" name="Line 2138">
          <a:extLst>
            <a:ext uri="{FF2B5EF4-FFF2-40B4-BE49-F238E27FC236}">
              <a16:creationId xmlns="" xmlns:a16="http://schemas.microsoft.com/office/drawing/2014/main" id="{7AD7B3A1-C9BE-4437-AA65-87FCA42B728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9" name="Line 2139">
          <a:extLst>
            <a:ext uri="{FF2B5EF4-FFF2-40B4-BE49-F238E27FC236}">
              <a16:creationId xmlns="" xmlns:a16="http://schemas.microsoft.com/office/drawing/2014/main" id="{9F11E16C-A358-4158-AB07-202C4F1F0D7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0" name="Line 2140">
          <a:extLst>
            <a:ext uri="{FF2B5EF4-FFF2-40B4-BE49-F238E27FC236}">
              <a16:creationId xmlns="" xmlns:a16="http://schemas.microsoft.com/office/drawing/2014/main" id="{1B788B49-E75E-4542-A135-6D2D1C38F90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1" name="Line 2141">
          <a:extLst>
            <a:ext uri="{FF2B5EF4-FFF2-40B4-BE49-F238E27FC236}">
              <a16:creationId xmlns="" xmlns:a16="http://schemas.microsoft.com/office/drawing/2014/main" id="{4D1E7D53-CDDD-44D8-979D-2BAC703DA67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2" name="Line 2142">
          <a:extLst>
            <a:ext uri="{FF2B5EF4-FFF2-40B4-BE49-F238E27FC236}">
              <a16:creationId xmlns="" xmlns:a16="http://schemas.microsoft.com/office/drawing/2014/main" id="{195A65B0-19A7-4559-A7B6-FEE209FE784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3" name="Line 2143">
          <a:extLst>
            <a:ext uri="{FF2B5EF4-FFF2-40B4-BE49-F238E27FC236}">
              <a16:creationId xmlns="" xmlns:a16="http://schemas.microsoft.com/office/drawing/2014/main" id="{DA0423E4-B529-4D9D-BC40-684C6A7C7C4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4" name="Line 2144">
          <a:extLst>
            <a:ext uri="{FF2B5EF4-FFF2-40B4-BE49-F238E27FC236}">
              <a16:creationId xmlns="" xmlns:a16="http://schemas.microsoft.com/office/drawing/2014/main" id="{FAB79F5E-C743-4EBB-B04F-C30646B5348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5" name="Line 2145">
          <a:extLst>
            <a:ext uri="{FF2B5EF4-FFF2-40B4-BE49-F238E27FC236}">
              <a16:creationId xmlns="" xmlns:a16="http://schemas.microsoft.com/office/drawing/2014/main" id="{82DA1EF1-D99D-40D9-A9FC-12257892859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6" name="Line 2146">
          <a:extLst>
            <a:ext uri="{FF2B5EF4-FFF2-40B4-BE49-F238E27FC236}">
              <a16:creationId xmlns="" xmlns:a16="http://schemas.microsoft.com/office/drawing/2014/main" id="{6730F0CA-BDF0-4308-A166-76BEC3E0953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7" name="Line 2147">
          <a:extLst>
            <a:ext uri="{FF2B5EF4-FFF2-40B4-BE49-F238E27FC236}">
              <a16:creationId xmlns="" xmlns:a16="http://schemas.microsoft.com/office/drawing/2014/main" id="{5B2D4EAD-5560-44F4-B18A-9D692A2B016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8" name="Line 2148">
          <a:extLst>
            <a:ext uri="{FF2B5EF4-FFF2-40B4-BE49-F238E27FC236}">
              <a16:creationId xmlns="" xmlns:a16="http://schemas.microsoft.com/office/drawing/2014/main" id="{C15B34C2-E887-461B-BFA2-60F3FB7ED69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9" name="Line 2149">
          <a:extLst>
            <a:ext uri="{FF2B5EF4-FFF2-40B4-BE49-F238E27FC236}">
              <a16:creationId xmlns="" xmlns:a16="http://schemas.microsoft.com/office/drawing/2014/main" id="{99A25431-BE16-4658-A28B-DB6A51BA6DF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0" name="Line 2150">
          <a:extLst>
            <a:ext uri="{FF2B5EF4-FFF2-40B4-BE49-F238E27FC236}">
              <a16:creationId xmlns="" xmlns:a16="http://schemas.microsoft.com/office/drawing/2014/main" id="{D75BC510-F702-4A99-AF6E-20D460FAD69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1" name="Line 2151">
          <a:extLst>
            <a:ext uri="{FF2B5EF4-FFF2-40B4-BE49-F238E27FC236}">
              <a16:creationId xmlns="" xmlns:a16="http://schemas.microsoft.com/office/drawing/2014/main" id="{BDC32F49-5A96-4A34-AE70-DB7634249B6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2" name="Line 2152">
          <a:extLst>
            <a:ext uri="{FF2B5EF4-FFF2-40B4-BE49-F238E27FC236}">
              <a16:creationId xmlns="" xmlns:a16="http://schemas.microsoft.com/office/drawing/2014/main" id="{53765270-0ADB-4882-9007-E74E668B414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3" name="Line 2153">
          <a:extLst>
            <a:ext uri="{FF2B5EF4-FFF2-40B4-BE49-F238E27FC236}">
              <a16:creationId xmlns="" xmlns:a16="http://schemas.microsoft.com/office/drawing/2014/main" id="{79BA66A7-4F93-4592-B405-33784726837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4" name="Line 2154">
          <a:extLst>
            <a:ext uri="{FF2B5EF4-FFF2-40B4-BE49-F238E27FC236}">
              <a16:creationId xmlns="" xmlns:a16="http://schemas.microsoft.com/office/drawing/2014/main" id="{3B90E186-965C-45DF-A93C-DC542464CE2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5" name="Line 2155">
          <a:extLst>
            <a:ext uri="{FF2B5EF4-FFF2-40B4-BE49-F238E27FC236}">
              <a16:creationId xmlns="" xmlns:a16="http://schemas.microsoft.com/office/drawing/2014/main" id="{54DAAEBC-893F-4798-BA63-B5A08899897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6" name="Line 2156">
          <a:extLst>
            <a:ext uri="{FF2B5EF4-FFF2-40B4-BE49-F238E27FC236}">
              <a16:creationId xmlns="" xmlns:a16="http://schemas.microsoft.com/office/drawing/2014/main" id="{71EF93B7-FD48-4AA0-8771-36E49C9876C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7" name="Line 2157">
          <a:extLst>
            <a:ext uri="{FF2B5EF4-FFF2-40B4-BE49-F238E27FC236}">
              <a16:creationId xmlns="" xmlns:a16="http://schemas.microsoft.com/office/drawing/2014/main" id="{A30C90F4-7868-444A-B96C-8BE55B409C3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8" name="Line 2158">
          <a:extLst>
            <a:ext uri="{FF2B5EF4-FFF2-40B4-BE49-F238E27FC236}">
              <a16:creationId xmlns="" xmlns:a16="http://schemas.microsoft.com/office/drawing/2014/main" id="{76BF7EA2-266A-4B22-B184-469561E4D93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9" name="Line 2159">
          <a:extLst>
            <a:ext uri="{FF2B5EF4-FFF2-40B4-BE49-F238E27FC236}">
              <a16:creationId xmlns="" xmlns:a16="http://schemas.microsoft.com/office/drawing/2014/main" id="{647B776A-4055-48CC-9CDC-7EC5EE9FA36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0" name="Line 2160">
          <a:extLst>
            <a:ext uri="{FF2B5EF4-FFF2-40B4-BE49-F238E27FC236}">
              <a16:creationId xmlns="" xmlns:a16="http://schemas.microsoft.com/office/drawing/2014/main" id="{ACFE7456-F3F1-4E7C-9032-6F54AE435F4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1" name="Line 2161">
          <a:extLst>
            <a:ext uri="{FF2B5EF4-FFF2-40B4-BE49-F238E27FC236}">
              <a16:creationId xmlns="" xmlns:a16="http://schemas.microsoft.com/office/drawing/2014/main" id="{5099D1CB-0D33-4243-9772-06D2A16EFB8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2" name="Line 2162">
          <a:extLst>
            <a:ext uri="{FF2B5EF4-FFF2-40B4-BE49-F238E27FC236}">
              <a16:creationId xmlns="" xmlns:a16="http://schemas.microsoft.com/office/drawing/2014/main" id="{603551C1-23F3-4C2A-ADF7-3E385BB82AA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3" name="Line 2163">
          <a:extLst>
            <a:ext uri="{FF2B5EF4-FFF2-40B4-BE49-F238E27FC236}">
              <a16:creationId xmlns="" xmlns:a16="http://schemas.microsoft.com/office/drawing/2014/main" id="{44EE9921-1D64-4CEA-9878-9AF8A03D5EB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4" name="Line 2164">
          <a:extLst>
            <a:ext uri="{FF2B5EF4-FFF2-40B4-BE49-F238E27FC236}">
              <a16:creationId xmlns="" xmlns:a16="http://schemas.microsoft.com/office/drawing/2014/main" id="{B77DBDDB-8BAD-4671-8D0B-C2C35E95A7F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5" name="Line 2165">
          <a:extLst>
            <a:ext uri="{FF2B5EF4-FFF2-40B4-BE49-F238E27FC236}">
              <a16:creationId xmlns="" xmlns:a16="http://schemas.microsoft.com/office/drawing/2014/main" id="{6C03B3E6-B1EA-4D83-8B58-E9CEFA0E6BB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6" name="Line 2166">
          <a:extLst>
            <a:ext uri="{FF2B5EF4-FFF2-40B4-BE49-F238E27FC236}">
              <a16:creationId xmlns="" xmlns:a16="http://schemas.microsoft.com/office/drawing/2014/main" id="{36E0C9D5-69A0-4242-AC7D-1AEE708900D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7" name="Line 2167">
          <a:extLst>
            <a:ext uri="{FF2B5EF4-FFF2-40B4-BE49-F238E27FC236}">
              <a16:creationId xmlns="" xmlns:a16="http://schemas.microsoft.com/office/drawing/2014/main" id="{E3BC5174-63B9-48E2-B568-BBF59ED23AA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8" name="Line 2168">
          <a:extLst>
            <a:ext uri="{FF2B5EF4-FFF2-40B4-BE49-F238E27FC236}">
              <a16:creationId xmlns="" xmlns:a16="http://schemas.microsoft.com/office/drawing/2014/main" id="{90F2AE8F-1C25-4646-887D-41AF0DA6DCA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9" name="Line 2169">
          <a:extLst>
            <a:ext uri="{FF2B5EF4-FFF2-40B4-BE49-F238E27FC236}">
              <a16:creationId xmlns="" xmlns:a16="http://schemas.microsoft.com/office/drawing/2014/main" id="{C0EF6686-D3D7-4A78-9845-D9F55DD1A47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0" name="Line 2170">
          <a:extLst>
            <a:ext uri="{FF2B5EF4-FFF2-40B4-BE49-F238E27FC236}">
              <a16:creationId xmlns="" xmlns:a16="http://schemas.microsoft.com/office/drawing/2014/main" id="{7986707F-0C0F-4F5F-81C8-A39A0AA996C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1" name="Line 2171">
          <a:extLst>
            <a:ext uri="{FF2B5EF4-FFF2-40B4-BE49-F238E27FC236}">
              <a16:creationId xmlns="" xmlns:a16="http://schemas.microsoft.com/office/drawing/2014/main" id="{088F7561-930A-463B-8857-13B54CC69FD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2" name="Line 2172">
          <a:extLst>
            <a:ext uri="{FF2B5EF4-FFF2-40B4-BE49-F238E27FC236}">
              <a16:creationId xmlns="" xmlns:a16="http://schemas.microsoft.com/office/drawing/2014/main" id="{05D03DED-BF03-4626-B92A-B49EBD85099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3" name="Line 2173">
          <a:extLst>
            <a:ext uri="{FF2B5EF4-FFF2-40B4-BE49-F238E27FC236}">
              <a16:creationId xmlns="" xmlns:a16="http://schemas.microsoft.com/office/drawing/2014/main" id="{70D97FE0-AD2E-4348-A44B-91789B2969F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4" name="Line 2174">
          <a:extLst>
            <a:ext uri="{FF2B5EF4-FFF2-40B4-BE49-F238E27FC236}">
              <a16:creationId xmlns="" xmlns:a16="http://schemas.microsoft.com/office/drawing/2014/main" id="{B96058F5-DB3A-4CD2-A563-81D6686161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5" name="Line 2175">
          <a:extLst>
            <a:ext uri="{FF2B5EF4-FFF2-40B4-BE49-F238E27FC236}">
              <a16:creationId xmlns="" xmlns:a16="http://schemas.microsoft.com/office/drawing/2014/main" id="{9BD5EBBC-51D5-495E-938B-F8A5FF03C6A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6" name="Line 2176">
          <a:extLst>
            <a:ext uri="{FF2B5EF4-FFF2-40B4-BE49-F238E27FC236}">
              <a16:creationId xmlns="" xmlns:a16="http://schemas.microsoft.com/office/drawing/2014/main" id="{16666DC1-0C93-470B-9BBC-E9AEB37B33E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7" name="Line 2177">
          <a:extLst>
            <a:ext uri="{FF2B5EF4-FFF2-40B4-BE49-F238E27FC236}">
              <a16:creationId xmlns="" xmlns:a16="http://schemas.microsoft.com/office/drawing/2014/main" id="{14EAF05F-B2BA-4353-97B4-B0349B71F107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8" name="Line 2178">
          <a:extLst>
            <a:ext uri="{FF2B5EF4-FFF2-40B4-BE49-F238E27FC236}">
              <a16:creationId xmlns="" xmlns:a16="http://schemas.microsoft.com/office/drawing/2014/main" id="{B6C2A29F-75AB-4112-82B3-B6F040E17BC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9" name="Line 2179">
          <a:extLst>
            <a:ext uri="{FF2B5EF4-FFF2-40B4-BE49-F238E27FC236}">
              <a16:creationId xmlns="" xmlns:a16="http://schemas.microsoft.com/office/drawing/2014/main" id="{31BE0573-CE80-414B-92D4-19F5A4A3664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0" name="Line 2180">
          <a:extLst>
            <a:ext uri="{FF2B5EF4-FFF2-40B4-BE49-F238E27FC236}">
              <a16:creationId xmlns="" xmlns:a16="http://schemas.microsoft.com/office/drawing/2014/main" id="{B23E44F3-C72F-4163-95B4-25CD34FBD80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1" name="Line 2181">
          <a:extLst>
            <a:ext uri="{FF2B5EF4-FFF2-40B4-BE49-F238E27FC236}">
              <a16:creationId xmlns="" xmlns:a16="http://schemas.microsoft.com/office/drawing/2014/main" id="{5908180D-2F95-4203-8844-C77A59DD526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2" name="Line 2182">
          <a:extLst>
            <a:ext uri="{FF2B5EF4-FFF2-40B4-BE49-F238E27FC236}">
              <a16:creationId xmlns="" xmlns:a16="http://schemas.microsoft.com/office/drawing/2014/main" id="{1757CEB8-AAB5-40BB-BE6F-0A888BB7568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3" name="Line 2183">
          <a:extLst>
            <a:ext uri="{FF2B5EF4-FFF2-40B4-BE49-F238E27FC236}">
              <a16:creationId xmlns="" xmlns:a16="http://schemas.microsoft.com/office/drawing/2014/main" id="{C8E6F80B-4418-446E-A6D3-7F1E65680D7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4" name="Line 2184">
          <a:extLst>
            <a:ext uri="{FF2B5EF4-FFF2-40B4-BE49-F238E27FC236}">
              <a16:creationId xmlns="" xmlns:a16="http://schemas.microsoft.com/office/drawing/2014/main" id="{35A2C66C-A658-4286-A654-BAB5BB0EA810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5" name="Line 2185">
          <a:extLst>
            <a:ext uri="{FF2B5EF4-FFF2-40B4-BE49-F238E27FC236}">
              <a16:creationId xmlns="" xmlns:a16="http://schemas.microsoft.com/office/drawing/2014/main" id="{2562175B-517C-4E69-A2DD-27C86EEC801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6" name="Line 2186">
          <a:extLst>
            <a:ext uri="{FF2B5EF4-FFF2-40B4-BE49-F238E27FC236}">
              <a16:creationId xmlns="" xmlns:a16="http://schemas.microsoft.com/office/drawing/2014/main" id="{6657433E-AA5A-470D-B9A8-7926D027366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7" name="Line 2187">
          <a:extLst>
            <a:ext uri="{FF2B5EF4-FFF2-40B4-BE49-F238E27FC236}">
              <a16:creationId xmlns="" xmlns:a16="http://schemas.microsoft.com/office/drawing/2014/main" id="{716A2226-82FA-403F-A646-CD0A06CE06F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8" name="Line 2188">
          <a:extLst>
            <a:ext uri="{FF2B5EF4-FFF2-40B4-BE49-F238E27FC236}">
              <a16:creationId xmlns="" xmlns:a16="http://schemas.microsoft.com/office/drawing/2014/main" id="{285EAE18-35B9-4787-8875-F8C8D2AE936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9" name="Line 2189">
          <a:extLst>
            <a:ext uri="{FF2B5EF4-FFF2-40B4-BE49-F238E27FC236}">
              <a16:creationId xmlns="" xmlns:a16="http://schemas.microsoft.com/office/drawing/2014/main" id="{5FC71AC7-C8A9-4CD5-B84E-4E43EBC04D45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0" name="Line 2190">
          <a:extLst>
            <a:ext uri="{FF2B5EF4-FFF2-40B4-BE49-F238E27FC236}">
              <a16:creationId xmlns="" xmlns:a16="http://schemas.microsoft.com/office/drawing/2014/main" id="{BB913577-6FE3-4BB7-9CF3-4ED4467D45C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1" name="Line 2191">
          <a:extLst>
            <a:ext uri="{FF2B5EF4-FFF2-40B4-BE49-F238E27FC236}">
              <a16:creationId xmlns="" xmlns:a16="http://schemas.microsoft.com/office/drawing/2014/main" id="{F5D3E509-1655-4267-84F7-EC3BBF69092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2" name="Line 2192">
          <a:extLst>
            <a:ext uri="{FF2B5EF4-FFF2-40B4-BE49-F238E27FC236}">
              <a16:creationId xmlns="" xmlns:a16="http://schemas.microsoft.com/office/drawing/2014/main" id="{F1F6E428-B978-47F4-9BA9-8494C6654A6E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3" name="Line 2193">
          <a:extLst>
            <a:ext uri="{FF2B5EF4-FFF2-40B4-BE49-F238E27FC236}">
              <a16:creationId xmlns="" xmlns:a16="http://schemas.microsoft.com/office/drawing/2014/main" id="{30AC2952-4819-4D0A-879B-E7EDBEDB1F18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4" name="Line 2194">
          <a:extLst>
            <a:ext uri="{FF2B5EF4-FFF2-40B4-BE49-F238E27FC236}">
              <a16:creationId xmlns="" xmlns:a16="http://schemas.microsoft.com/office/drawing/2014/main" id="{9EDB886B-E877-48A6-AEF3-9847D373181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5" name="Line 2195">
          <a:extLst>
            <a:ext uri="{FF2B5EF4-FFF2-40B4-BE49-F238E27FC236}">
              <a16:creationId xmlns="" xmlns:a16="http://schemas.microsoft.com/office/drawing/2014/main" id="{59930C71-A8A0-48DE-BC5A-23FB26690B5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6" name="Line 2196">
          <a:extLst>
            <a:ext uri="{FF2B5EF4-FFF2-40B4-BE49-F238E27FC236}">
              <a16:creationId xmlns="" xmlns:a16="http://schemas.microsoft.com/office/drawing/2014/main" id="{976C1CD2-4E9E-418C-BAA5-38AC8E5C5AE4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7" name="Line 2197">
          <a:extLst>
            <a:ext uri="{FF2B5EF4-FFF2-40B4-BE49-F238E27FC236}">
              <a16:creationId xmlns="" xmlns:a16="http://schemas.microsoft.com/office/drawing/2014/main" id="{7808AC2A-DAE8-40B0-9E02-F534457BB69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8" name="Line 2198">
          <a:extLst>
            <a:ext uri="{FF2B5EF4-FFF2-40B4-BE49-F238E27FC236}">
              <a16:creationId xmlns="" xmlns:a16="http://schemas.microsoft.com/office/drawing/2014/main" id="{984F914D-DA8A-48D2-AD10-A9E425FCD57D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9" name="Line 2199">
          <a:extLst>
            <a:ext uri="{FF2B5EF4-FFF2-40B4-BE49-F238E27FC236}">
              <a16:creationId xmlns="" xmlns:a16="http://schemas.microsoft.com/office/drawing/2014/main" id="{5CBF099C-639B-4006-8893-58588FEDD76B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0" name="Line 2200">
          <a:extLst>
            <a:ext uri="{FF2B5EF4-FFF2-40B4-BE49-F238E27FC236}">
              <a16:creationId xmlns="" xmlns:a16="http://schemas.microsoft.com/office/drawing/2014/main" id="{65352108-C560-4B7C-92C6-E5EE9CB69C49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1" name="Line 2201">
          <a:extLst>
            <a:ext uri="{FF2B5EF4-FFF2-40B4-BE49-F238E27FC236}">
              <a16:creationId xmlns="" xmlns:a16="http://schemas.microsoft.com/office/drawing/2014/main" id="{CE17E57D-239C-4F27-ABB9-8641C7A56B1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2" name="Line 2202">
          <a:extLst>
            <a:ext uri="{FF2B5EF4-FFF2-40B4-BE49-F238E27FC236}">
              <a16:creationId xmlns="" xmlns:a16="http://schemas.microsoft.com/office/drawing/2014/main" id="{259288ED-2C22-439C-9153-1703C007D85A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3" name="Line 2203">
          <a:extLst>
            <a:ext uri="{FF2B5EF4-FFF2-40B4-BE49-F238E27FC236}">
              <a16:creationId xmlns="" xmlns:a16="http://schemas.microsoft.com/office/drawing/2014/main" id="{F9C3AC64-4BA7-47EC-99E0-8ACA017D4E7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4" name="Line 2204">
          <a:extLst>
            <a:ext uri="{FF2B5EF4-FFF2-40B4-BE49-F238E27FC236}">
              <a16:creationId xmlns="" xmlns:a16="http://schemas.microsoft.com/office/drawing/2014/main" id="{3E65C860-960D-4C15-8647-D29090108091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5" name="Line 2205">
          <a:extLst>
            <a:ext uri="{FF2B5EF4-FFF2-40B4-BE49-F238E27FC236}">
              <a16:creationId xmlns="" xmlns:a16="http://schemas.microsoft.com/office/drawing/2014/main" id="{73915516-477B-4BDD-9D46-E0D6BA979E8F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6" name="Line 2206">
          <a:extLst>
            <a:ext uri="{FF2B5EF4-FFF2-40B4-BE49-F238E27FC236}">
              <a16:creationId xmlns="" xmlns:a16="http://schemas.microsoft.com/office/drawing/2014/main" id="{450E6084-830C-4528-B0DE-FB1D3D6C815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7" name="Line 2207">
          <a:extLst>
            <a:ext uri="{FF2B5EF4-FFF2-40B4-BE49-F238E27FC236}">
              <a16:creationId xmlns="" xmlns:a16="http://schemas.microsoft.com/office/drawing/2014/main" id="{23B20787-ACBF-4A49-8731-7F886265816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8" name="Line 2208">
          <a:extLst>
            <a:ext uri="{FF2B5EF4-FFF2-40B4-BE49-F238E27FC236}">
              <a16:creationId xmlns="" xmlns:a16="http://schemas.microsoft.com/office/drawing/2014/main" id="{31DA5567-33E7-4F95-B4EF-D82A0AB80FFC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9" name="Line 2209">
          <a:extLst>
            <a:ext uri="{FF2B5EF4-FFF2-40B4-BE49-F238E27FC236}">
              <a16:creationId xmlns="" xmlns:a16="http://schemas.microsoft.com/office/drawing/2014/main" id="{D6656877-EB3E-48A6-9532-FF42B07DCBD2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30" name="Line 2210">
          <a:extLst>
            <a:ext uri="{FF2B5EF4-FFF2-40B4-BE49-F238E27FC236}">
              <a16:creationId xmlns="" xmlns:a16="http://schemas.microsoft.com/office/drawing/2014/main" id="{0F39394D-087E-468B-9FC1-8C4BB65DB976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31" name="Line 2211">
          <a:extLst>
            <a:ext uri="{FF2B5EF4-FFF2-40B4-BE49-F238E27FC236}">
              <a16:creationId xmlns="" xmlns:a16="http://schemas.microsoft.com/office/drawing/2014/main" id="{BB5FC66F-FF4D-4830-9403-81B8C9096D73}"/>
            </a:ext>
          </a:extLst>
        </xdr:cNvPr>
        <xdr:cNvSpPr>
          <a:spLocks noChangeShapeType="1"/>
        </xdr:cNvSpPr>
      </xdr:nvSpPr>
      <xdr:spPr bwMode="auto">
        <a:xfrm>
          <a:off x="5715000" y="2326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2" name="Line 1743">
          <a:extLst>
            <a:ext uri="{FF2B5EF4-FFF2-40B4-BE49-F238E27FC236}">
              <a16:creationId xmlns="" xmlns:a16="http://schemas.microsoft.com/office/drawing/2014/main" id="{85DDE299-11B2-483E-81C3-72052EF18B1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3" name="Line 1744">
          <a:extLst>
            <a:ext uri="{FF2B5EF4-FFF2-40B4-BE49-F238E27FC236}">
              <a16:creationId xmlns="" xmlns:a16="http://schemas.microsoft.com/office/drawing/2014/main" id="{D5ACBA4A-9151-44C9-A131-459C90F2E0A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4" name="Line 1745">
          <a:extLst>
            <a:ext uri="{FF2B5EF4-FFF2-40B4-BE49-F238E27FC236}">
              <a16:creationId xmlns="" xmlns:a16="http://schemas.microsoft.com/office/drawing/2014/main" id="{A47159ED-1DC0-4A75-B97E-0F580FF5A45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5" name="Line 1746">
          <a:extLst>
            <a:ext uri="{FF2B5EF4-FFF2-40B4-BE49-F238E27FC236}">
              <a16:creationId xmlns="" xmlns:a16="http://schemas.microsoft.com/office/drawing/2014/main" id="{24B86E6D-99F7-41CB-B264-259B54DE747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6" name="Line 1747">
          <a:extLst>
            <a:ext uri="{FF2B5EF4-FFF2-40B4-BE49-F238E27FC236}">
              <a16:creationId xmlns="" xmlns:a16="http://schemas.microsoft.com/office/drawing/2014/main" id="{520BB03D-ED82-48A2-8703-784931E3A96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7" name="Line 1748">
          <a:extLst>
            <a:ext uri="{FF2B5EF4-FFF2-40B4-BE49-F238E27FC236}">
              <a16:creationId xmlns="" xmlns:a16="http://schemas.microsoft.com/office/drawing/2014/main" id="{91088E8D-ED3C-4216-BD47-061B8B4CE82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8" name="Line 1749">
          <a:extLst>
            <a:ext uri="{FF2B5EF4-FFF2-40B4-BE49-F238E27FC236}">
              <a16:creationId xmlns="" xmlns:a16="http://schemas.microsoft.com/office/drawing/2014/main" id="{965CBBF8-3932-42C0-B553-72F4A74F86F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39" name="Line 1750">
          <a:extLst>
            <a:ext uri="{FF2B5EF4-FFF2-40B4-BE49-F238E27FC236}">
              <a16:creationId xmlns="" xmlns:a16="http://schemas.microsoft.com/office/drawing/2014/main" id="{FD9E1EE6-ABCA-4017-A3E0-660AB7249B9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0" name="Line 1751">
          <a:extLst>
            <a:ext uri="{FF2B5EF4-FFF2-40B4-BE49-F238E27FC236}">
              <a16:creationId xmlns="" xmlns:a16="http://schemas.microsoft.com/office/drawing/2014/main" id="{F6B41DF5-DBE4-4A79-9485-89C0C7A2012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1" name="Line 1752">
          <a:extLst>
            <a:ext uri="{FF2B5EF4-FFF2-40B4-BE49-F238E27FC236}">
              <a16:creationId xmlns="" xmlns:a16="http://schemas.microsoft.com/office/drawing/2014/main" id="{8658952D-6CF9-46ED-B06B-E2FBF0DA08F8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2" name="Line 1753">
          <a:extLst>
            <a:ext uri="{FF2B5EF4-FFF2-40B4-BE49-F238E27FC236}">
              <a16:creationId xmlns="" xmlns:a16="http://schemas.microsoft.com/office/drawing/2014/main" id="{18183CC4-AEC7-4086-83F5-E590CF3348C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3" name="Line 1754">
          <a:extLst>
            <a:ext uri="{FF2B5EF4-FFF2-40B4-BE49-F238E27FC236}">
              <a16:creationId xmlns="" xmlns:a16="http://schemas.microsoft.com/office/drawing/2014/main" id="{9B7A160C-5EC0-48AA-8D50-291846B3DEA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4" name="Line 1755">
          <a:extLst>
            <a:ext uri="{FF2B5EF4-FFF2-40B4-BE49-F238E27FC236}">
              <a16:creationId xmlns="" xmlns:a16="http://schemas.microsoft.com/office/drawing/2014/main" id="{61BF7328-1F53-420E-B585-7CE7156E857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5" name="Line 1756">
          <a:extLst>
            <a:ext uri="{FF2B5EF4-FFF2-40B4-BE49-F238E27FC236}">
              <a16:creationId xmlns="" xmlns:a16="http://schemas.microsoft.com/office/drawing/2014/main" id="{ECE7C667-3A61-48FF-B0BB-91BBCAA20D2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6" name="Line 1743">
          <a:extLst>
            <a:ext uri="{FF2B5EF4-FFF2-40B4-BE49-F238E27FC236}">
              <a16:creationId xmlns="" xmlns:a16="http://schemas.microsoft.com/office/drawing/2014/main" id="{5D758CB5-28E5-4939-A30A-1A7CF2E5B66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7" name="Line 1744">
          <a:extLst>
            <a:ext uri="{FF2B5EF4-FFF2-40B4-BE49-F238E27FC236}">
              <a16:creationId xmlns="" xmlns:a16="http://schemas.microsoft.com/office/drawing/2014/main" id="{63DEB6F7-1725-4502-AE3E-CCC97826D65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8" name="Line 1745">
          <a:extLst>
            <a:ext uri="{FF2B5EF4-FFF2-40B4-BE49-F238E27FC236}">
              <a16:creationId xmlns="" xmlns:a16="http://schemas.microsoft.com/office/drawing/2014/main" id="{021562A5-2261-4866-8353-F552A2D7427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49" name="Line 1746">
          <a:extLst>
            <a:ext uri="{FF2B5EF4-FFF2-40B4-BE49-F238E27FC236}">
              <a16:creationId xmlns="" xmlns:a16="http://schemas.microsoft.com/office/drawing/2014/main" id="{45BA7234-D529-4E20-9301-0D625C5E834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0" name="Line 1747">
          <a:extLst>
            <a:ext uri="{FF2B5EF4-FFF2-40B4-BE49-F238E27FC236}">
              <a16:creationId xmlns="" xmlns:a16="http://schemas.microsoft.com/office/drawing/2014/main" id="{8A5F7A1E-6B27-4EA5-8CC1-DE284A71EA8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1" name="Line 1748">
          <a:extLst>
            <a:ext uri="{FF2B5EF4-FFF2-40B4-BE49-F238E27FC236}">
              <a16:creationId xmlns="" xmlns:a16="http://schemas.microsoft.com/office/drawing/2014/main" id="{D5ED69DC-38A4-4E5B-9B70-8256D660FAD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2" name="Line 1749">
          <a:extLst>
            <a:ext uri="{FF2B5EF4-FFF2-40B4-BE49-F238E27FC236}">
              <a16:creationId xmlns="" xmlns:a16="http://schemas.microsoft.com/office/drawing/2014/main" id="{504B19A6-9118-4CCC-8AC7-2D9C18342838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3" name="Line 1750">
          <a:extLst>
            <a:ext uri="{FF2B5EF4-FFF2-40B4-BE49-F238E27FC236}">
              <a16:creationId xmlns="" xmlns:a16="http://schemas.microsoft.com/office/drawing/2014/main" id="{2362924D-83BE-462E-9334-00644646E3A2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4" name="Line 1751">
          <a:extLst>
            <a:ext uri="{FF2B5EF4-FFF2-40B4-BE49-F238E27FC236}">
              <a16:creationId xmlns="" xmlns:a16="http://schemas.microsoft.com/office/drawing/2014/main" id="{B6606F16-77E8-4595-B9EB-30AAEB1A4E6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5" name="Line 1752">
          <a:extLst>
            <a:ext uri="{FF2B5EF4-FFF2-40B4-BE49-F238E27FC236}">
              <a16:creationId xmlns="" xmlns:a16="http://schemas.microsoft.com/office/drawing/2014/main" id="{F9837F7B-2678-4B6A-8E7C-A4E42BD3C6E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6" name="Line 1753">
          <a:extLst>
            <a:ext uri="{FF2B5EF4-FFF2-40B4-BE49-F238E27FC236}">
              <a16:creationId xmlns="" xmlns:a16="http://schemas.microsoft.com/office/drawing/2014/main" id="{F92EDA91-0E04-4704-8E5C-2E2189EAC42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7" name="Line 1754">
          <a:extLst>
            <a:ext uri="{FF2B5EF4-FFF2-40B4-BE49-F238E27FC236}">
              <a16:creationId xmlns="" xmlns:a16="http://schemas.microsoft.com/office/drawing/2014/main" id="{807E784B-9BDF-4846-BBA0-A4C414D543F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8" name="Line 1755">
          <a:extLst>
            <a:ext uri="{FF2B5EF4-FFF2-40B4-BE49-F238E27FC236}">
              <a16:creationId xmlns="" xmlns:a16="http://schemas.microsoft.com/office/drawing/2014/main" id="{FC2046AA-7313-49A2-9FDB-4EA3A222419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59" name="Line 1756">
          <a:extLst>
            <a:ext uri="{FF2B5EF4-FFF2-40B4-BE49-F238E27FC236}">
              <a16:creationId xmlns="" xmlns:a16="http://schemas.microsoft.com/office/drawing/2014/main" id="{3A988015-C4F4-4CA4-AD6C-288327A9936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0" name="Line 1743">
          <a:extLst>
            <a:ext uri="{FF2B5EF4-FFF2-40B4-BE49-F238E27FC236}">
              <a16:creationId xmlns="" xmlns:a16="http://schemas.microsoft.com/office/drawing/2014/main" id="{1080E1D6-8EF4-4822-92F2-17826B782F0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1" name="Line 1744">
          <a:extLst>
            <a:ext uri="{FF2B5EF4-FFF2-40B4-BE49-F238E27FC236}">
              <a16:creationId xmlns="" xmlns:a16="http://schemas.microsoft.com/office/drawing/2014/main" id="{E2843403-3A80-42E3-B103-CE9AF0C66A5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2" name="Line 1745">
          <a:extLst>
            <a:ext uri="{FF2B5EF4-FFF2-40B4-BE49-F238E27FC236}">
              <a16:creationId xmlns="" xmlns:a16="http://schemas.microsoft.com/office/drawing/2014/main" id="{F3146210-0444-4BC0-811A-114E0277EBD6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3" name="Line 1746">
          <a:extLst>
            <a:ext uri="{FF2B5EF4-FFF2-40B4-BE49-F238E27FC236}">
              <a16:creationId xmlns="" xmlns:a16="http://schemas.microsoft.com/office/drawing/2014/main" id="{D6395C03-65C3-4F60-BFA9-C007A6D3DC2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4" name="Line 1747">
          <a:extLst>
            <a:ext uri="{FF2B5EF4-FFF2-40B4-BE49-F238E27FC236}">
              <a16:creationId xmlns="" xmlns:a16="http://schemas.microsoft.com/office/drawing/2014/main" id="{4EC0D867-244C-4D3B-82A2-6594527068F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5" name="Line 1748">
          <a:extLst>
            <a:ext uri="{FF2B5EF4-FFF2-40B4-BE49-F238E27FC236}">
              <a16:creationId xmlns="" xmlns:a16="http://schemas.microsoft.com/office/drawing/2014/main" id="{EFBAB4F6-E0F0-416C-95F7-5DBB9C539BD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6" name="Line 1749">
          <a:extLst>
            <a:ext uri="{FF2B5EF4-FFF2-40B4-BE49-F238E27FC236}">
              <a16:creationId xmlns="" xmlns:a16="http://schemas.microsoft.com/office/drawing/2014/main" id="{DE4183EA-8890-4DAC-A8F7-ED4F79634D5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7" name="Line 1750">
          <a:extLst>
            <a:ext uri="{FF2B5EF4-FFF2-40B4-BE49-F238E27FC236}">
              <a16:creationId xmlns="" xmlns:a16="http://schemas.microsoft.com/office/drawing/2014/main" id="{A80F899C-FE06-4A0A-A561-58B5091177A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8" name="Line 1751">
          <a:extLst>
            <a:ext uri="{FF2B5EF4-FFF2-40B4-BE49-F238E27FC236}">
              <a16:creationId xmlns="" xmlns:a16="http://schemas.microsoft.com/office/drawing/2014/main" id="{D78C669C-6D8D-4F45-89BB-95F4CD125B2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69" name="Line 1752">
          <a:extLst>
            <a:ext uri="{FF2B5EF4-FFF2-40B4-BE49-F238E27FC236}">
              <a16:creationId xmlns="" xmlns:a16="http://schemas.microsoft.com/office/drawing/2014/main" id="{1AFA44CC-186E-4BBD-B50C-A83DB3195E8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0" name="Line 1753">
          <a:extLst>
            <a:ext uri="{FF2B5EF4-FFF2-40B4-BE49-F238E27FC236}">
              <a16:creationId xmlns="" xmlns:a16="http://schemas.microsoft.com/office/drawing/2014/main" id="{E04133EA-7F22-4BF4-8C4D-DDEFEBFBF55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1" name="Line 1754">
          <a:extLst>
            <a:ext uri="{FF2B5EF4-FFF2-40B4-BE49-F238E27FC236}">
              <a16:creationId xmlns="" xmlns:a16="http://schemas.microsoft.com/office/drawing/2014/main" id="{DB3C325F-931C-464D-8924-B00461CF4B1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2" name="Line 1755">
          <a:extLst>
            <a:ext uri="{FF2B5EF4-FFF2-40B4-BE49-F238E27FC236}">
              <a16:creationId xmlns="" xmlns:a16="http://schemas.microsoft.com/office/drawing/2014/main" id="{45A28372-EACB-4905-BABD-B41F7F85D02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3" name="Line 1756">
          <a:extLst>
            <a:ext uri="{FF2B5EF4-FFF2-40B4-BE49-F238E27FC236}">
              <a16:creationId xmlns="" xmlns:a16="http://schemas.microsoft.com/office/drawing/2014/main" id="{F85B1515-7985-4EFB-9157-072B2F95FC7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4" name="Line 1743">
          <a:extLst>
            <a:ext uri="{FF2B5EF4-FFF2-40B4-BE49-F238E27FC236}">
              <a16:creationId xmlns="" xmlns:a16="http://schemas.microsoft.com/office/drawing/2014/main" id="{71DA5329-509F-4759-939A-79B86C91D06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5" name="Line 1744">
          <a:extLst>
            <a:ext uri="{FF2B5EF4-FFF2-40B4-BE49-F238E27FC236}">
              <a16:creationId xmlns="" xmlns:a16="http://schemas.microsoft.com/office/drawing/2014/main" id="{D175FAB9-54C8-4145-876B-52A6BB34C94A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6" name="Line 1745">
          <a:extLst>
            <a:ext uri="{FF2B5EF4-FFF2-40B4-BE49-F238E27FC236}">
              <a16:creationId xmlns="" xmlns:a16="http://schemas.microsoft.com/office/drawing/2014/main" id="{731D5877-06F4-47CE-A21D-D1BC7F2CC67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7" name="Line 1746">
          <a:extLst>
            <a:ext uri="{FF2B5EF4-FFF2-40B4-BE49-F238E27FC236}">
              <a16:creationId xmlns="" xmlns:a16="http://schemas.microsoft.com/office/drawing/2014/main" id="{0BD86FE6-DA21-4F9E-A53F-2E57E9FAB27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8" name="Line 1747">
          <a:extLst>
            <a:ext uri="{FF2B5EF4-FFF2-40B4-BE49-F238E27FC236}">
              <a16:creationId xmlns="" xmlns:a16="http://schemas.microsoft.com/office/drawing/2014/main" id="{DA319103-2322-46C3-90EF-18671AB04F8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79" name="Line 1748">
          <a:extLst>
            <a:ext uri="{FF2B5EF4-FFF2-40B4-BE49-F238E27FC236}">
              <a16:creationId xmlns="" xmlns:a16="http://schemas.microsoft.com/office/drawing/2014/main" id="{91F5536C-49AC-4D83-BCF0-4F4FDB8C63D7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0" name="Line 1749">
          <a:extLst>
            <a:ext uri="{FF2B5EF4-FFF2-40B4-BE49-F238E27FC236}">
              <a16:creationId xmlns="" xmlns:a16="http://schemas.microsoft.com/office/drawing/2014/main" id="{37AF89CF-D5B5-4BA6-8E11-D380B262CE1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1" name="Line 1750">
          <a:extLst>
            <a:ext uri="{FF2B5EF4-FFF2-40B4-BE49-F238E27FC236}">
              <a16:creationId xmlns="" xmlns:a16="http://schemas.microsoft.com/office/drawing/2014/main" id="{23386890-2E43-4BAC-B830-40ADE0BF5DF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2" name="Line 1751">
          <a:extLst>
            <a:ext uri="{FF2B5EF4-FFF2-40B4-BE49-F238E27FC236}">
              <a16:creationId xmlns="" xmlns:a16="http://schemas.microsoft.com/office/drawing/2014/main" id="{C409B564-802E-406F-A98D-6AC8DFE32CA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3" name="Line 1752">
          <a:extLst>
            <a:ext uri="{FF2B5EF4-FFF2-40B4-BE49-F238E27FC236}">
              <a16:creationId xmlns="" xmlns:a16="http://schemas.microsoft.com/office/drawing/2014/main" id="{A11718DE-64CC-4CB0-A451-F0F828529594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4" name="Line 1753">
          <a:extLst>
            <a:ext uri="{FF2B5EF4-FFF2-40B4-BE49-F238E27FC236}">
              <a16:creationId xmlns="" xmlns:a16="http://schemas.microsoft.com/office/drawing/2014/main" id="{21119EE7-0C47-4D1B-87A7-B8CA397D38D8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5" name="Line 1754">
          <a:extLst>
            <a:ext uri="{FF2B5EF4-FFF2-40B4-BE49-F238E27FC236}">
              <a16:creationId xmlns="" xmlns:a16="http://schemas.microsoft.com/office/drawing/2014/main" id="{FCC0A692-A18E-437C-8FC3-85CD9EB747E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6" name="Line 1755">
          <a:extLst>
            <a:ext uri="{FF2B5EF4-FFF2-40B4-BE49-F238E27FC236}">
              <a16:creationId xmlns="" xmlns:a16="http://schemas.microsoft.com/office/drawing/2014/main" id="{2F0AE3FE-2172-4FBA-8589-50660775806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7" name="Line 1756">
          <a:extLst>
            <a:ext uri="{FF2B5EF4-FFF2-40B4-BE49-F238E27FC236}">
              <a16:creationId xmlns="" xmlns:a16="http://schemas.microsoft.com/office/drawing/2014/main" id="{CD2B63A6-29C3-4C38-9B56-A588D09E358B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8" name="Line 1743">
          <a:extLst>
            <a:ext uri="{FF2B5EF4-FFF2-40B4-BE49-F238E27FC236}">
              <a16:creationId xmlns="" xmlns:a16="http://schemas.microsoft.com/office/drawing/2014/main" id="{EF2200E1-2D0A-4551-91A1-EAAF8FA73115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89" name="Line 1744">
          <a:extLst>
            <a:ext uri="{FF2B5EF4-FFF2-40B4-BE49-F238E27FC236}">
              <a16:creationId xmlns="" xmlns:a16="http://schemas.microsoft.com/office/drawing/2014/main" id="{C104FC99-59DD-429E-A643-1AA9359BA60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0" name="Line 1745">
          <a:extLst>
            <a:ext uri="{FF2B5EF4-FFF2-40B4-BE49-F238E27FC236}">
              <a16:creationId xmlns="" xmlns:a16="http://schemas.microsoft.com/office/drawing/2014/main" id="{51D429F9-296B-4A23-BB9B-751F3D9002C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1" name="Line 1746">
          <a:extLst>
            <a:ext uri="{FF2B5EF4-FFF2-40B4-BE49-F238E27FC236}">
              <a16:creationId xmlns="" xmlns:a16="http://schemas.microsoft.com/office/drawing/2014/main" id="{0F71419B-D841-43FE-BE92-9972E8CDF5C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2" name="Line 1747">
          <a:extLst>
            <a:ext uri="{FF2B5EF4-FFF2-40B4-BE49-F238E27FC236}">
              <a16:creationId xmlns="" xmlns:a16="http://schemas.microsoft.com/office/drawing/2014/main" id="{A68FB970-6EA9-4E31-8C81-3F8C3744514C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3" name="Line 1748">
          <a:extLst>
            <a:ext uri="{FF2B5EF4-FFF2-40B4-BE49-F238E27FC236}">
              <a16:creationId xmlns="" xmlns:a16="http://schemas.microsoft.com/office/drawing/2014/main" id="{3AEBB742-B2B4-4763-97DF-42E93A855603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4" name="Line 1749">
          <a:extLst>
            <a:ext uri="{FF2B5EF4-FFF2-40B4-BE49-F238E27FC236}">
              <a16:creationId xmlns="" xmlns:a16="http://schemas.microsoft.com/office/drawing/2014/main" id="{67F48D7C-DCF0-4924-B693-C209216D5390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5" name="Line 1750">
          <a:extLst>
            <a:ext uri="{FF2B5EF4-FFF2-40B4-BE49-F238E27FC236}">
              <a16:creationId xmlns="" xmlns:a16="http://schemas.microsoft.com/office/drawing/2014/main" id="{0C6E75BC-0B02-4FDD-A99D-FDEEA5ADD13D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6" name="Line 1751">
          <a:extLst>
            <a:ext uri="{FF2B5EF4-FFF2-40B4-BE49-F238E27FC236}">
              <a16:creationId xmlns="" xmlns:a16="http://schemas.microsoft.com/office/drawing/2014/main" id="{902D2618-D80B-455F-A277-90890A10976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7" name="Line 1752">
          <a:extLst>
            <a:ext uri="{FF2B5EF4-FFF2-40B4-BE49-F238E27FC236}">
              <a16:creationId xmlns="" xmlns:a16="http://schemas.microsoft.com/office/drawing/2014/main" id="{977D9ED0-F14E-41D8-A87C-9665DFD4BA19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8" name="Line 1753">
          <a:extLst>
            <a:ext uri="{FF2B5EF4-FFF2-40B4-BE49-F238E27FC236}">
              <a16:creationId xmlns="" xmlns:a16="http://schemas.microsoft.com/office/drawing/2014/main" id="{BC710D4D-18A7-4173-882F-168560E29BD8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599" name="Line 1754">
          <a:extLst>
            <a:ext uri="{FF2B5EF4-FFF2-40B4-BE49-F238E27FC236}">
              <a16:creationId xmlns="" xmlns:a16="http://schemas.microsoft.com/office/drawing/2014/main" id="{6D3ACB26-EA5E-4400-96CB-611E2FB8F39E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00" name="Line 1755">
          <a:extLst>
            <a:ext uri="{FF2B5EF4-FFF2-40B4-BE49-F238E27FC236}">
              <a16:creationId xmlns="" xmlns:a16="http://schemas.microsoft.com/office/drawing/2014/main" id="{61089083-E09F-435B-B851-39D6E7A1A551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601" name="Line 1756">
          <a:extLst>
            <a:ext uri="{FF2B5EF4-FFF2-40B4-BE49-F238E27FC236}">
              <a16:creationId xmlns="" xmlns:a16="http://schemas.microsoft.com/office/drawing/2014/main" id="{6E3B5434-272A-49E9-9999-C0F671F4FC4F}"/>
            </a:ext>
          </a:extLst>
        </xdr:cNvPr>
        <xdr:cNvSpPr>
          <a:spLocks noChangeShapeType="1"/>
        </xdr:cNvSpPr>
      </xdr:nvSpPr>
      <xdr:spPr bwMode="auto">
        <a:xfrm>
          <a:off x="5715000" y="1629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2" name="Line 2086">
          <a:extLst>
            <a:ext uri="{FF2B5EF4-FFF2-40B4-BE49-F238E27FC236}">
              <a16:creationId xmlns="" xmlns:a16="http://schemas.microsoft.com/office/drawing/2014/main" id="{8876BBE1-DF8C-4B89-BE16-3FE772F7F17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3" name="Line 2087">
          <a:extLst>
            <a:ext uri="{FF2B5EF4-FFF2-40B4-BE49-F238E27FC236}">
              <a16:creationId xmlns="" xmlns:a16="http://schemas.microsoft.com/office/drawing/2014/main" id="{927F6D82-808C-45DB-AA86-4EB33479735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4" name="Line 2088">
          <a:extLst>
            <a:ext uri="{FF2B5EF4-FFF2-40B4-BE49-F238E27FC236}">
              <a16:creationId xmlns="" xmlns:a16="http://schemas.microsoft.com/office/drawing/2014/main" id="{EF3A831B-CA89-44BD-8572-224C55FD13B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5" name="Line 2089">
          <a:extLst>
            <a:ext uri="{FF2B5EF4-FFF2-40B4-BE49-F238E27FC236}">
              <a16:creationId xmlns="" xmlns:a16="http://schemas.microsoft.com/office/drawing/2014/main" id="{ACDC3545-AED7-4F41-AC9E-C32812B1449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6" name="Line 2090">
          <a:extLst>
            <a:ext uri="{FF2B5EF4-FFF2-40B4-BE49-F238E27FC236}">
              <a16:creationId xmlns="" xmlns:a16="http://schemas.microsoft.com/office/drawing/2014/main" id="{148D357E-E366-4489-8258-E48A8E85C29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7" name="Line 2091">
          <a:extLst>
            <a:ext uri="{FF2B5EF4-FFF2-40B4-BE49-F238E27FC236}">
              <a16:creationId xmlns="" xmlns:a16="http://schemas.microsoft.com/office/drawing/2014/main" id="{8379B3FB-5D41-407C-BD66-015E46B5972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8" name="Line 2092">
          <a:extLst>
            <a:ext uri="{FF2B5EF4-FFF2-40B4-BE49-F238E27FC236}">
              <a16:creationId xmlns="" xmlns:a16="http://schemas.microsoft.com/office/drawing/2014/main" id="{4E3E033D-B639-445D-A74B-6F6BFE11878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09" name="Line 2093">
          <a:extLst>
            <a:ext uri="{FF2B5EF4-FFF2-40B4-BE49-F238E27FC236}">
              <a16:creationId xmlns="" xmlns:a16="http://schemas.microsoft.com/office/drawing/2014/main" id="{FBE0B215-88D1-4ECB-B367-F597926D668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0" name="Line 2094">
          <a:extLst>
            <a:ext uri="{FF2B5EF4-FFF2-40B4-BE49-F238E27FC236}">
              <a16:creationId xmlns="" xmlns:a16="http://schemas.microsoft.com/office/drawing/2014/main" id="{C7FB40A2-65C3-43A0-8800-428A5C93F2A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1" name="Line 2095">
          <a:extLst>
            <a:ext uri="{FF2B5EF4-FFF2-40B4-BE49-F238E27FC236}">
              <a16:creationId xmlns="" xmlns:a16="http://schemas.microsoft.com/office/drawing/2014/main" id="{CB65D922-A832-48C3-BE0F-AD695614420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2" name="Line 2096">
          <a:extLst>
            <a:ext uri="{FF2B5EF4-FFF2-40B4-BE49-F238E27FC236}">
              <a16:creationId xmlns="" xmlns:a16="http://schemas.microsoft.com/office/drawing/2014/main" id="{89C07AA4-623F-4289-8068-AA92206BF20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3" name="Line 2097">
          <a:extLst>
            <a:ext uri="{FF2B5EF4-FFF2-40B4-BE49-F238E27FC236}">
              <a16:creationId xmlns="" xmlns:a16="http://schemas.microsoft.com/office/drawing/2014/main" id="{F35960AD-EDD2-41A8-92F7-AE6E2E24D4C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4" name="Line 2098">
          <a:extLst>
            <a:ext uri="{FF2B5EF4-FFF2-40B4-BE49-F238E27FC236}">
              <a16:creationId xmlns="" xmlns:a16="http://schemas.microsoft.com/office/drawing/2014/main" id="{6AF1393E-5A0F-4953-88F2-A7A884F5D9D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5" name="Line 2099">
          <a:extLst>
            <a:ext uri="{FF2B5EF4-FFF2-40B4-BE49-F238E27FC236}">
              <a16:creationId xmlns="" xmlns:a16="http://schemas.microsoft.com/office/drawing/2014/main" id="{85ABF4D6-33A7-4BD9-927F-62BA0103739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6" name="Line 1827">
          <a:extLst>
            <a:ext uri="{FF2B5EF4-FFF2-40B4-BE49-F238E27FC236}">
              <a16:creationId xmlns="" xmlns:a16="http://schemas.microsoft.com/office/drawing/2014/main" id="{BE70E32E-34DA-4E22-81FB-3380358A1AD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7" name="Line 1828">
          <a:extLst>
            <a:ext uri="{FF2B5EF4-FFF2-40B4-BE49-F238E27FC236}">
              <a16:creationId xmlns="" xmlns:a16="http://schemas.microsoft.com/office/drawing/2014/main" id="{C78AA9A6-C9E7-4A28-BC86-44658957957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8" name="Line 1829">
          <a:extLst>
            <a:ext uri="{FF2B5EF4-FFF2-40B4-BE49-F238E27FC236}">
              <a16:creationId xmlns="" xmlns:a16="http://schemas.microsoft.com/office/drawing/2014/main" id="{9ACD9145-45C4-43EF-8487-749CB7F53DE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19" name="Line 1830">
          <a:extLst>
            <a:ext uri="{FF2B5EF4-FFF2-40B4-BE49-F238E27FC236}">
              <a16:creationId xmlns="" xmlns:a16="http://schemas.microsoft.com/office/drawing/2014/main" id="{B0A22B2C-ECBE-4A37-995E-D467831B27D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0" name="Line 1831">
          <a:extLst>
            <a:ext uri="{FF2B5EF4-FFF2-40B4-BE49-F238E27FC236}">
              <a16:creationId xmlns="" xmlns:a16="http://schemas.microsoft.com/office/drawing/2014/main" id="{4C3BAC97-5ECD-4BE7-AF8B-79EA8E72D2B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1" name="Line 1832">
          <a:extLst>
            <a:ext uri="{FF2B5EF4-FFF2-40B4-BE49-F238E27FC236}">
              <a16:creationId xmlns="" xmlns:a16="http://schemas.microsoft.com/office/drawing/2014/main" id="{2FDF13BC-7FE8-46EB-92A9-A3CCA376D7A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2" name="Line 1833">
          <a:extLst>
            <a:ext uri="{FF2B5EF4-FFF2-40B4-BE49-F238E27FC236}">
              <a16:creationId xmlns="" xmlns:a16="http://schemas.microsoft.com/office/drawing/2014/main" id="{85DACDFB-7EE0-4F12-8155-C0908199C93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3" name="Line 1834">
          <a:extLst>
            <a:ext uri="{FF2B5EF4-FFF2-40B4-BE49-F238E27FC236}">
              <a16:creationId xmlns="" xmlns:a16="http://schemas.microsoft.com/office/drawing/2014/main" id="{92003F9E-1D69-4922-851F-D78CC709A08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4" name="Line 1835">
          <a:extLst>
            <a:ext uri="{FF2B5EF4-FFF2-40B4-BE49-F238E27FC236}">
              <a16:creationId xmlns="" xmlns:a16="http://schemas.microsoft.com/office/drawing/2014/main" id="{BCF4E03F-BFDD-4579-801D-6CE8CBF3699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5" name="Line 1836">
          <a:extLst>
            <a:ext uri="{FF2B5EF4-FFF2-40B4-BE49-F238E27FC236}">
              <a16:creationId xmlns="" xmlns:a16="http://schemas.microsoft.com/office/drawing/2014/main" id="{A6F0DB88-3917-4752-AACF-5CE401B0493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6" name="Line 1837">
          <a:extLst>
            <a:ext uri="{FF2B5EF4-FFF2-40B4-BE49-F238E27FC236}">
              <a16:creationId xmlns="" xmlns:a16="http://schemas.microsoft.com/office/drawing/2014/main" id="{4B98DE60-EE77-4067-9C5A-E19DFE7CCA7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7" name="Line 1838">
          <a:extLst>
            <a:ext uri="{FF2B5EF4-FFF2-40B4-BE49-F238E27FC236}">
              <a16:creationId xmlns="" xmlns:a16="http://schemas.microsoft.com/office/drawing/2014/main" id="{347FD8A5-16EF-45BE-945D-37C2B53E56B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8" name="Line 1839">
          <a:extLst>
            <a:ext uri="{FF2B5EF4-FFF2-40B4-BE49-F238E27FC236}">
              <a16:creationId xmlns="" xmlns:a16="http://schemas.microsoft.com/office/drawing/2014/main" id="{8AD815CD-660C-4355-AD20-F7D61E41D05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29" name="Line 1840">
          <a:extLst>
            <a:ext uri="{FF2B5EF4-FFF2-40B4-BE49-F238E27FC236}">
              <a16:creationId xmlns="" xmlns:a16="http://schemas.microsoft.com/office/drawing/2014/main" id="{E9365863-562B-4D15-8FD9-42B22C72FAF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0" name="Line 1813">
          <a:extLst>
            <a:ext uri="{FF2B5EF4-FFF2-40B4-BE49-F238E27FC236}">
              <a16:creationId xmlns="" xmlns:a16="http://schemas.microsoft.com/office/drawing/2014/main" id="{D93B43DA-56A4-4CFC-A958-C67AA726CBF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1" name="Line 1814">
          <a:extLst>
            <a:ext uri="{FF2B5EF4-FFF2-40B4-BE49-F238E27FC236}">
              <a16:creationId xmlns="" xmlns:a16="http://schemas.microsoft.com/office/drawing/2014/main" id="{817753EE-A4B9-4A5E-A955-E112389D351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2" name="Line 1815">
          <a:extLst>
            <a:ext uri="{FF2B5EF4-FFF2-40B4-BE49-F238E27FC236}">
              <a16:creationId xmlns="" xmlns:a16="http://schemas.microsoft.com/office/drawing/2014/main" id="{41F2F789-4E8B-486A-93FC-BFC6F4A9361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3" name="Line 1816">
          <a:extLst>
            <a:ext uri="{FF2B5EF4-FFF2-40B4-BE49-F238E27FC236}">
              <a16:creationId xmlns="" xmlns:a16="http://schemas.microsoft.com/office/drawing/2014/main" id="{2421D8D3-75F8-47E1-8253-BAB4DEE4D60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4" name="Line 1817">
          <a:extLst>
            <a:ext uri="{FF2B5EF4-FFF2-40B4-BE49-F238E27FC236}">
              <a16:creationId xmlns="" xmlns:a16="http://schemas.microsoft.com/office/drawing/2014/main" id="{A3201627-2109-42A5-8B23-D5500332CA0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5" name="Line 1818">
          <a:extLst>
            <a:ext uri="{FF2B5EF4-FFF2-40B4-BE49-F238E27FC236}">
              <a16:creationId xmlns="" xmlns:a16="http://schemas.microsoft.com/office/drawing/2014/main" id="{C4B154A7-28B8-4DD0-BE8C-3FF3171510C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6" name="Line 1819">
          <a:extLst>
            <a:ext uri="{FF2B5EF4-FFF2-40B4-BE49-F238E27FC236}">
              <a16:creationId xmlns="" xmlns:a16="http://schemas.microsoft.com/office/drawing/2014/main" id="{53F75E8A-471E-47A5-9EAC-ACAC5B12342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7" name="Line 1820">
          <a:extLst>
            <a:ext uri="{FF2B5EF4-FFF2-40B4-BE49-F238E27FC236}">
              <a16:creationId xmlns="" xmlns:a16="http://schemas.microsoft.com/office/drawing/2014/main" id="{A7BC6C41-059F-4DD3-BAF6-4AB3C780F65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8" name="Line 1821">
          <a:extLst>
            <a:ext uri="{FF2B5EF4-FFF2-40B4-BE49-F238E27FC236}">
              <a16:creationId xmlns="" xmlns:a16="http://schemas.microsoft.com/office/drawing/2014/main" id="{A7C35EEC-0ED4-4F93-9486-F818911FF73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39" name="Line 1822">
          <a:extLst>
            <a:ext uri="{FF2B5EF4-FFF2-40B4-BE49-F238E27FC236}">
              <a16:creationId xmlns="" xmlns:a16="http://schemas.microsoft.com/office/drawing/2014/main" id="{C0259623-4C2C-4422-962F-F13F76C4A21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0" name="Line 1823">
          <a:extLst>
            <a:ext uri="{FF2B5EF4-FFF2-40B4-BE49-F238E27FC236}">
              <a16:creationId xmlns="" xmlns:a16="http://schemas.microsoft.com/office/drawing/2014/main" id="{B5092A80-8C59-4E6F-A7C4-9DDD728ABC4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1" name="Line 1824">
          <a:extLst>
            <a:ext uri="{FF2B5EF4-FFF2-40B4-BE49-F238E27FC236}">
              <a16:creationId xmlns="" xmlns:a16="http://schemas.microsoft.com/office/drawing/2014/main" id="{E4F5E8DD-F96E-40F2-B3E5-578B59791348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2" name="Line 1825">
          <a:extLst>
            <a:ext uri="{FF2B5EF4-FFF2-40B4-BE49-F238E27FC236}">
              <a16:creationId xmlns="" xmlns:a16="http://schemas.microsoft.com/office/drawing/2014/main" id="{1CB02F87-40FD-4289-99DA-9B9EB4FC7977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3" name="Line 1826">
          <a:extLst>
            <a:ext uri="{FF2B5EF4-FFF2-40B4-BE49-F238E27FC236}">
              <a16:creationId xmlns="" xmlns:a16="http://schemas.microsoft.com/office/drawing/2014/main" id="{F076A39C-FC5B-4CA8-B937-3CD6263A334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4" name="Line 2086">
          <a:extLst>
            <a:ext uri="{FF2B5EF4-FFF2-40B4-BE49-F238E27FC236}">
              <a16:creationId xmlns="" xmlns:a16="http://schemas.microsoft.com/office/drawing/2014/main" id="{1B01A6F9-B286-4668-8867-EE7C1D5C3B1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5" name="Line 2087">
          <a:extLst>
            <a:ext uri="{FF2B5EF4-FFF2-40B4-BE49-F238E27FC236}">
              <a16:creationId xmlns="" xmlns:a16="http://schemas.microsoft.com/office/drawing/2014/main" id="{1D7CAFE1-71FC-49EE-85B1-FED8A97D907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6" name="Line 2088">
          <a:extLst>
            <a:ext uri="{FF2B5EF4-FFF2-40B4-BE49-F238E27FC236}">
              <a16:creationId xmlns="" xmlns:a16="http://schemas.microsoft.com/office/drawing/2014/main" id="{E4BDD6F3-AE0F-4B3C-9E0D-551C63E0BA5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7" name="Line 2089">
          <a:extLst>
            <a:ext uri="{FF2B5EF4-FFF2-40B4-BE49-F238E27FC236}">
              <a16:creationId xmlns="" xmlns:a16="http://schemas.microsoft.com/office/drawing/2014/main" id="{3F8A852F-819A-4F5B-834E-9FBCB9FFC12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8" name="Line 2090">
          <a:extLst>
            <a:ext uri="{FF2B5EF4-FFF2-40B4-BE49-F238E27FC236}">
              <a16:creationId xmlns="" xmlns:a16="http://schemas.microsoft.com/office/drawing/2014/main" id="{BCF129EF-BF29-453A-8D8D-DF6A2DC9C935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49" name="Line 2091">
          <a:extLst>
            <a:ext uri="{FF2B5EF4-FFF2-40B4-BE49-F238E27FC236}">
              <a16:creationId xmlns="" xmlns:a16="http://schemas.microsoft.com/office/drawing/2014/main" id="{60711800-886D-4C47-864A-659B9F37924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0" name="Line 2092">
          <a:extLst>
            <a:ext uri="{FF2B5EF4-FFF2-40B4-BE49-F238E27FC236}">
              <a16:creationId xmlns="" xmlns:a16="http://schemas.microsoft.com/office/drawing/2014/main" id="{C44A9FE9-1FBB-4596-8067-060BBF3AE5D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1" name="Line 2093">
          <a:extLst>
            <a:ext uri="{FF2B5EF4-FFF2-40B4-BE49-F238E27FC236}">
              <a16:creationId xmlns="" xmlns:a16="http://schemas.microsoft.com/office/drawing/2014/main" id="{0C6E3ED7-49DB-4CDC-A3D2-82A9AC2CE97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2" name="Line 2094">
          <a:extLst>
            <a:ext uri="{FF2B5EF4-FFF2-40B4-BE49-F238E27FC236}">
              <a16:creationId xmlns="" xmlns:a16="http://schemas.microsoft.com/office/drawing/2014/main" id="{91228C2B-6AD8-42A7-A093-379BE89CD06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3" name="Line 2095">
          <a:extLst>
            <a:ext uri="{FF2B5EF4-FFF2-40B4-BE49-F238E27FC236}">
              <a16:creationId xmlns="" xmlns:a16="http://schemas.microsoft.com/office/drawing/2014/main" id="{6F7BB903-23D0-4180-BC5D-F8B5C0A5849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4" name="Line 2096">
          <a:extLst>
            <a:ext uri="{FF2B5EF4-FFF2-40B4-BE49-F238E27FC236}">
              <a16:creationId xmlns="" xmlns:a16="http://schemas.microsoft.com/office/drawing/2014/main" id="{40A60619-5066-46CE-A072-21478C8379A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5" name="Line 2097">
          <a:extLst>
            <a:ext uri="{FF2B5EF4-FFF2-40B4-BE49-F238E27FC236}">
              <a16:creationId xmlns="" xmlns:a16="http://schemas.microsoft.com/office/drawing/2014/main" id="{0BBB6A96-A8D5-4531-B7BB-3DE6DD42DDB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6" name="Line 2098">
          <a:extLst>
            <a:ext uri="{FF2B5EF4-FFF2-40B4-BE49-F238E27FC236}">
              <a16:creationId xmlns="" xmlns:a16="http://schemas.microsoft.com/office/drawing/2014/main" id="{3E9C0517-2E88-4BC6-9463-A44AB66296D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7" name="Line 2099">
          <a:extLst>
            <a:ext uri="{FF2B5EF4-FFF2-40B4-BE49-F238E27FC236}">
              <a16:creationId xmlns="" xmlns:a16="http://schemas.microsoft.com/office/drawing/2014/main" id="{B8F897DC-5F50-49E0-8843-607803625B1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8" name="Line 1827">
          <a:extLst>
            <a:ext uri="{FF2B5EF4-FFF2-40B4-BE49-F238E27FC236}">
              <a16:creationId xmlns="" xmlns:a16="http://schemas.microsoft.com/office/drawing/2014/main" id="{1CFE445D-360D-42E5-8A42-2659EB859D5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59" name="Line 1828">
          <a:extLst>
            <a:ext uri="{FF2B5EF4-FFF2-40B4-BE49-F238E27FC236}">
              <a16:creationId xmlns="" xmlns:a16="http://schemas.microsoft.com/office/drawing/2014/main" id="{DE086A18-CF9B-49FA-A541-CB08A55D7F7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0" name="Line 1829">
          <a:extLst>
            <a:ext uri="{FF2B5EF4-FFF2-40B4-BE49-F238E27FC236}">
              <a16:creationId xmlns="" xmlns:a16="http://schemas.microsoft.com/office/drawing/2014/main" id="{6A3EBAE0-6BDB-4FC7-BFB8-1B8AFEA85A6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1" name="Line 1830">
          <a:extLst>
            <a:ext uri="{FF2B5EF4-FFF2-40B4-BE49-F238E27FC236}">
              <a16:creationId xmlns="" xmlns:a16="http://schemas.microsoft.com/office/drawing/2014/main" id="{16B12830-B4F9-458F-91FE-04F457B0AE5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2" name="Line 1831">
          <a:extLst>
            <a:ext uri="{FF2B5EF4-FFF2-40B4-BE49-F238E27FC236}">
              <a16:creationId xmlns="" xmlns:a16="http://schemas.microsoft.com/office/drawing/2014/main" id="{067B332F-58B4-4D34-85EF-894DF8F81C7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3" name="Line 1832">
          <a:extLst>
            <a:ext uri="{FF2B5EF4-FFF2-40B4-BE49-F238E27FC236}">
              <a16:creationId xmlns="" xmlns:a16="http://schemas.microsoft.com/office/drawing/2014/main" id="{AF990FE0-3869-43A7-BD1A-5A33FA357570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4" name="Line 1833">
          <a:extLst>
            <a:ext uri="{FF2B5EF4-FFF2-40B4-BE49-F238E27FC236}">
              <a16:creationId xmlns="" xmlns:a16="http://schemas.microsoft.com/office/drawing/2014/main" id="{BD6EAD00-C14C-4A37-BFE0-1F1C722C8A8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5" name="Line 1834">
          <a:extLst>
            <a:ext uri="{FF2B5EF4-FFF2-40B4-BE49-F238E27FC236}">
              <a16:creationId xmlns="" xmlns:a16="http://schemas.microsoft.com/office/drawing/2014/main" id="{AEBDCD84-93E9-4B6A-BCF9-A874E9D8147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6" name="Line 1835">
          <a:extLst>
            <a:ext uri="{FF2B5EF4-FFF2-40B4-BE49-F238E27FC236}">
              <a16:creationId xmlns="" xmlns:a16="http://schemas.microsoft.com/office/drawing/2014/main" id="{D084C54F-71A2-4B20-9401-AFD2CBB9209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7" name="Line 1836">
          <a:extLst>
            <a:ext uri="{FF2B5EF4-FFF2-40B4-BE49-F238E27FC236}">
              <a16:creationId xmlns="" xmlns:a16="http://schemas.microsoft.com/office/drawing/2014/main" id="{DE5EC696-575D-4E47-AD80-A2C22A37406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8" name="Line 1837">
          <a:extLst>
            <a:ext uri="{FF2B5EF4-FFF2-40B4-BE49-F238E27FC236}">
              <a16:creationId xmlns="" xmlns:a16="http://schemas.microsoft.com/office/drawing/2014/main" id="{644A2386-A4E1-4BB0-A4E9-ED1C924084AB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69" name="Line 1838">
          <a:extLst>
            <a:ext uri="{FF2B5EF4-FFF2-40B4-BE49-F238E27FC236}">
              <a16:creationId xmlns="" xmlns:a16="http://schemas.microsoft.com/office/drawing/2014/main" id="{6767C750-3DBD-4BF2-8EB1-5DFA94F3BAB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0" name="Line 1839">
          <a:extLst>
            <a:ext uri="{FF2B5EF4-FFF2-40B4-BE49-F238E27FC236}">
              <a16:creationId xmlns="" xmlns:a16="http://schemas.microsoft.com/office/drawing/2014/main" id="{1C4211C2-3D9D-43C8-A821-5B983AF91BB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1" name="Line 1840">
          <a:extLst>
            <a:ext uri="{FF2B5EF4-FFF2-40B4-BE49-F238E27FC236}">
              <a16:creationId xmlns="" xmlns:a16="http://schemas.microsoft.com/office/drawing/2014/main" id="{AC585CDA-4B03-4EBE-B20A-6AF67CCC2CD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2" name="Line 1813">
          <a:extLst>
            <a:ext uri="{FF2B5EF4-FFF2-40B4-BE49-F238E27FC236}">
              <a16:creationId xmlns="" xmlns:a16="http://schemas.microsoft.com/office/drawing/2014/main" id="{54C728A8-B06C-492D-BF18-A82F7E2C22E6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3" name="Line 1814">
          <a:extLst>
            <a:ext uri="{FF2B5EF4-FFF2-40B4-BE49-F238E27FC236}">
              <a16:creationId xmlns="" xmlns:a16="http://schemas.microsoft.com/office/drawing/2014/main" id="{F04735F8-09E8-4C42-9DF0-6347C7A2211F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4" name="Line 1815">
          <a:extLst>
            <a:ext uri="{FF2B5EF4-FFF2-40B4-BE49-F238E27FC236}">
              <a16:creationId xmlns="" xmlns:a16="http://schemas.microsoft.com/office/drawing/2014/main" id="{773ECCE7-2AA5-4E3F-97E8-0F10DCCEAB1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5" name="Line 1816">
          <a:extLst>
            <a:ext uri="{FF2B5EF4-FFF2-40B4-BE49-F238E27FC236}">
              <a16:creationId xmlns="" xmlns:a16="http://schemas.microsoft.com/office/drawing/2014/main" id="{48F8F8F7-3BD4-410D-AE27-D3DDAC75450C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6" name="Line 1817">
          <a:extLst>
            <a:ext uri="{FF2B5EF4-FFF2-40B4-BE49-F238E27FC236}">
              <a16:creationId xmlns="" xmlns:a16="http://schemas.microsoft.com/office/drawing/2014/main" id="{940116DC-BD1B-45D7-86EE-4974311F06FA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7" name="Line 1818">
          <a:extLst>
            <a:ext uri="{FF2B5EF4-FFF2-40B4-BE49-F238E27FC236}">
              <a16:creationId xmlns="" xmlns:a16="http://schemas.microsoft.com/office/drawing/2014/main" id="{1A51EB11-3767-4ECF-8753-91954C9A65B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8" name="Line 1819">
          <a:extLst>
            <a:ext uri="{FF2B5EF4-FFF2-40B4-BE49-F238E27FC236}">
              <a16:creationId xmlns="" xmlns:a16="http://schemas.microsoft.com/office/drawing/2014/main" id="{0538F958-D150-47C8-A1D0-B3F75907C883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79" name="Line 1820">
          <a:extLst>
            <a:ext uri="{FF2B5EF4-FFF2-40B4-BE49-F238E27FC236}">
              <a16:creationId xmlns="" xmlns:a16="http://schemas.microsoft.com/office/drawing/2014/main" id="{1D955B70-7DF1-4C50-AF6A-9216F3EBD7E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0" name="Line 1821">
          <a:extLst>
            <a:ext uri="{FF2B5EF4-FFF2-40B4-BE49-F238E27FC236}">
              <a16:creationId xmlns="" xmlns:a16="http://schemas.microsoft.com/office/drawing/2014/main" id="{8708D01F-D87C-4D33-A96A-295DD5858E6E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1" name="Line 1822">
          <a:extLst>
            <a:ext uri="{FF2B5EF4-FFF2-40B4-BE49-F238E27FC236}">
              <a16:creationId xmlns="" xmlns:a16="http://schemas.microsoft.com/office/drawing/2014/main" id="{6ACF7778-12AA-4962-8CA1-647E6C252284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2" name="Line 1823">
          <a:extLst>
            <a:ext uri="{FF2B5EF4-FFF2-40B4-BE49-F238E27FC236}">
              <a16:creationId xmlns="" xmlns:a16="http://schemas.microsoft.com/office/drawing/2014/main" id="{2747F3B6-A007-466E-AD57-5A760D35FC8D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3" name="Line 1824">
          <a:extLst>
            <a:ext uri="{FF2B5EF4-FFF2-40B4-BE49-F238E27FC236}">
              <a16:creationId xmlns="" xmlns:a16="http://schemas.microsoft.com/office/drawing/2014/main" id="{B67CEF12-1467-4837-8A40-A34EC3E6EFA9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4" name="Line 1825">
          <a:extLst>
            <a:ext uri="{FF2B5EF4-FFF2-40B4-BE49-F238E27FC236}">
              <a16:creationId xmlns="" xmlns:a16="http://schemas.microsoft.com/office/drawing/2014/main" id="{06B7347D-3A82-4C8A-A51C-A163CA7C6191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10685" name="Line 1826">
          <a:extLst>
            <a:ext uri="{FF2B5EF4-FFF2-40B4-BE49-F238E27FC236}">
              <a16:creationId xmlns="" xmlns:a16="http://schemas.microsoft.com/office/drawing/2014/main" id="{6D23C27D-524F-4248-B085-5539C9AB1492}"/>
            </a:ext>
          </a:extLst>
        </xdr:cNvPr>
        <xdr:cNvSpPr>
          <a:spLocks noChangeShapeType="1"/>
        </xdr:cNvSpPr>
      </xdr:nvSpPr>
      <xdr:spPr bwMode="auto">
        <a:xfrm>
          <a:off x="5715000" y="2585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86" name="Line 2086">
          <a:extLst>
            <a:ext uri="{FF2B5EF4-FFF2-40B4-BE49-F238E27FC236}">
              <a16:creationId xmlns="" xmlns:a16="http://schemas.microsoft.com/office/drawing/2014/main" id="{B199BEB1-C2AF-4CAC-A06B-1C58A8ECFFA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87" name="Line 2087">
          <a:extLst>
            <a:ext uri="{FF2B5EF4-FFF2-40B4-BE49-F238E27FC236}">
              <a16:creationId xmlns="" xmlns:a16="http://schemas.microsoft.com/office/drawing/2014/main" id="{13A874F2-89E0-45D0-B0CD-FF3C0CAC18F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88" name="Line 2088">
          <a:extLst>
            <a:ext uri="{FF2B5EF4-FFF2-40B4-BE49-F238E27FC236}">
              <a16:creationId xmlns="" xmlns:a16="http://schemas.microsoft.com/office/drawing/2014/main" id="{7AAAA10B-B906-4C72-8D83-FAE032D6B6D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89" name="Line 2089">
          <a:extLst>
            <a:ext uri="{FF2B5EF4-FFF2-40B4-BE49-F238E27FC236}">
              <a16:creationId xmlns="" xmlns:a16="http://schemas.microsoft.com/office/drawing/2014/main" id="{5A9CE06B-9C36-4695-AD85-18245DD2F1F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0" name="Line 2090">
          <a:extLst>
            <a:ext uri="{FF2B5EF4-FFF2-40B4-BE49-F238E27FC236}">
              <a16:creationId xmlns="" xmlns:a16="http://schemas.microsoft.com/office/drawing/2014/main" id="{D1C2BBF6-89E2-4A23-971A-52C55BBFF09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1" name="Line 2091">
          <a:extLst>
            <a:ext uri="{FF2B5EF4-FFF2-40B4-BE49-F238E27FC236}">
              <a16:creationId xmlns="" xmlns:a16="http://schemas.microsoft.com/office/drawing/2014/main" id="{BE7B7B8F-00CD-49AE-BFAC-F8F11863F56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2" name="Line 2092">
          <a:extLst>
            <a:ext uri="{FF2B5EF4-FFF2-40B4-BE49-F238E27FC236}">
              <a16:creationId xmlns="" xmlns:a16="http://schemas.microsoft.com/office/drawing/2014/main" id="{8C86BA8A-2E85-4231-95A0-30B2417B5F2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3" name="Line 2093">
          <a:extLst>
            <a:ext uri="{FF2B5EF4-FFF2-40B4-BE49-F238E27FC236}">
              <a16:creationId xmlns="" xmlns:a16="http://schemas.microsoft.com/office/drawing/2014/main" id="{70342A0C-7DF0-42C1-923E-EB6332DB7B5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4" name="Line 2094">
          <a:extLst>
            <a:ext uri="{FF2B5EF4-FFF2-40B4-BE49-F238E27FC236}">
              <a16:creationId xmlns="" xmlns:a16="http://schemas.microsoft.com/office/drawing/2014/main" id="{EFB0C7A0-5D89-4AD7-8B84-A3D2D2BB256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5" name="Line 2095">
          <a:extLst>
            <a:ext uri="{FF2B5EF4-FFF2-40B4-BE49-F238E27FC236}">
              <a16:creationId xmlns="" xmlns:a16="http://schemas.microsoft.com/office/drawing/2014/main" id="{03625DFF-2792-4D99-A8C6-79230EEDE62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6" name="Line 2096">
          <a:extLst>
            <a:ext uri="{FF2B5EF4-FFF2-40B4-BE49-F238E27FC236}">
              <a16:creationId xmlns="" xmlns:a16="http://schemas.microsoft.com/office/drawing/2014/main" id="{CE8FA648-5022-4008-B6C5-8F67F0D869C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7" name="Line 2097">
          <a:extLst>
            <a:ext uri="{FF2B5EF4-FFF2-40B4-BE49-F238E27FC236}">
              <a16:creationId xmlns="" xmlns:a16="http://schemas.microsoft.com/office/drawing/2014/main" id="{D03A425F-2D92-4422-A6A7-22A5B1D50F6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8" name="Line 2098">
          <a:extLst>
            <a:ext uri="{FF2B5EF4-FFF2-40B4-BE49-F238E27FC236}">
              <a16:creationId xmlns="" xmlns:a16="http://schemas.microsoft.com/office/drawing/2014/main" id="{3495DAFB-10F6-44A4-888A-C297DD2A7D1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9" name="Line 2099">
          <a:extLst>
            <a:ext uri="{FF2B5EF4-FFF2-40B4-BE49-F238E27FC236}">
              <a16:creationId xmlns="" xmlns:a16="http://schemas.microsoft.com/office/drawing/2014/main" id="{CD292237-24DF-492F-9A16-E057FB235DE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0" name="Line 1827">
          <a:extLst>
            <a:ext uri="{FF2B5EF4-FFF2-40B4-BE49-F238E27FC236}">
              <a16:creationId xmlns="" xmlns:a16="http://schemas.microsoft.com/office/drawing/2014/main" id="{EDE5EAE1-6CC8-4FAF-AB3E-047D0913804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1" name="Line 1828">
          <a:extLst>
            <a:ext uri="{FF2B5EF4-FFF2-40B4-BE49-F238E27FC236}">
              <a16:creationId xmlns="" xmlns:a16="http://schemas.microsoft.com/office/drawing/2014/main" id="{56D0E63F-B6B1-4FF7-A755-189A732FA16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2" name="Line 1829">
          <a:extLst>
            <a:ext uri="{FF2B5EF4-FFF2-40B4-BE49-F238E27FC236}">
              <a16:creationId xmlns="" xmlns:a16="http://schemas.microsoft.com/office/drawing/2014/main" id="{9DFF08E5-676B-4A53-A783-3303411C517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3" name="Line 1830">
          <a:extLst>
            <a:ext uri="{FF2B5EF4-FFF2-40B4-BE49-F238E27FC236}">
              <a16:creationId xmlns="" xmlns:a16="http://schemas.microsoft.com/office/drawing/2014/main" id="{EBEC790F-3EC5-4C6D-998C-578AC54A891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4" name="Line 1831">
          <a:extLst>
            <a:ext uri="{FF2B5EF4-FFF2-40B4-BE49-F238E27FC236}">
              <a16:creationId xmlns="" xmlns:a16="http://schemas.microsoft.com/office/drawing/2014/main" id="{201A06BE-90CE-408A-B72E-168347CDDFF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5" name="Line 1832">
          <a:extLst>
            <a:ext uri="{FF2B5EF4-FFF2-40B4-BE49-F238E27FC236}">
              <a16:creationId xmlns="" xmlns:a16="http://schemas.microsoft.com/office/drawing/2014/main" id="{DEE8C5B7-44F0-4A74-B1BE-A7832F5B34DD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6" name="Line 1833">
          <a:extLst>
            <a:ext uri="{FF2B5EF4-FFF2-40B4-BE49-F238E27FC236}">
              <a16:creationId xmlns="" xmlns:a16="http://schemas.microsoft.com/office/drawing/2014/main" id="{367C96FB-0040-4EE9-A9F2-05D7F4D3A95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7" name="Line 1834">
          <a:extLst>
            <a:ext uri="{FF2B5EF4-FFF2-40B4-BE49-F238E27FC236}">
              <a16:creationId xmlns="" xmlns:a16="http://schemas.microsoft.com/office/drawing/2014/main" id="{042B3FE1-5EC7-480E-B53B-BD9160658FA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8" name="Line 1835">
          <a:extLst>
            <a:ext uri="{FF2B5EF4-FFF2-40B4-BE49-F238E27FC236}">
              <a16:creationId xmlns="" xmlns:a16="http://schemas.microsoft.com/office/drawing/2014/main" id="{256F769D-31C6-4E0D-88AB-364EFFB2CB5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9" name="Line 1836">
          <a:extLst>
            <a:ext uri="{FF2B5EF4-FFF2-40B4-BE49-F238E27FC236}">
              <a16:creationId xmlns="" xmlns:a16="http://schemas.microsoft.com/office/drawing/2014/main" id="{359F1292-322F-458E-AA8D-5370E40425A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0" name="Line 1837">
          <a:extLst>
            <a:ext uri="{FF2B5EF4-FFF2-40B4-BE49-F238E27FC236}">
              <a16:creationId xmlns="" xmlns:a16="http://schemas.microsoft.com/office/drawing/2014/main" id="{D866B44C-2CBF-4B78-BE18-BFFA21465AC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1" name="Line 1838">
          <a:extLst>
            <a:ext uri="{FF2B5EF4-FFF2-40B4-BE49-F238E27FC236}">
              <a16:creationId xmlns="" xmlns:a16="http://schemas.microsoft.com/office/drawing/2014/main" id="{1ADDD2A3-395F-499B-921C-737A7B7C58BB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2" name="Line 1839">
          <a:extLst>
            <a:ext uri="{FF2B5EF4-FFF2-40B4-BE49-F238E27FC236}">
              <a16:creationId xmlns="" xmlns:a16="http://schemas.microsoft.com/office/drawing/2014/main" id="{20118583-A6D1-489F-AD26-46951461A8E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3" name="Line 1840">
          <a:extLst>
            <a:ext uri="{FF2B5EF4-FFF2-40B4-BE49-F238E27FC236}">
              <a16:creationId xmlns="" xmlns:a16="http://schemas.microsoft.com/office/drawing/2014/main" id="{C3550F0C-3B3B-45D8-ADF1-2731BCFE89D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4" name="Line 1813">
          <a:extLst>
            <a:ext uri="{FF2B5EF4-FFF2-40B4-BE49-F238E27FC236}">
              <a16:creationId xmlns="" xmlns:a16="http://schemas.microsoft.com/office/drawing/2014/main" id="{932F40B5-7EBF-40CD-83DC-C17629B33B9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5" name="Line 1814">
          <a:extLst>
            <a:ext uri="{FF2B5EF4-FFF2-40B4-BE49-F238E27FC236}">
              <a16:creationId xmlns="" xmlns:a16="http://schemas.microsoft.com/office/drawing/2014/main" id="{04D5FF79-31C6-48B3-9586-D1F9EB9AB1A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6" name="Line 1815">
          <a:extLst>
            <a:ext uri="{FF2B5EF4-FFF2-40B4-BE49-F238E27FC236}">
              <a16:creationId xmlns="" xmlns:a16="http://schemas.microsoft.com/office/drawing/2014/main" id="{92DA07B8-2CD0-4CA8-9345-6E1EA6057D1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7" name="Line 1816">
          <a:extLst>
            <a:ext uri="{FF2B5EF4-FFF2-40B4-BE49-F238E27FC236}">
              <a16:creationId xmlns="" xmlns:a16="http://schemas.microsoft.com/office/drawing/2014/main" id="{ABED6235-D171-43D9-AD44-4809164D5F9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8" name="Line 1817">
          <a:extLst>
            <a:ext uri="{FF2B5EF4-FFF2-40B4-BE49-F238E27FC236}">
              <a16:creationId xmlns="" xmlns:a16="http://schemas.microsoft.com/office/drawing/2014/main" id="{82BE1D33-465E-44CD-BCCF-08B6E041997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9" name="Line 1818">
          <a:extLst>
            <a:ext uri="{FF2B5EF4-FFF2-40B4-BE49-F238E27FC236}">
              <a16:creationId xmlns="" xmlns:a16="http://schemas.microsoft.com/office/drawing/2014/main" id="{EFA24B3E-A6D4-4A0C-8359-E448CC6E7B5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0" name="Line 1819">
          <a:extLst>
            <a:ext uri="{FF2B5EF4-FFF2-40B4-BE49-F238E27FC236}">
              <a16:creationId xmlns="" xmlns:a16="http://schemas.microsoft.com/office/drawing/2014/main" id="{217CA954-220F-403B-8E3B-99734D6BACF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1" name="Line 1820">
          <a:extLst>
            <a:ext uri="{FF2B5EF4-FFF2-40B4-BE49-F238E27FC236}">
              <a16:creationId xmlns="" xmlns:a16="http://schemas.microsoft.com/office/drawing/2014/main" id="{CD18C17D-52FC-4257-A604-D444D0B5076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2" name="Line 1821">
          <a:extLst>
            <a:ext uri="{FF2B5EF4-FFF2-40B4-BE49-F238E27FC236}">
              <a16:creationId xmlns="" xmlns:a16="http://schemas.microsoft.com/office/drawing/2014/main" id="{390C330C-6FF7-4AFD-B5B9-013CE194071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3" name="Line 1822">
          <a:extLst>
            <a:ext uri="{FF2B5EF4-FFF2-40B4-BE49-F238E27FC236}">
              <a16:creationId xmlns="" xmlns:a16="http://schemas.microsoft.com/office/drawing/2014/main" id="{7C10E6A4-E5C5-4F39-97C5-31DD66351D5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4" name="Line 1823">
          <a:extLst>
            <a:ext uri="{FF2B5EF4-FFF2-40B4-BE49-F238E27FC236}">
              <a16:creationId xmlns="" xmlns:a16="http://schemas.microsoft.com/office/drawing/2014/main" id="{06CC5FB1-27D2-4F46-9438-E62916CDD15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5" name="Line 1824">
          <a:extLst>
            <a:ext uri="{FF2B5EF4-FFF2-40B4-BE49-F238E27FC236}">
              <a16:creationId xmlns="" xmlns:a16="http://schemas.microsoft.com/office/drawing/2014/main" id="{0600D551-5F9E-4AD2-A344-FB91D3D9C95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6" name="Line 1825">
          <a:extLst>
            <a:ext uri="{FF2B5EF4-FFF2-40B4-BE49-F238E27FC236}">
              <a16:creationId xmlns="" xmlns:a16="http://schemas.microsoft.com/office/drawing/2014/main" id="{EA871B60-A9DF-4882-A0AF-0852C77767F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7" name="Line 1826">
          <a:extLst>
            <a:ext uri="{FF2B5EF4-FFF2-40B4-BE49-F238E27FC236}">
              <a16:creationId xmlns="" xmlns:a16="http://schemas.microsoft.com/office/drawing/2014/main" id="{13A5BA6F-5C50-48CD-B3A8-AA3DDF63C10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8" name="Line 2086">
          <a:extLst>
            <a:ext uri="{FF2B5EF4-FFF2-40B4-BE49-F238E27FC236}">
              <a16:creationId xmlns="" xmlns:a16="http://schemas.microsoft.com/office/drawing/2014/main" id="{A09F6A46-AF55-43DA-A4B9-3DC54545542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9" name="Line 2087">
          <a:extLst>
            <a:ext uri="{FF2B5EF4-FFF2-40B4-BE49-F238E27FC236}">
              <a16:creationId xmlns="" xmlns:a16="http://schemas.microsoft.com/office/drawing/2014/main" id="{4E7112E8-057D-418B-9E81-FDE21871896E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0" name="Line 2088">
          <a:extLst>
            <a:ext uri="{FF2B5EF4-FFF2-40B4-BE49-F238E27FC236}">
              <a16:creationId xmlns="" xmlns:a16="http://schemas.microsoft.com/office/drawing/2014/main" id="{2AC69830-E8F2-44C4-BC45-7CF42798DF8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1" name="Line 2089">
          <a:extLst>
            <a:ext uri="{FF2B5EF4-FFF2-40B4-BE49-F238E27FC236}">
              <a16:creationId xmlns="" xmlns:a16="http://schemas.microsoft.com/office/drawing/2014/main" id="{51240F3E-D48A-42E3-B6F0-A7B5AFD7B8D4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2" name="Line 2090">
          <a:extLst>
            <a:ext uri="{FF2B5EF4-FFF2-40B4-BE49-F238E27FC236}">
              <a16:creationId xmlns="" xmlns:a16="http://schemas.microsoft.com/office/drawing/2014/main" id="{EECF0CAA-D95A-431A-B044-CD74230951C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3" name="Line 2091">
          <a:extLst>
            <a:ext uri="{FF2B5EF4-FFF2-40B4-BE49-F238E27FC236}">
              <a16:creationId xmlns="" xmlns:a16="http://schemas.microsoft.com/office/drawing/2014/main" id="{4167C720-0F5C-4D95-B6C7-2A2DFACDDEE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4" name="Line 2092">
          <a:extLst>
            <a:ext uri="{FF2B5EF4-FFF2-40B4-BE49-F238E27FC236}">
              <a16:creationId xmlns="" xmlns:a16="http://schemas.microsoft.com/office/drawing/2014/main" id="{9BF9EB4C-6C00-4C68-B262-E9E715D937D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5" name="Line 2093">
          <a:extLst>
            <a:ext uri="{FF2B5EF4-FFF2-40B4-BE49-F238E27FC236}">
              <a16:creationId xmlns="" xmlns:a16="http://schemas.microsoft.com/office/drawing/2014/main" id="{0E2EFA10-1BCB-4795-9963-252E4986B62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6" name="Line 2094">
          <a:extLst>
            <a:ext uri="{FF2B5EF4-FFF2-40B4-BE49-F238E27FC236}">
              <a16:creationId xmlns="" xmlns:a16="http://schemas.microsoft.com/office/drawing/2014/main" id="{4C803753-75A5-46C6-A630-DC97B7C6C5F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7" name="Line 2095">
          <a:extLst>
            <a:ext uri="{FF2B5EF4-FFF2-40B4-BE49-F238E27FC236}">
              <a16:creationId xmlns="" xmlns:a16="http://schemas.microsoft.com/office/drawing/2014/main" id="{53838DA4-ED78-4342-BD62-83FCF07F7DE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8" name="Line 2096">
          <a:extLst>
            <a:ext uri="{FF2B5EF4-FFF2-40B4-BE49-F238E27FC236}">
              <a16:creationId xmlns="" xmlns:a16="http://schemas.microsoft.com/office/drawing/2014/main" id="{FBE9193D-F6FD-4E0A-A67E-5485A7ADAF9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9" name="Line 2097">
          <a:extLst>
            <a:ext uri="{FF2B5EF4-FFF2-40B4-BE49-F238E27FC236}">
              <a16:creationId xmlns="" xmlns:a16="http://schemas.microsoft.com/office/drawing/2014/main" id="{E82955B5-C1DF-44F4-B8EC-CA93C830E94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0" name="Line 2098">
          <a:extLst>
            <a:ext uri="{FF2B5EF4-FFF2-40B4-BE49-F238E27FC236}">
              <a16:creationId xmlns="" xmlns:a16="http://schemas.microsoft.com/office/drawing/2014/main" id="{FC5D6734-DC3A-4237-AB11-B4DEEC099B7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1" name="Line 2099">
          <a:extLst>
            <a:ext uri="{FF2B5EF4-FFF2-40B4-BE49-F238E27FC236}">
              <a16:creationId xmlns="" xmlns:a16="http://schemas.microsoft.com/office/drawing/2014/main" id="{995F69DF-A562-4287-A9C6-AD5E8C769FF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2" name="Line 1827">
          <a:extLst>
            <a:ext uri="{FF2B5EF4-FFF2-40B4-BE49-F238E27FC236}">
              <a16:creationId xmlns="" xmlns:a16="http://schemas.microsoft.com/office/drawing/2014/main" id="{7939A836-3C7E-427A-BE60-4C708DDF646C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3" name="Line 1828">
          <a:extLst>
            <a:ext uri="{FF2B5EF4-FFF2-40B4-BE49-F238E27FC236}">
              <a16:creationId xmlns="" xmlns:a16="http://schemas.microsoft.com/office/drawing/2014/main" id="{D7F7BC6B-49B2-4DED-8D29-B26D564E1BE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4" name="Line 1829">
          <a:extLst>
            <a:ext uri="{FF2B5EF4-FFF2-40B4-BE49-F238E27FC236}">
              <a16:creationId xmlns="" xmlns:a16="http://schemas.microsoft.com/office/drawing/2014/main" id="{F21343D3-8625-4B17-A7E1-CC13C1FB09E2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5" name="Line 1830">
          <a:extLst>
            <a:ext uri="{FF2B5EF4-FFF2-40B4-BE49-F238E27FC236}">
              <a16:creationId xmlns="" xmlns:a16="http://schemas.microsoft.com/office/drawing/2014/main" id="{A514E8E7-FA81-485E-918A-AF1034DD581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6" name="Line 1831">
          <a:extLst>
            <a:ext uri="{FF2B5EF4-FFF2-40B4-BE49-F238E27FC236}">
              <a16:creationId xmlns="" xmlns:a16="http://schemas.microsoft.com/office/drawing/2014/main" id="{B8865686-343D-4369-90B6-2EA7839ED82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7" name="Line 1832">
          <a:extLst>
            <a:ext uri="{FF2B5EF4-FFF2-40B4-BE49-F238E27FC236}">
              <a16:creationId xmlns="" xmlns:a16="http://schemas.microsoft.com/office/drawing/2014/main" id="{02CFA515-D230-4E5A-9B9E-2FC314FD8C8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8" name="Line 1833">
          <a:extLst>
            <a:ext uri="{FF2B5EF4-FFF2-40B4-BE49-F238E27FC236}">
              <a16:creationId xmlns="" xmlns:a16="http://schemas.microsoft.com/office/drawing/2014/main" id="{58ACD3D9-93CE-47A5-8E6A-27610FAD31F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9" name="Line 1834">
          <a:extLst>
            <a:ext uri="{FF2B5EF4-FFF2-40B4-BE49-F238E27FC236}">
              <a16:creationId xmlns="" xmlns:a16="http://schemas.microsoft.com/office/drawing/2014/main" id="{35103299-067E-42E2-B5B3-7C6899F7D9A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0" name="Line 1835">
          <a:extLst>
            <a:ext uri="{FF2B5EF4-FFF2-40B4-BE49-F238E27FC236}">
              <a16:creationId xmlns="" xmlns:a16="http://schemas.microsoft.com/office/drawing/2014/main" id="{B6890640-FFA4-488A-A164-EA6222FB05E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1" name="Line 1836">
          <a:extLst>
            <a:ext uri="{FF2B5EF4-FFF2-40B4-BE49-F238E27FC236}">
              <a16:creationId xmlns="" xmlns:a16="http://schemas.microsoft.com/office/drawing/2014/main" id="{E3464C02-41D5-41EB-9781-94100F82678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2" name="Line 1837">
          <a:extLst>
            <a:ext uri="{FF2B5EF4-FFF2-40B4-BE49-F238E27FC236}">
              <a16:creationId xmlns="" xmlns:a16="http://schemas.microsoft.com/office/drawing/2014/main" id="{2C7D16AD-6A88-419B-A993-57B066C9C55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3" name="Line 1838">
          <a:extLst>
            <a:ext uri="{FF2B5EF4-FFF2-40B4-BE49-F238E27FC236}">
              <a16:creationId xmlns="" xmlns:a16="http://schemas.microsoft.com/office/drawing/2014/main" id="{E898B48F-8526-4978-B9C6-E630847B8A11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4" name="Line 1839">
          <a:extLst>
            <a:ext uri="{FF2B5EF4-FFF2-40B4-BE49-F238E27FC236}">
              <a16:creationId xmlns="" xmlns:a16="http://schemas.microsoft.com/office/drawing/2014/main" id="{5B8175ED-781D-4C00-B2C0-F08FD0A02D0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5" name="Line 1840">
          <a:extLst>
            <a:ext uri="{FF2B5EF4-FFF2-40B4-BE49-F238E27FC236}">
              <a16:creationId xmlns="" xmlns:a16="http://schemas.microsoft.com/office/drawing/2014/main" id="{4A34D8EA-B220-4A34-AE36-3102C974EC1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6" name="Line 1813">
          <a:extLst>
            <a:ext uri="{FF2B5EF4-FFF2-40B4-BE49-F238E27FC236}">
              <a16:creationId xmlns="" xmlns:a16="http://schemas.microsoft.com/office/drawing/2014/main" id="{EAE3CCC0-A961-4C89-92A7-93AD82D3CDB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7" name="Line 1814">
          <a:extLst>
            <a:ext uri="{FF2B5EF4-FFF2-40B4-BE49-F238E27FC236}">
              <a16:creationId xmlns="" xmlns:a16="http://schemas.microsoft.com/office/drawing/2014/main" id="{04E6F5D5-79B4-4A3C-B72A-D88D3B773438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8" name="Line 1815">
          <a:extLst>
            <a:ext uri="{FF2B5EF4-FFF2-40B4-BE49-F238E27FC236}">
              <a16:creationId xmlns="" xmlns:a16="http://schemas.microsoft.com/office/drawing/2014/main" id="{2DBA859E-4A97-4B42-967C-202BF209F26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9" name="Line 1816">
          <a:extLst>
            <a:ext uri="{FF2B5EF4-FFF2-40B4-BE49-F238E27FC236}">
              <a16:creationId xmlns="" xmlns:a16="http://schemas.microsoft.com/office/drawing/2014/main" id="{20A1A46B-1472-4790-855A-122B5041F7C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0" name="Line 1817">
          <a:extLst>
            <a:ext uri="{FF2B5EF4-FFF2-40B4-BE49-F238E27FC236}">
              <a16:creationId xmlns="" xmlns:a16="http://schemas.microsoft.com/office/drawing/2014/main" id="{7F88C021-A318-4CEA-96F1-BD1EBA4A40F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1" name="Line 1818">
          <a:extLst>
            <a:ext uri="{FF2B5EF4-FFF2-40B4-BE49-F238E27FC236}">
              <a16:creationId xmlns="" xmlns:a16="http://schemas.microsoft.com/office/drawing/2014/main" id="{3D037D0D-9884-4AA5-A6E3-C93B1CC246A3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2" name="Line 1819">
          <a:extLst>
            <a:ext uri="{FF2B5EF4-FFF2-40B4-BE49-F238E27FC236}">
              <a16:creationId xmlns="" xmlns:a16="http://schemas.microsoft.com/office/drawing/2014/main" id="{2E9B4E86-FA6C-48A2-A2E1-930C6200B4CF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3" name="Line 1820">
          <a:extLst>
            <a:ext uri="{FF2B5EF4-FFF2-40B4-BE49-F238E27FC236}">
              <a16:creationId xmlns="" xmlns:a16="http://schemas.microsoft.com/office/drawing/2014/main" id="{46710F40-A824-4483-BBC6-208187EBE37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4" name="Line 1821">
          <a:extLst>
            <a:ext uri="{FF2B5EF4-FFF2-40B4-BE49-F238E27FC236}">
              <a16:creationId xmlns="" xmlns:a16="http://schemas.microsoft.com/office/drawing/2014/main" id="{7CF777C2-88D0-427E-AC59-2A57ED19B820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5" name="Line 1822">
          <a:extLst>
            <a:ext uri="{FF2B5EF4-FFF2-40B4-BE49-F238E27FC236}">
              <a16:creationId xmlns="" xmlns:a16="http://schemas.microsoft.com/office/drawing/2014/main" id="{98E7161A-ABBF-4ABB-A928-37C4F25869CA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6" name="Line 1823">
          <a:extLst>
            <a:ext uri="{FF2B5EF4-FFF2-40B4-BE49-F238E27FC236}">
              <a16:creationId xmlns="" xmlns:a16="http://schemas.microsoft.com/office/drawing/2014/main" id="{E6ECB2B1-9171-493D-862A-42F7379E6B69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7" name="Line 1824">
          <a:extLst>
            <a:ext uri="{FF2B5EF4-FFF2-40B4-BE49-F238E27FC236}">
              <a16:creationId xmlns="" xmlns:a16="http://schemas.microsoft.com/office/drawing/2014/main" id="{EB31165C-7938-401D-B45B-FDAAFF99FE56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8" name="Line 1825">
          <a:extLst>
            <a:ext uri="{FF2B5EF4-FFF2-40B4-BE49-F238E27FC236}">
              <a16:creationId xmlns="" xmlns:a16="http://schemas.microsoft.com/office/drawing/2014/main" id="{B10EA666-2C5B-42B8-9133-05EE30C3CFE5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9" name="Line 1826">
          <a:extLst>
            <a:ext uri="{FF2B5EF4-FFF2-40B4-BE49-F238E27FC236}">
              <a16:creationId xmlns="" xmlns:a16="http://schemas.microsoft.com/office/drawing/2014/main" id="{9181FA7A-1DA8-4139-B67E-A83ED7F8E7B7}"/>
            </a:ext>
          </a:extLst>
        </xdr:cNvPr>
        <xdr:cNvSpPr>
          <a:spLocks noChangeShapeType="1"/>
        </xdr:cNvSpPr>
      </xdr:nvSpPr>
      <xdr:spPr bwMode="auto">
        <a:xfrm>
          <a:off x="5715000" y="2649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0" name="Line 2086">
          <a:extLst>
            <a:ext uri="{FF2B5EF4-FFF2-40B4-BE49-F238E27FC236}">
              <a16:creationId xmlns="" xmlns:a16="http://schemas.microsoft.com/office/drawing/2014/main" id="{C67FFD55-5321-4FB2-A433-DAA2503A770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1" name="Line 2087">
          <a:extLst>
            <a:ext uri="{FF2B5EF4-FFF2-40B4-BE49-F238E27FC236}">
              <a16:creationId xmlns="" xmlns:a16="http://schemas.microsoft.com/office/drawing/2014/main" id="{2EBFF714-9AE2-41B2-AE53-24E6776334F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2" name="Line 2088">
          <a:extLst>
            <a:ext uri="{FF2B5EF4-FFF2-40B4-BE49-F238E27FC236}">
              <a16:creationId xmlns="" xmlns:a16="http://schemas.microsoft.com/office/drawing/2014/main" id="{45F30942-ABFA-4AC6-9450-88D1E48FA32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3" name="Line 2089">
          <a:extLst>
            <a:ext uri="{FF2B5EF4-FFF2-40B4-BE49-F238E27FC236}">
              <a16:creationId xmlns="" xmlns:a16="http://schemas.microsoft.com/office/drawing/2014/main" id="{B8C4A848-A522-4A43-B5E9-8E4F574F682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4" name="Line 2090">
          <a:extLst>
            <a:ext uri="{FF2B5EF4-FFF2-40B4-BE49-F238E27FC236}">
              <a16:creationId xmlns="" xmlns:a16="http://schemas.microsoft.com/office/drawing/2014/main" id="{A8832A10-4160-4312-8ED1-73E1DF8006D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5" name="Line 2091">
          <a:extLst>
            <a:ext uri="{FF2B5EF4-FFF2-40B4-BE49-F238E27FC236}">
              <a16:creationId xmlns="" xmlns:a16="http://schemas.microsoft.com/office/drawing/2014/main" id="{1CA69E1A-44BE-40BC-989D-F85AA3B3926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6" name="Line 2092">
          <a:extLst>
            <a:ext uri="{FF2B5EF4-FFF2-40B4-BE49-F238E27FC236}">
              <a16:creationId xmlns="" xmlns:a16="http://schemas.microsoft.com/office/drawing/2014/main" id="{23662364-8AA4-47A5-9554-48A7E1E5578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7" name="Line 2093">
          <a:extLst>
            <a:ext uri="{FF2B5EF4-FFF2-40B4-BE49-F238E27FC236}">
              <a16:creationId xmlns="" xmlns:a16="http://schemas.microsoft.com/office/drawing/2014/main" id="{47F0DAE1-111F-4E78-BA6D-1276122AFED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8" name="Line 2094">
          <a:extLst>
            <a:ext uri="{FF2B5EF4-FFF2-40B4-BE49-F238E27FC236}">
              <a16:creationId xmlns="" xmlns:a16="http://schemas.microsoft.com/office/drawing/2014/main" id="{F4912164-B20F-4169-B7A6-4DC90786CE5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79" name="Line 2095">
          <a:extLst>
            <a:ext uri="{FF2B5EF4-FFF2-40B4-BE49-F238E27FC236}">
              <a16:creationId xmlns="" xmlns:a16="http://schemas.microsoft.com/office/drawing/2014/main" id="{E9584F60-07AC-4122-8EBD-850C7FCD149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0" name="Line 2096">
          <a:extLst>
            <a:ext uri="{FF2B5EF4-FFF2-40B4-BE49-F238E27FC236}">
              <a16:creationId xmlns="" xmlns:a16="http://schemas.microsoft.com/office/drawing/2014/main" id="{86203210-CE6A-4AAB-A4AB-22D0F8C55F4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1" name="Line 2097">
          <a:extLst>
            <a:ext uri="{FF2B5EF4-FFF2-40B4-BE49-F238E27FC236}">
              <a16:creationId xmlns="" xmlns:a16="http://schemas.microsoft.com/office/drawing/2014/main" id="{6D250800-4FB1-4DF0-9912-3E27B6C4FB6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2" name="Line 2098">
          <a:extLst>
            <a:ext uri="{FF2B5EF4-FFF2-40B4-BE49-F238E27FC236}">
              <a16:creationId xmlns="" xmlns:a16="http://schemas.microsoft.com/office/drawing/2014/main" id="{D6159AF7-592F-42E1-9D9D-F6717FB8B597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3" name="Line 2099">
          <a:extLst>
            <a:ext uri="{FF2B5EF4-FFF2-40B4-BE49-F238E27FC236}">
              <a16:creationId xmlns="" xmlns:a16="http://schemas.microsoft.com/office/drawing/2014/main" id="{F26EB207-A3CD-493D-8E97-63DBAABF179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4" name="Line 1827">
          <a:extLst>
            <a:ext uri="{FF2B5EF4-FFF2-40B4-BE49-F238E27FC236}">
              <a16:creationId xmlns="" xmlns:a16="http://schemas.microsoft.com/office/drawing/2014/main" id="{042C7ABC-13B8-4AD2-AE01-B223C5DB011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5" name="Line 1828">
          <a:extLst>
            <a:ext uri="{FF2B5EF4-FFF2-40B4-BE49-F238E27FC236}">
              <a16:creationId xmlns="" xmlns:a16="http://schemas.microsoft.com/office/drawing/2014/main" id="{6D4B9A19-64A8-4955-BBBD-3F26CFAAE65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6" name="Line 1829">
          <a:extLst>
            <a:ext uri="{FF2B5EF4-FFF2-40B4-BE49-F238E27FC236}">
              <a16:creationId xmlns="" xmlns:a16="http://schemas.microsoft.com/office/drawing/2014/main" id="{831BEC4A-1535-4EC0-80B4-2D486BFB557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7" name="Line 1830">
          <a:extLst>
            <a:ext uri="{FF2B5EF4-FFF2-40B4-BE49-F238E27FC236}">
              <a16:creationId xmlns="" xmlns:a16="http://schemas.microsoft.com/office/drawing/2014/main" id="{E870D767-8CF1-4154-86AC-BF90962367B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8" name="Line 1831">
          <a:extLst>
            <a:ext uri="{FF2B5EF4-FFF2-40B4-BE49-F238E27FC236}">
              <a16:creationId xmlns="" xmlns:a16="http://schemas.microsoft.com/office/drawing/2014/main" id="{4DF77C85-697D-4B2D-B1E7-4E77D504ACD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89" name="Line 1832">
          <a:extLst>
            <a:ext uri="{FF2B5EF4-FFF2-40B4-BE49-F238E27FC236}">
              <a16:creationId xmlns="" xmlns:a16="http://schemas.microsoft.com/office/drawing/2014/main" id="{0E87CE45-CF33-4CDC-B970-35C548627EB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0" name="Line 1833">
          <a:extLst>
            <a:ext uri="{FF2B5EF4-FFF2-40B4-BE49-F238E27FC236}">
              <a16:creationId xmlns="" xmlns:a16="http://schemas.microsoft.com/office/drawing/2014/main" id="{2DE8EA28-EC86-40EB-A500-8FF284B6514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1" name="Line 1834">
          <a:extLst>
            <a:ext uri="{FF2B5EF4-FFF2-40B4-BE49-F238E27FC236}">
              <a16:creationId xmlns="" xmlns:a16="http://schemas.microsoft.com/office/drawing/2014/main" id="{E3C0D227-4A91-4804-8BC2-EC06618D985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2" name="Line 1835">
          <a:extLst>
            <a:ext uri="{FF2B5EF4-FFF2-40B4-BE49-F238E27FC236}">
              <a16:creationId xmlns="" xmlns:a16="http://schemas.microsoft.com/office/drawing/2014/main" id="{20F7D2D0-5AD8-4ECB-AED9-970C38B6237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3" name="Line 1836">
          <a:extLst>
            <a:ext uri="{FF2B5EF4-FFF2-40B4-BE49-F238E27FC236}">
              <a16:creationId xmlns="" xmlns:a16="http://schemas.microsoft.com/office/drawing/2014/main" id="{D97E81CC-5DEF-45CF-A948-E26351E7F52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4" name="Line 1837">
          <a:extLst>
            <a:ext uri="{FF2B5EF4-FFF2-40B4-BE49-F238E27FC236}">
              <a16:creationId xmlns="" xmlns:a16="http://schemas.microsoft.com/office/drawing/2014/main" id="{B558A0C8-3BA9-4CA8-9B3B-A8D7514206E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5" name="Line 1838">
          <a:extLst>
            <a:ext uri="{FF2B5EF4-FFF2-40B4-BE49-F238E27FC236}">
              <a16:creationId xmlns="" xmlns:a16="http://schemas.microsoft.com/office/drawing/2014/main" id="{8060FBC4-A730-4F18-8787-5413F5113E3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6" name="Line 1839">
          <a:extLst>
            <a:ext uri="{FF2B5EF4-FFF2-40B4-BE49-F238E27FC236}">
              <a16:creationId xmlns="" xmlns:a16="http://schemas.microsoft.com/office/drawing/2014/main" id="{A105EF8E-42CC-471D-931D-B578F3352DD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7" name="Line 1840">
          <a:extLst>
            <a:ext uri="{FF2B5EF4-FFF2-40B4-BE49-F238E27FC236}">
              <a16:creationId xmlns="" xmlns:a16="http://schemas.microsoft.com/office/drawing/2014/main" id="{F23A2DEE-9F4D-41AB-98BA-F472910153D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8" name="Line 1813">
          <a:extLst>
            <a:ext uri="{FF2B5EF4-FFF2-40B4-BE49-F238E27FC236}">
              <a16:creationId xmlns="" xmlns:a16="http://schemas.microsoft.com/office/drawing/2014/main" id="{856CBD85-95B4-46A3-9FD1-F064E953AF0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799" name="Line 1814">
          <a:extLst>
            <a:ext uri="{FF2B5EF4-FFF2-40B4-BE49-F238E27FC236}">
              <a16:creationId xmlns="" xmlns:a16="http://schemas.microsoft.com/office/drawing/2014/main" id="{54BDA2E3-3AC9-471E-AA14-F15205DDB30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0" name="Line 1815">
          <a:extLst>
            <a:ext uri="{FF2B5EF4-FFF2-40B4-BE49-F238E27FC236}">
              <a16:creationId xmlns="" xmlns:a16="http://schemas.microsoft.com/office/drawing/2014/main" id="{0ADA1857-C52A-4524-8F09-EEF7EC61F25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1" name="Line 1816">
          <a:extLst>
            <a:ext uri="{FF2B5EF4-FFF2-40B4-BE49-F238E27FC236}">
              <a16:creationId xmlns="" xmlns:a16="http://schemas.microsoft.com/office/drawing/2014/main" id="{E044D388-F7AB-46B5-AB95-62C28673297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2" name="Line 1817">
          <a:extLst>
            <a:ext uri="{FF2B5EF4-FFF2-40B4-BE49-F238E27FC236}">
              <a16:creationId xmlns="" xmlns:a16="http://schemas.microsoft.com/office/drawing/2014/main" id="{20C04753-7DED-4188-8093-D70246BFA84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3" name="Line 1818">
          <a:extLst>
            <a:ext uri="{FF2B5EF4-FFF2-40B4-BE49-F238E27FC236}">
              <a16:creationId xmlns="" xmlns:a16="http://schemas.microsoft.com/office/drawing/2014/main" id="{5A424D38-379C-4AF5-B450-A771C1E6006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4" name="Line 1819">
          <a:extLst>
            <a:ext uri="{FF2B5EF4-FFF2-40B4-BE49-F238E27FC236}">
              <a16:creationId xmlns="" xmlns:a16="http://schemas.microsoft.com/office/drawing/2014/main" id="{04896597-6A20-487D-8142-028F6A39FBC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5" name="Line 1820">
          <a:extLst>
            <a:ext uri="{FF2B5EF4-FFF2-40B4-BE49-F238E27FC236}">
              <a16:creationId xmlns="" xmlns:a16="http://schemas.microsoft.com/office/drawing/2014/main" id="{08BD67FE-BCD1-4C37-A0D9-EB19D41735C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6" name="Line 1821">
          <a:extLst>
            <a:ext uri="{FF2B5EF4-FFF2-40B4-BE49-F238E27FC236}">
              <a16:creationId xmlns="" xmlns:a16="http://schemas.microsoft.com/office/drawing/2014/main" id="{532B32DE-DD5A-42BC-8155-6F2D6BFA4FE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7" name="Line 1822">
          <a:extLst>
            <a:ext uri="{FF2B5EF4-FFF2-40B4-BE49-F238E27FC236}">
              <a16:creationId xmlns="" xmlns:a16="http://schemas.microsoft.com/office/drawing/2014/main" id="{1C22C22D-FC7F-4EDF-B5E7-FCF65F0D429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8" name="Line 1823">
          <a:extLst>
            <a:ext uri="{FF2B5EF4-FFF2-40B4-BE49-F238E27FC236}">
              <a16:creationId xmlns="" xmlns:a16="http://schemas.microsoft.com/office/drawing/2014/main" id="{05F1A2D1-E4E8-4488-8F5A-D91A3736CE8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09" name="Line 1824">
          <a:extLst>
            <a:ext uri="{FF2B5EF4-FFF2-40B4-BE49-F238E27FC236}">
              <a16:creationId xmlns="" xmlns:a16="http://schemas.microsoft.com/office/drawing/2014/main" id="{1FD031E0-3680-491F-8A16-2E184BB8841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0" name="Line 1825">
          <a:extLst>
            <a:ext uri="{FF2B5EF4-FFF2-40B4-BE49-F238E27FC236}">
              <a16:creationId xmlns="" xmlns:a16="http://schemas.microsoft.com/office/drawing/2014/main" id="{59A64311-5CD7-4B44-9449-305BF11F9DB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1" name="Line 1826">
          <a:extLst>
            <a:ext uri="{FF2B5EF4-FFF2-40B4-BE49-F238E27FC236}">
              <a16:creationId xmlns="" xmlns:a16="http://schemas.microsoft.com/office/drawing/2014/main" id="{94905D63-480B-45DE-8809-FE3171D8F82D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2" name="Line 2086">
          <a:extLst>
            <a:ext uri="{FF2B5EF4-FFF2-40B4-BE49-F238E27FC236}">
              <a16:creationId xmlns="" xmlns:a16="http://schemas.microsoft.com/office/drawing/2014/main" id="{E4E9BB00-4041-4E8A-875B-C99203AB738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3" name="Line 2087">
          <a:extLst>
            <a:ext uri="{FF2B5EF4-FFF2-40B4-BE49-F238E27FC236}">
              <a16:creationId xmlns="" xmlns:a16="http://schemas.microsoft.com/office/drawing/2014/main" id="{E7C828A1-0353-4F80-A0B8-C2B2E641326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4" name="Line 2088">
          <a:extLst>
            <a:ext uri="{FF2B5EF4-FFF2-40B4-BE49-F238E27FC236}">
              <a16:creationId xmlns="" xmlns:a16="http://schemas.microsoft.com/office/drawing/2014/main" id="{2FE8BEB1-C7DB-4365-81D3-6AC319D7493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5" name="Line 2089">
          <a:extLst>
            <a:ext uri="{FF2B5EF4-FFF2-40B4-BE49-F238E27FC236}">
              <a16:creationId xmlns="" xmlns:a16="http://schemas.microsoft.com/office/drawing/2014/main" id="{8A3674E7-A70D-4468-A61D-A5D8B7FCBDC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6" name="Line 2090">
          <a:extLst>
            <a:ext uri="{FF2B5EF4-FFF2-40B4-BE49-F238E27FC236}">
              <a16:creationId xmlns="" xmlns:a16="http://schemas.microsoft.com/office/drawing/2014/main" id="{FE39F5B0-6EB0-4546-B86C-FDE32F7C3C8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7" name="Line 2091">
          <a:extLst>
            <a:ext uri="{FF2B5EF4-FFF2-40B4-BE49-F238E27FC236}">
              <a16:creationId xmlns="" xmlns:a16="http://schemas.microsoft.com/office/drawing/2014/main" id="{7EEA4591-4430-4F2C-BA9F-86449B0EA40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8" name="Line 2092">
          <a:extLst>
            <a:ext uri="{FF2B5EF4-FFF2-40B4-BE49-F238E27FC236}">
              <a16:creationId xmlns="" xmlns:a16="http://schemas.microsoft.com/office/drawing/2014/main" id="{864BA860-DF0F-4189-9A6A-6771EF5003B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19" name="Line 2093">
          <a:extLst>
            <a:ext uri="{FF2B5EF4-FFF2-40B4-BE49-F238E27FC236}">
              <a16:creationId xmlns="" xmlns:a16="http://schemas.microsoft.com/office/drawing/2014/main" id="{1E11AF78-0762-41A0-9071-33353413F31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0" name="Line 2094">
          <a:extLst>
            <a:ext uri="{FF2B5EF4-FFF2-40B4-BE49-F238E27FC236}">
              <a16:creationId xmlns="" xmlns:a16="http://schemas.microsoft.com/office/drawing/2014/main" id="{6E235792-0266-4E53-94E0-02D7B44FDB3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1" name="Line 2095">
          <a:extLst>
            <a:ext uri="{FF2B5EF4-FFF2-40B4-BE49-F238E27FC236}">
              <a16:creationId xmlns="" xmlns:a16="http://schemas.microsoft.com/office/drawing/2014/main" id="{21635105-9648-4B23-B0E4-C86EF6ABDA3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2" name="Line 2096">
          <a:extLst>
            <a:ext uri="{FF2B5EF4-FFF2-40B4-BE49-F238E27FC236}">
              <a16:creationId xmlns="" xmlns:a16="http://schemas.microsoft.com/office/drawing/2014/main" id="{BC62EECA-86BC-4EA8-88FD-0D36A6C22A7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3" name="Line 2097">
          <a:extLst>
            <a:ext uri="{FF2B5EF4-FFF2-40B4-BE49-F238E27FC236}">
              <a16:creationId xmlns="" xmlns:a16="http://schemas.microsoft.com/office/drawing/2014/main" id="{9B8EE528-FFB1-46DD-B9DB-2D8FF1D7DA7B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4" name="Line 2098">
          <a:extLst>
            <a:ext uri="{FF2B5EF4-FFF2-40B4-BE49-F238E27FC236}">
              <a16:creationId xmlns="" xmlns:a16="http://schemas.microsoft.com/office/drawing/2014/main" id="{4235CCC4-95F4-4517-A525-4C0D657FD18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5" name="Line 2099">
          <a:extLst>
            <a:ext uri="{FF2B5EF4-FFF2-40B4-BE49-F238E27FC236}">
              <a16:creationId xmlns="" xmlns:a16="http://schemas.microsoft.com/office/drawing/2014/main" id="{CD482123-F888-464F-B8D0-463B46BF0E36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6" name="Line 1827">
          <a:extLst>
            <a:ext uri="{FF2B5EF4-FFF2-40B4-BE49-F238E27FC236}">
              <a16:creationId xmlns="" xmlns:a16="http://schemas.microsoft.com/office/drawing/2014/main" id="{8E9899B6-0307-4CAF-ACD0-812B0B31F12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7" name="Line 1828">
          <a:extLst>
            <a:ext uri="{FF2B5EF4-FFF2-40B4-BE49-F238E27FC236}">
              <a16:creationId xmlns="" xmlns:a16="http://schemas.microsoft.com/office/drawing/2014/main" id="{567E5140-E51A-4CB1-98A6-7D4F31E16E8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8" name="Line 1829">
          <a:extLst>
            <a:ext uri="{FF2B5EF4-FFF2-40B4-BE49-F238E27FC236}">
              <a16:creationId xmlns="" xmlns:a16="http://schemas.microsoft.com/office/drawing/2014/main" id="{71824621-1796-4E1B-AAC9-E920A20A6D7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29" name="Line 1830">
          <a:extLst>
            <a:ext uri="{FF2B5EF4-FFF2-40B4-BE49-F238E27FC236}">
              <a16:creationId xmlns="" xmlns:a16="http://schemas.microsoft.com/office/drawing/2014/main" id="{B51A63D1-633D-4D07-8798-3A983EA7D03E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0" name="Line 1831">
          <a:extLst>
            <a:ext uri="{FF2B5EF4-FFF2-40B4-BE49-F238E27FC236}">
              <a16:creationId xmlns="" xmlns:a16="http://schemas.microsoft.com/office/drawing/2014/main" id="{FFDDF7D6-77A0-4689-BCFE-AAC591A8569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1" name="Line 1832">
          <a:extLst>
            <a:ext uri="{FF2B5EF4-FFF2-40B4-BE49-F238E27FC236}">
              <a16:creationId xmlns="" xmlns:a16="http://schemas.microsoft.com/office/drawing/2014/main" id="{8C186F99-C0BA-477C-8276-22D403BB25E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2" name="Line 1833">
          <a:extLst>
            <a:ext uri="{FF2B5EF4-FFF2-40B4-BE49-F238E27FC236}">
              <a16:creationId xmlns="" xmlns:a16="http://schemas.microsoft.com/office/drawing/2014/main" id="{D5AC9AE4-8B12-4122-B440-B05296481D0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3" name="Line 1834">
          <a:extLst>
            <a:ext uri="{FF2B5EF4-FFF2-40B4-BE49-F238E27FC236}">
              <a16:creationId xmlns="" xmlns:a16="http://schemas.microsoft.com/office/drawing/2014/main" id="{FA40A8A2-1B68-4D57-BDF3-CCCF1A1A6AC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4" name="Line 1835">
          <a:extLst>
            <a:ext uri="{FF2B5EF4-FFF2-40B4-BE49-F238E27FC236}">
              <a16:creationId xmlns="" xmlns:a16="http://schemas.microsoft.com/office/drawing/2014/main" id="{7B7E7F9D-A24A-49FE-91AD-98269941D50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5" name="Line 1836">
          <a:extLst>
            <a:ext uri="{FF2B5EF4-FFF2-40B4-BE49-F238E27FC236}">
              <a16:creationId xmlns="" xmlns:a16="http://schemas.microsoft.com/office/drawing/2014/main" id="{E59807B6-D9EC-4D95-98BD-1CAF11CD85E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6" name="Line 1837">
          <a:extLst>
            <a:ext uri="{FF2B5EF4-FFF2-40B4-BE49-F238E27FC236}">
              <a16:creationId xmlns="" xmlns:a16="http://schemas.microsoft.com/office/drawing/2014/main" id="{E2E3A76A-C812-4291-B374-B1DAF290B2C5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7" name="Line 1838">
          <a:extLst>
            <a:ext uri="{FF2B5EF4-FFF2-40B4-BE49-F238E27FC236}">
              <a16:creationId xmlns="" xmlns:a16="http://schemas.microsoft.com/office/drawing/2014/main" id="{9D3C68FD-864C-46ED-B940-491D40C864F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8" name="Line 1839">
          <a:extLst>
            <a:ext uri="{FF2B5EF4-FFF2-40B4-BE49-F238E27FC236}">
              <a16:creationId xmlns="" xmlns:a16="http://schemas.microsoft.com/office/drawing/2014/main" id="{B5970C71-AF40-4ED1-9865-D5C1471DADC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39" name="Line 1840">
          <a:extLst>
            <a:ext uri="{FF2B5EF4-FFF2-40B4-BE49-F238E27FC236}">
              <a16:creationId xmlns="" xmlns:a16="http://schemas.microsoft.com/office/drawing/2014/main" id="{567CEA95-70D6-4726-B0B2-AEE0D0CC200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0" name="Line 1813">
          <a:extLst>
            <a:ext uri="{FF2B5EF4-FFF2-40B4-BE49-F238E27FC236}">
              <a16:creationId xmlns="" xmlns:a16="http://schemas.microsoft.com/office/drawing/2014/main" id="{3121198D-60C1-4F82-B0FA-DDABC3BA443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1" name="Line 1814">
          <a:extLst>
            <a:ext uri="{FF2B5EF4-FFF2-40B4-BE49-F238E27FC236}">
              <a16:creationId xmlns="" xmlns:a16="http://schemas.microsoft.com/office/drawing/2014/main" id="{E51C8032-6291-4189-8051-F2E108323F1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2" name="Line 1815">
          <a:extLst>
            <a:ext uri="{FF2B5EF4-FFF2-40B4-BE49-F238E27FC236}">
              <a16:creationId xmlns="" xmlns:a16="http://schemas.microsoft.com/office/drawing/2014/main" id="{64716E40-77D9-4085-856B-4FBAF0D16EC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3" name="Line 1816">
          <a:extLst>
            <a:ext uri="{FF2B5EF4-FFF2-40B4-BE49-F238E27FC236}">
              <a16:creationId xmlns="" xmlns:a16="http://schemas.microsoft.com/office/drawing/2014/main" id="{37009606-EFB6-4A35-B8FA-C6D41DC4BAE8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4" name="Line 1817">
          <a:extLst>
            <a:ext uri="{FF2B5EF4-FFF2-40B4-BE49-F238E27FC236}">
              <a16:creationId xmlns="" xmlns:a16="http://schemas.microsoft.com/office/drawing/2014/main" id="{E87B4058-51A0-4366-A4BF-69E1B9AA6C2A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5" name="Line 1818">
          <a:extLst>
            <a:ext uri="{FF2B5EF4-FFF2-40B4-BE49-F238E27FC236}">
              <a16:creationId xmlns="" xmlns:a16="http://schemas.microsoft.com/office/drawing/2014/main" id="{F63DB811-6C9A-4C60-A4D8-E71F786BD8B9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6" name="Line 1819">
          <a:extLst>
            <a:ext uri="{FF2B5EF4-FFF2-40B4-BE49-F238E27FC236}">
              <a16:creationId xmlns="" xmlns:a16="http://schemas.microsoft.com/office/drawing/2014/main" id="{3A086F9C-2E42-4998-92AC-E2C4202379AC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7" name="Line 1820">
          <a:extLst>
            <a:ext uri="{FF2B5EF4-FFF2-40B4-BE49-F238E27FC236}">
              <a16:creationId xmlns="" xmlns:a16="http://schemas.microsoft.com/office/drawing/2014/main" id="{473B8001-D51C-48DD-A26D-150EE493C130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8" name="Line 1821">
          <a:extLst>
            <a:ext uri="{FF2B5EF4-FFF2-40B4-BE49-F238E27FC236}">
              <a16:creationId xmlns="" xmlns:a16="http://schemas.microsoft.com/office/drawing/2014/main" id="{DC222A45-CD95-4907-9DBB-15C8D823E1F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49" name="Line 1822">
          <a:extLst>
            <a:ext uri="{FF2B5EF4-FFF2-40B4-BE49-F238E27FC236}">
              <a16:creationId xmlns="" xmlns:a16="http://schemas.microsoft.com/office/drawing/2014/main" id="{F8EEAE5B-3850-44DD-9377-77BF67390AE1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50" name="Line 1823">
          <a:extLst>
            <a:ext uri="{FF2B5EF4-FFF2-40B4-BE49-F238E27FC236}">
              <a16:creationId xmlns="" xmlns:a16="http://schemas.microsoft.com/office/drawing/2014/main" id="{D9DB1705-E49D-4D77-8F5F-23B965A87F04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51" name="Line 1824">
          <a:extLst>
            <a:ext uri="{FF2B5EF4-FFF2-40B4-BE49-F238E27FC236}">
              <a16:creationId xmlns="" xmlns:a16="http://schemas.microsoft.com/office/drawing/2014/main" id="{88D0F9E8-FEEA-44DE-AE11-15EBA07CBEA3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52" name="Line 1825">
          <a:extLst>
            <a:ext uri="{FF2B5EF4-FFF2-40B4-BE49-F238E27FC236}">
              <a16:creationId xmlns="" xmlns:a16="http://schemas.microsoft.com/office/drawing/2014/main" id="{A129CC5A-0D47-4280-932D-EA706502774F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10853" name="Line 1826">
          <a:extLst>
            <a:ext uri="{FF2B5EF4-FFF2-40B4-BE49-F238E27FC236}">
              <a16:creationId xmlns="" xmlns:a16="http://schemas.microsoft.com/office/drawing/2014/main" id="{CE6A0D8F-73FE-4010-9660-948C35892822}"/>
            </a:ext>
          </a:extLst>
        </xdr:cNvPr>
        <xdr:cNvSpPr>
          <a:spLocks noChangeShapeType="1"/>
        </xdr:cNvSpPr>
      </xdr:nvSpPr>
      <xdr:spPr bwMode="auto">
        <a:xfrm>
          <a:off x="5715000" y="2714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4" name="Line 2086">
          <a:extLst>
            <a:ext uri="{FF2B5EF4-FFF2-40B4-BE49-F238E27FC236}">
              <a16:creationId xmlns="" xmlns:a16="http://schemas.microsoft.com/office/drawing/2014/main" id="{96112762-35F2-4E85-B721-503A185116D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5" name="Line 2087">
          <a:extLst>
            <a:ext uri="{FF2B5EF4-FFF2-40B4-BE49-F238E27FC236}">
              <a16:creationId xmlns="" xmlns:a16="http://schemas.microsoft.com/office/drawing/2014/main" id="{511A1C29-8CB4-4C3D-A9C3-0DABCD34FFB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6" name="Line 2088">
          <a:extLst>
            <a:ext uri="{FF2B5EF4-FFF2-40B4-BE49-F238E27FC236}">
              <a16:creationId xmlns="" xmlns:a16="http://schemas.microsoft.com/office/drawing/2014/main" id="{588A71C0-C60C-4548-B272-4C57B11AFC9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7" name="Line 2089">
          <a:extLst>
            <a:ext uri="{FF2B5EF4-FFF2-40B4-BE49-F238E27FC236}">
              <a16:creationId xmlns="" xmlns:a16="http://schemas.microsoft.com/office/drawing/2014/main" id="{94C61791-54F6-4D56-99E0-DB98BA77303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8" name="Line 2090">
          <a:extLst>
            <a:ext uri="{FF2B5EF4-FFF2-40B4-BE49-F238E27FC236}">
              <a16:creationId xmlns="" xmlns:a16="http://schemas.microsoft.com/office/drawing/2014/main" id="{77752BC7-A0F0-4EEC-B2E3-C72A49AC53A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59" name="Line 2091">
          <a:extLst>
            <a:ext uri="{FF2B5EF4-FFF2-40B4-BE49-F238E27FC236}">
              <a16:creationId xmlns="" xmlns:a16="http://schemas.microsoft.com/office/drawing/2014/main" id="{2FF4ECF2-687A-4096-B68D-88CF2A298BD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0" name="Line 2092">
          <a:extLst>
            <a:ext uri="{FF2B5EF4-FFF2-40B4-BE49-F238E27FC236}">
              <a16:creationId xmlns="" xmlns:a16="http://schemas.microsoft.com/office/drawing/2014/main" id="{818E0965-5FE6-47DA-89C2-DA40888F698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1" name="Line 2093">
          <a:extLst>
            <a:ext uri="{FF2B5EF4-FFF2-40B4-BE49-F238E27FC236}">
              <a16:creationId xmlns="" xmlns:a16="http://schemas.microsoft.com/office/drawing/2014/main" id="{442DFE44-5341-4CA1-B45F-778939CEF63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2" name="Line 2094">
          <a:extLst>
            <a:ext uri="{FF2B5EF4-FFF2-40B4-BE49-F238E27FC236}">
              <a16:creationId xmlns="" xmlns:a16="http://schemas.microsoft.com/office/drawing/2014/main" id="{16FCB69E-243E-4932-A201-D2DE1C41BC4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3" name="Line 2095">
          <a:extLst>
            <a:ext uri="{FF2B5EF4-FFF2-40B4-BE49-F238E27FC236}">
              <a16:creationId xmlns="" xmlns:a16="http://schemas.microsoft.com/office/drawing/2014/main" id="{2A673EDA-761E-40C3-B2C0-707E65EF2A2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4" name="Line 2096">
          <a:extLst>
            <a:ext uri="{FF2B5EF4-FFF2-40B4-BE49-F238E27FC236}">
              <a16:creationId xmlns="" xmlns:a16="http://schemas.microsoft.com/office/drawing/2014/main" id="{8D6A6C92-EBC4-43FB-B5D6-C76BBA1CB3A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5" name="Line 2097">
          <a:extLst>
            <a:ext uri="{FF2B5EF4-FFF2-40B4-BE49-F238E27FC236}">
              <a16:creationId xmlns="" xmlns:a16="http://schemas.microsoft.com/office/drawing/2014/main" id="{5F69F5D1-460A-49F9-AD4A-7BA397BBEF7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6" name="Line 2098">
          <a:extLst>
            <a:ext uri="{FF2B5EF4-FFF2-40B4-BE49-F238E27FC236}">
              <a16:creationId xmlns="" xmlns:a16="http://schemas.microsoft.com/office/drawing/2014/main" id="{737DEDC2-058C-4418-B98F-2184CDDD6D4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7" name="Line 2099">
          <a:extLst>
            <a:ext uri="{FF2B5EF4-FFF2-40B4-BE49-F238E27FC236}">
              <a16:creationId xmlns="" xmlns:a16="http://schemas.microsoft.com/office/drawing/2014/main" id="{1D28770A-51A2-4C7B-9CE9-1D8FB7F7074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8" name="Line 1827">
          <a:extLst>
            <a:ext uri="{FF2B5EF4-FFF2-40B4-BE49-F238E27FC236}">
              <a16:creationId xmlns="" xmlns:a16="http://schemas.microsoft.com/office/drawing/2014/main" id="{810EE6EA-7EC4-47D4-8F40-4E59B6B72A8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69" name="Line 1828">
          <a:extLst>
            <a:ext uri="{FF2B5EF4-FFF2-40B4-BE49-F238E27FC236}">
              <a16:creationId xmlns="" xmlns:a16="http://schemas.microsoft.com/office/drawing/2014/main" id="{6C4A502F-2993-48C1-AE99-A014B3AD0E8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0" name="Line 1829">
          <a:extLst>
            <a:ext uri="{FF2B5EF4-FFF2-40B4-BE49-F238E27FC236}">
              <a16:creationId xmlns="" xmlns:a16="http://schemas.microsoft.com/office/drawing/2014/main" id="{1B8252F9-8782-4A13-AB1C-66E0F41AD9D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1" name="Line 1830">
          <a:extLst>
            <a:ext uri="{FF2B5EF4-FFF2-40B4-BE49-F238E27FC236}">
              <a16:creationId xmlns="" xmlns:a16="http://schemas.microsoft.com/office/drawing/2014/main" id="{3905B77D-BEDC-4CA9-AFED-7F96AB2D142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2" name="Line 1831">
          <a:extLst>
            <a:ext uri="{FF2B5EF4-FFF2-40B4-BE49-F238E27FC236}">
              <a16:creationId xmlns="" xmlns:a16="http://schemas.microsoft.com/office/drawing/2014/main" id="{089FBC13-0C3C-4DAC-B2FA-D0CA22D2314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3" name="Line 1832">
          <a:extLst>
            <a:ext uri="{FF2B5EF4-FFF2-40B4-BE49-F238E27FC236}">
              <a16:creationId xmlns="" xmlns:a16="http://schemas.microsoft.com/office/drawing/2014/main" id="{25F94958-1F3E-412E-8EBD-8888444C9CC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4" name="Line 1833">
          <a:extLst>
            <a:ext uri="{FF2B5EF4-FFF2-40B4-BE49-F238E27FC236}">
              <a16:creationId xmlns="" xmlns:a16="http://schemas.microsoft.com/office/drawing/2014/main" id="{38471E3D-A954-481F-88FF-EBA1BEF8466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5" name="Line 1834">
          <a:extLst>
            <a:ext uri="{FF2B5EF4-FFF2-40B4-BE49-F238E27FC236}">
              <a16:creationId xmlns="" xmlns:a16="http://schemas.microsoft.com/office/drawing/2014/main" id="{4893FF09-D1C4-45FB-ABCD-82E3A5244CE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6" name="Line 1835">
          <a:extLst>
            <a:ext uri="{FF2B5EF4-FFF2-40B4-BE49-F238E27FC236}">
              <a16:creationId xmlns="" xmlns:a16="http://schemas.microsoft.com/office/drawing/2014/main" id="{005B3E0D-6399-4CBF-A786-B9167E486E5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7" name="Line 1836">
          <a:extLst>
            <a:ext uri="{FF2B5EF4-FFF2-40B4-BE49-F238E27FC236}">
              <a16:creationId xmlns="" xmlns:a16="http://schemas.microsoft.com/office/drawing/2014/main" id="{7B87F99E-C2B8-40C1-8C73-4472DF2C1AD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8" name="Line 1837">
          <a:extLst>
            <a:ext uri="{FF2B5EF4-FFF2-40B4-BE49-F238E27FC236}">
              <a16:creationId xmlns="" xmlns:a16="http://schemas.microsoft.com/office/drawing/2014/main" id="{96F30956-B880-4AA0-8F79-763CC5CD18C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79" name="Line 1838">
          <a:extLst>
            <a:ext uri="{FF2B5EF4-FFF2-40B4-BE49-F238E27FC236}">
              <a16:creationId xmlns="" xmlns:a16="http://schemas.microsoft.com/office/drawing/2014/main" id="{3CF6D14B-0BEB-469A-8947-9036F65F693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0" name="Line 1839">
          <a:extLst>
            <a:ext uri="{FF2B5EF4-FFF2-40B4-BE49-F238E27FC236}">
              <a16:creationId xmlns="" xmlns:a16="http://schemas.microsoft.com/office/drawing/2014/main" id="{66E6F69A-491F-40FA-BF75-ED9A72E111C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1" name="Line 1840">
          <a:extLst>
            <a:ext uri="{FF2B5EF4-FFF2-40B4-BE49-F238E27FC236}">
              <a16:creationId xmlns="" xmlns:a16="http://schemas.microsoft.com/office/drawing/2014/main" id="{5364250A-1173-43E3-BDE2-8D22A5555E2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2" name="Line 1813">
          <a:extLst>
            <a:ext uri="{FF2B5EF4-FFF2-40B4-BE49-F238E27FC236}">
              <a16:creationId xmlns="" xmlns:a16="http://schemas.microsoft.com/office/drawing/2014/main" id="{1F685E8E-9C75-40E6-B3DC-36D48ADDE81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3" name="Line 1814">
          <a:extLst>
            <a:ext uri="{FF2B5EF4-FFF2-40B4-BE49-F238E27FC236}">
              <a16:creationId xmlns="" xmlns:a16="http://schemas.microsoft.com/office/drawing/2014/main" id="{EC372A4D-109A-484D-89B2-C413CAF8087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4" name="Line 1815">
          <a:extLst>
            <a:ext uri="{FF2B5EF4-FFF2-40B4-BE49-F238E27FC236}">
              <a16:creationId xmlns="" xmlns:a16="http://schemas.microsoft.com/office/drawing/2014/main" id="{78D659D7-70E4-4EC3-BBF8-B12A26E3F3D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5" name="Line 1816">
          <a:extLst>
            <a:ext uri="{FF2B5EF4-FFF2-40B4-BE49-F238E27FC236}">
              <a16:creationId xmlns="" xmlns:a16="http://schemas.microsoft.com/office/drawing/2014/main" id="{51AD6610-3A30-45CD-AF63-D498EC7C0CB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6" name="Line 1817">
          <a:extLst>
            <a:ext uri="{FF2B5EF4-FFF2-40B4-BE49-F238E27FC236}">
              <a16:creationId xmlns="" xmlns:a16="http://schemas.microsoft.com/office/drawing/2014/main" id="{3DB162E7-63B7-435E-B224-87996BB6489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7" name="Line 1818">
          <a:extLst>
            <a:ext uri="{FF2B5EF4-FFF2-40B4-BE49-F238E27FC236}">
              <a16:creationId xmlns="" xmlns:a16="http://schemas.microsoft.com/office/drawing/2014/main" id="{65BB40C5-1D4F-44DB-850C-F43864B774E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8" name="Line 1819">
          <a:extLst>
            <a:ext uri="{FF2B5EF4-FFF2-40B4-BE49-F238E27FC236}">
              <a16:creationId xmlns="" xmlns:a16="http://schemas.microsoft.com/office/drawing/2014/main" id="{0BE70A89-58D7-4EA0-9DD9-3377A2D63B7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89" name="Line 1820">
          <a:extLst>
            <a:ext uri="{FF2B5EF4-FFF2-40B4-BE49-F238E27FC236}">
              <a16:creationId xmlns="" xmlns:a16="http://schemas.microsoft.com/office/drawing/2014/main" id="{400475A3-4149-4286-9010-45688553F32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0" name="Line 1821">
          <a:extLst>
            <a:ext uri="{FF2B5EF4-FFF2-40B4-BE49-F238E27FC236}">
              <a16:creationId xmlns="" xmlns:a16="http://schemas.microsoft.com/office/drawing/2014/main" id="{8A719329-394E-4B4E-9D2D-A8B85014F336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1" name="Line 1822">
          <a:extLst>
            <a:ext uri="{FF2B5EF4-FFF2-40B4-BE49-F238E27FC236}">
              <a16:creationId xmlns="" xmlns:a16="http://schemas.microsoft.com/office/drawing/2014/main" id="{64DCD505-712B-455C-8396-0240622B986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2" name="Line 1823">
          <a:extLst>
            <a:ext uri="{FF2B5EF4-FFF2-40B4-BE49-F238E27FC236}">
              <a16:creationId xmlns="" xmlns:a16="http://schemas.microsoft.com/office/drawing/2014/main" id="{A799BA85-B99A-4728-9527-1C6CF67AB19F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3" name="Line 1824">
          <a:extLst>
            <a:ext uri="{FF2B5EF4-FFF2-40B4-BE49-F238E27FC236}">
              <a16:creationId xmlns="" xmlns:a16="http://schemas.microsoft.com/office/drawing/2014/main" id="{1EB23873-7385-4136-9153-152CFFE695C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4" name="Line 1825">
          <a:extLst>
            <a:ext uri="{FF2B5EF4-FFF2-40B4-BE49-F238E27FC236}">
              <a16:creationId xmlns="" xmlns:a16="http://schemas.microsoft.com/office/drawing/2014/main" id="{6A2E3869-1EA9-4AEF-A21F-AF280CD90B5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5" name="Line 1826">
          <a:extLst>
            <a:ext uri="{FF2B5EF4-FFF2-40B4-BE49-F238E27FC236}">
              <a16:creationId xmlns="" xmlns:a16="http://schemas.microsoft.com/office/drawing/2014/main" id="{ECC0E60E-D518-4E7E-A708-3D55E8848CD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6" name="Line 2086">
          <a:extLst>
            <a:ext uri="{FF2B5EF4-FFF2-40B4-BE49-F238E27FC236}">
              <a16:creationId xmlns="" xmlns:a16="http://schemas.microsoft.com/office/drawing/2014/main" id="{3CE4F05B-C775-44EC-B3BA-34C2C5AD47B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7" name="Line 2087">
          <a:extLst>
            <a:ext uri="{FF2B5EF4-FFF2-40B4-BE49-F238E27FC236}">
              <a16:creationId xmlns="" xmlns:a16="http://schemas.microsoft.com/office/drawing/2014/main" id="{E4BB4089-CEEF-4FAF-9819-3ABA157035C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8" name="Line 2088">
          <a:extLst>
            <a:ext uri="{FF2B5EF4-FFF2-40B4-BE49-F238E27FC236}">
              <a16:creationId xmlns="" xmlns:a16="http://schemas.microsoft.com/office/drawing/2014/main" id="{A8076689-5146-4445-AF6B-8F6E761F816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899" name="Line 2089">
          <a:extLst>
            <a:ext uri="{FF2B5EF4-FFF2-40B4-BE49-F238E27FC236}">
              <a16:creationId xmlns="" xmlns:a16="http://schemas.microsoft.com/office/drawing/2014/main" id="{2CD748E9-2D94-4951-B53A-6983D5E9A36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0" name="Line 2090">
          <a:extLst>
            <a:ext uri="{FF2B5EF4-FFF2-40B4-BE49-F238E27FC236}">
              <a16:creationId xmlns="" xmlns:a16="http://schemas.microsoft.com/office/drawing/2014/main" id="{F1AD511B-8141-4E4B-99AD-09470E0DF3C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1" name="Line 2091">
          <a:extLst>
            <a:ext uri="{FF2B5EF4-FFF2-40B4-BE49-F238E27FC236}">
              <a16:creationId xmlns="" xmlns:a16="http://schemas.microsoft.com/office/drawing/2014/main" id="{D9021A78-85F0-47DD-88E6-1C3095902B7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2" name="Line 2092">
          <a:extLst>
            <a:ext uri="{FF2B5EF4-FFF2-40B4-BE49-F238E27FC236}">
              <a16:creationId xmlns="" xmlns:a16="http://schemas.microsoft.com/office/drawing/2014/main" id="{83EC8D7B-49EB-4A29-BA66-4CCE95B9EAB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3" name="Line 2093">
          <a:extLst>
            <a:ext uri="{FF2B5EF4-FFF2-40B4-BE49-F238E27FC236}">
              <a16:creationId xmlns="" xmlns:a16="http://schemas.microsoft.com/office/drawing/2014/main" id="{8FE46728-A961-468B-8FC0-0B0F05430DF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4" name="Line 2094">
          <a:extLst>
            <a:ext uri="{FF2B5EF4-FFF2-40B4-BE49-F238E27FC236}">
              <a16:creationId xmlns="" xmlns:a16="http://schemas.microsoft.com/office/drawing/2014/main" id="{EBA4B7CF-9A94-4EFB-9608-8BF0716A2C4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5" name="Line 2095">
          <a:extLst>
            <a:ext uri="{FF2B5EF4-FFF2-40B4-BE49-F238E27FC236}">
              <a16:creationId xmlns="" xmlns:a16="http://schemas.microsoft.com/office/drawing/2014/main" id="{4D305F27-3585-434C-8485-801C144946B9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6" name="Line 2096">
          <a:extLst>
            <a:ext uri="{FF2B5EF4-FFF2-40B4-BE49-F238E27FC236}">
              <a16:creationId xmlns="" xmlns:a16="http://schemas.microsoft.com/office/drawing/2014/main" id="{06D934C8-073F-4A6B-B66E-B6351DD3766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7" name="Line 2097">
          <a:extLst>
            <a:ext uri="{FF2B5EF4-FFF2-40B4-BE49-F238E27FC236}">
              <a16:creationId xmlns="" xmlns:a16="http://schemas.microsoft.com/office/drawing/2014/main" id="{A8CC78D4-AEAE-4DC8-AC2F-ABBF960E90A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8" name="Line 2098">
          <a:extLst>
            <a:ext uri="{FF2B5EF4-FFF2-40B4-BE49-F238E27FC236}">
              <a16:creationId xmlns="" xmlns:a16="http://schemas.microsoft.com/office/drawing/2014/main" id="{A1316AB8-3CA2-4AED-AAC3-30312F651F5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09" name="Line 2099">
          <a:extLst>
            <a:ext uri="{FF2B5EF4-FFF2-40B4-BE49-F238E27FC236}">
              <a16:creationId xmlns="" xmlns:a16="http://schemas.microsoft.com/office/drawing/2014/main" id="{9334CB9C-6DC6-47C0-8892-5D6F35CE81D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0" name="Line 1827">
          <a:extLst>
            <a:ext uri="{FF2B5EF4-FFF2-40B4-BE49-F238E27FC236}">
              <a16:creationId xmlns="" xmlns:a16="http://schemas.microsoft.com/office/drawing/2014/main" id="{14CDCF6A-5A1B-4CE4-A284-44D4D025EE8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1" name="Line 1828">
          <a:extLst>
            <a:ext uri="{FF2B5EF4-FFF2-40B4-BE49-F238E27FC236}">
              <a16:creationId xmlns="" xmlns:a16="http://schemas.microsoft.com/office/drawing/2014/main" id="{BAE9A554-7643-42E9-A7E8-213F5FD2D1F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2" name="Line 1829">
          <a:extLst>
            <a:ext uri="{FF2B5EF4-FFF2-40B4-BE49-F238E27FC236}">
              <a16:creationId xmlns="" xmlns:a16="http://schemas.microsoft.com/office/drawing/2014/main" id="{BB4898F2-3AFF-4D2E-8C2D-B6F8D9EE165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3" name="Line 1830">
          <a:extLst>
            <a:ext uri="{FF2B5EF4-FFF2-40B4-BE49-F238E27FC236}">
              <a16:creationId xmlns="" xmlns:a16="http://schemas.microsoft.com/office/drawing/2014/main" id="{B70CA478-8785-4F30-ACA7-381559CEF03D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4" name="Line 1831">
          <a:extLst>
            <a:ext uri="{FF2B5EF4-FFF2-40B4-BE49-F238E27FC236}">
              <a16:creationId xmlns="" xmlns:a16="http://schemas.microsoft.com/office/drawing/2014/main" id="{FB3C67BD-8265-4A36-969B-4305DB3C763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5" name="Line 1832">
          <a:extLst>
            <a:ext uri="{FF2B5EF4-FFF2-40B4-BE49-F238E27FC236}">
              <a16:creationId xmlns="" xmlns:a16="http://schemas.microsoft.com/office/drawing/2014/main" id="{9C3A6739-1749-4D28-A86C-6C1853F9C9A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6" name="Line 1833">
          <a:extLst>
            <a:ext uri="{FF2B5EF4-FFF2-40B4-BE49-F238E27FC236}">
              <a16:creationId xmlns="" xmlns:a16="http://schemas.microsoft.com/office/drawing/2014/main" id="{B712B4B3-4D3C-49BB-AAE2-3F3B85C8D96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7" name="Line 1834">
          <a:extLst>
            <a:ext uri="{FF2B5EF4-FFF2-40B4-BE49-F238E27FC236}">
              <a16:creationId xmlns="" xmlns:a16="http://schemas.microsoft.com/office/drawing/2014/main" id="{316D9004-E6B5-4398-A02B-D87123466B6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8" name="Line 1835">
          <a:extLst>
            <a:ext uri="{FF2B5EF4-FFF2-40B4-BE49-F238E27FC236}">
              <a16:creationId xmlns="" xmlns:a16="http://schemas.microsoft.com/office/drawing/2014/main" id="{104DE9C1-ED4D-4DCD-B61B-5DDCA304682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19" name="Line 1836">
          <a:extLst>
            <a:ext uri="{FF2B5EF4-FFF2-40B4-BE49-F238E27FC236}">
              <a16:creationId xmlns="" xmlns:a16="http://schemas.microsoft.com/office/drawing/2014/main" id="{EA60AAD2-40BF-4F46-B008-F8E0C5DC77C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0" name="Line 1837">
          <a:extLst>
            <a:ext uri="{FF2B5EF4-FFF2-40B4-BE49-F238E27FC236}">
              <a16:creationId xmlns="" xmlns:a16="http://schemas.microsoft.com/office/drawing/2014/main" id="{3502889F-B739-4485-AD0A-EF71FAE37942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1" name="Line 1838">
          <a:extLst>
            <a:ext uri="{FF2B5EF4-FFF2-40B4-BE49-F238E27FC236}">
              <a16:creationId xmlns="" xmlns:a16="http://schemas.microsoft.com/office/drawing/2014/main" id="{4EFDCED8-C793-42A6-B93C-96DBC36F20A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2" name="Line 1839">
          <a:extLst>
            <a:ext uri="{FF2B5EF4-FFF2-40B4-BE49-F238E27FC236}">
              <a16:creationId xmlns="" xmlns:a16="http://schemas.microsoft.com/office/drawing/2014/main" id="{21077031-E593-4365-957A-270170C4BE4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3" name="Line 1840">
          <a:extLst>
            <a:ext uri="{FF2B5EF4-FFF2-40B4-BE49-F238E27FC236}">
              <a16:creationId xmlns="" xmlns:a16="http://schemas.microsoft.com/office/drawing/2014/main" id="{DF384A5F-D4B1-4A72-BC62-3143B6AB9524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4" name="Line 1813">
          <a:extLst>
            <a:ext uri="{FF2B5EF4-FFF2-40B4-BE49-F238E27FC236}">
              <a16:creationId xmlns="" xmlns:a16="http://schemas.microsoft.com/office/drawing/2014/main" id="{9EEBC5E6-F591-48AB-83A0-B95DAD46879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5" name="Line 1814">
          <a:extLst>
            <a:ext uri="{FF2B5EF4-FFF2-40B4-BE49-F238E27FC236}">
              <a16:creationId xmlns="" xmlns:a16="http://schemas.microsoft.com/office/drawing/2014/main" id="{5405C715-F04D-4330-9369-796D87B3730A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6" name="Line 1815">
          <a:extLst>
            <a:ext uri="{FF2B5EF4-FFF2-40B4-BE49-F238E27FC236}">
              <a16:creationId xmlns="" xmlns:a16="http://schemas.microsoft.com/office/drawing/2014/main" id="{B9F03E5B-73B8-4729-B4C0-6C0E4976D060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7" name="Line 1816">
          <a:extLst>
            <a:ext uri="{FF2B5EF4-FFF2-40B4-BE49-F238E27FC236}">
              <a16:creationId xmlns="" xmlns:a16="http://schemas.microsoft.com/office/drawing/2014/main" id="{443D530C-797B-4D13-8313-C88D544D66A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8" name="Line 1817">
          <a:extLst>
            <a:ext uri="{FF2B5EF4-FFF2-40B4-BE49-F238E27FC236}">
              <a16:creationId xmlns="" xmlns:a16="http://schemas.microsoft.com/office/drawing/2014/main" id="{EC6B334F-378B-4C7A-94F4-4EDF31E1466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29" name="Line 1818">
          <a:extLst>
            <a:ext uri="{FF2B5EF4-FFF2-40B4-BE49-F238E27FC236}">
              <a16:creationId xmlns="" xmlns:a16="http://schemas.microsoft.com/office/drawing/2014/main" id="{1B68CA72-1AC1-4413-B8AA-1BF9E1E3F72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0" name="Line 1819">
          <a:extLst>
            <a:ext uri="{FF2B5EF4-FFF2-40B4-BE49-F238E27FC236}">
              <a16:creationId xmlns="" xmlns:a16="http://schemas.microsoft.com/office/drawing/2014/main" id="{1631D362-6DA0-4364-93E5-A4355156AEDE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1" name="Line 1820">
          <a:extLst>
            <a:ext uri="{FF2B5EF4-FFF2-40B4-BE49-F238E27FC236}">
              <a16:creationId xmlns="" xmlns:a16="http://schemas.microsoft.com/office/drawing/2014/main" id="{BCFC4CAD-9EB7-4AB0-AE34-EB74B1CBC02B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2" name="Line 1821">
          <a:extLst>
            <a:ext uri="{FF2B5EF4-FFF2-40B4-BE49-F238E27FC236}">
              <a16:creationId xmlns="" xmlns:a16="http://schemas.microsoft.com/office/drawing/2014/main" id="{3C1948FA-1C59-442F-8692-580EDEAEC68C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3" name="Line 1822">
          <a:extLst>
            <a:ext uri="{FF2B5EF4-FFF2-40B4-BE49-F238E27FC236}">
              <a16:creationId xmlns="" xmlns:a16="http://schemas.microsoft.com/office/drawing/2014/main" id="{6B1432F2-AA18-447F-AEDA-ED21A36C7DF3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4" name="Line 1823">
          <a:extLst>
            <a:ext uri="{FF2B5EF4-FFF2-40B4-BE49-F238E27FC236}">
              <a16:creationId xmlns="" xmlns:a16="http://schemas.microsoft.com/office/drawing/2014/main" id="{2F5E92E6-86B5-4A6E-828D-C2E39DA5FF88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5" name="Line 1824">
          <a:extLst>
            <a:ext uri="{FF2B5EF4-FFF2-40B4-BE49-F238E27FC236}">
              <a16:creationId xmlns="" xmlns:a16="http://schemas.microsoft.com/office/drawing/2014/main" id="{8436C29B-B7D4-4212-9B46-451939B04B21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6" name="Line 1825">
          <a:extLst>
            <a:ext uri="{FF2B5EF4-FFF2-40B4-BE49-F238E27FC236}">
              <a16:creationId xmlns="" xmlns:a16="http://schemas.microsoft.com/office/drawing/2014/main" id="{1BDE265E-7BAF-4BF7-8954-E551B1C3D677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10937" name="Line 1826">
          <a:extLst>
            <a:ext uri="{FF2B5EF4-FFF2-40B4-BE49-F238E27FC236}">
              <a16:creationId xmlns="" xmlns:a16="http://schemas.microsoft.com/office/drawing/2014/main" id="{189C9C7C-FF1A-4E6B-B422-B0303E451ED5}"/>
            </a:ext>
          </a:extLst>
        </xdr:cNvPr>
        <xdr:cNvSpPr>
          <a:spLocks noChangeShapeType="1"/>
        </xdr:cNvSpPr>
      </xdr:nvSpPr>
      <xdr:spPr bwMode="auto">
        <a:xfrm>
          <a:off x="5715000" y="2779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38" name="Line 2086">
          <a:extLst>
            <a:ext uri="{FF2B5EF4-FFF2-40B4-BE49-F238E27FC236}">
              <a16:creationId xmlns="" xmlns:a16="http://schemas.microsoft.com/office/drawing/2014/main" id="{07A6EB5B-9D3A-486C-8235-67909604F61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39" name="Line 2087">
          <a:extLst>
            <a:ext uri="{FF2B5EF4-FFF2-40B4-BE49-F238E27FC236}">
              <a16:creationId xmlns="" xmlns:a16="http://schemas.microsoft.com/office/drawing/2014/main" id="{33953A95-D79E-43AA-8791-6E8560497A4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0" name="Line 2088">
          <a:extLst>
            <a:ext uri="{FF2B5EF4-FFF2-40B4-BE49-F238E27FC236}">
              <a16:creationId xmlns="" xmlns:a16="http://schemas.microsoft.com/office/drawing/2014/main" id="{8F255553-4398-42A9-B75B-7C487841FA0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1" name="Line 2089">
          <a:extLst>
            <a:ext uri="{FF2B5EF4-FFF2-40B4-BE49-F238E27FC236}">
              <a16:creationId xmlns="" xmlns:a16="http://schemas.microsoft.com/office/drawing/2014/main" id="{8DF26BC4-7F86-4424-A25E-535C0B97F49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2" name="Line 2090">
          <a:extLst>
            <a:ext uri="{FF2B5EF4-FFF2-40B4-BE49-F238E27FC236}">
              <a16:creationId xmlns="" xmlns:a16="http://schemas.microsoft.com/office/drawing/2014/main" id="{D7A8505A-AC33-458A-A971-4BE2E0E6A4C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3" name="Line 2091">
          <a:extLst>
            <a:ext uri="{FF2B5EF4-FFF2-40B4-BE49-F238E27FC236}">
              <a16:creationId xmlns="" xmlns:a16="http://schemas.microsoft.com/office/drawing/2014/main" id="{A1B92AD5-422B-462F-AD19-776C0898BE4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4" name="Line 2092">
          <a:extLst>
            <a:ext uri="{FF2B5EF4-FFF2-40B4-BE49-F238E27FC236}">
              <a16:creationId xmlns="" xmlns:a16="http://schemas.microsoft.com/office/drawing/2014/main" id="{20FFB374-48EC-41E7-BAA1-E6FF1AECFF2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5" name="Line 2093">
          <a:extLst>
            <a:ext uri="{FF2B5EF4-FFF2-40B4-BE49-F238E27FC236}">
              <a16:creationId xmlns="" xmlns:a16="http://schemas.microsoft.com/office/drawing/2014/main" id="{F1A0878C-E65F-462D-856A-BCC08A71715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6" name="Line 2094">
          <a:extLst>
            <a:ext uri="{FF2B5EF4-FFF2-40B4-BE49-F238E27FC236}">
              <a16:creationId xmlns="" xmlns:a16="http://schemas.microsoft.com/office/drawing/2014/main" id="{B3D21804-940F-445D-9AA6-E5BBA18ED06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7" name="Line 2095">
          <a:extLst>
            <a:ext uri="{FF2B5EF4-FFF2-40B4-BE49-F238E27FC236}">
              <a16:creationId xmlns="" xmlns:a16="http://schemas.microsoft.com/office/drawing/2014/main" id="{E4E0931E-3B86-4F62-9043-CEDD14138CD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8" name="Line 2096">
          <a:extLst>
            <a:ext uri="{FF2B5EF4-FFF2-40B4-BE49-F238E27FC236}">
              <a16:creationId xmlns="" xmlns:a16="http://schemas.microsoft.com/office/drawing/2014/main" id="{D51EB972-7FD8-48E4-88D4-0D632D7978E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49" name="Line 2097">
          <a:extLst>
            <a:ext uri="{FF2B5EF4-FFF2-40B4-BE49-F238E27FC236}">
              <a16:creationId xmlns="" xmlns:a16="http://schemas.microsoft.com/office/drawing/2014/main" id="{A2789A2C-5B06-47AD-8F25-C9726D0C945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0" name="Line 2098">
          <a:extLst>
            <a:ext uri="{FF2B5EF4-FFF2-40B4-BE49-F238E27FC236}">
              <a16:creationId xmlns="" xmlns:a16="http://schemas.microsoft.com/office/drawing/2014/main" id="{EBF3841A-FC76-4889-A521-CB74CDDFC3D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1" name="Line 2099">
          <a:extLst>
            <a:ext uri="{FF2B5EF4-FFF2-40B4-BE49-F238E27FC236}">
              <a16:creationId xmlns="" xmlns:a16="http://schemas.microsoft.com/office/drawing/2014/main" id="{817CB823-6C8B-43DB-85E5-AD1F0BDE00C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2" name="Line 1827">
          <a:extLst>
            <a:ext uri="{FF2B5EF4-FFF2-40B4-BE49-F238E27FC236}">
              <a16:creationId xmlns="" xmlns:a16="http://schemas.microsoft.com/office/drawing/2014/main" id="{CCC47A6E-0DDF-476D-8331-2ADD6A6B092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3" name="Line 1828">
          <a:extLst>
            <a:ext uri="{FF2B5EF4-FFF2-40B4-BE49-F238E27FC236}">
              <a16:creationId xmlns="" xmlns:a16="http://schemas.microsoft.com/office/drawing/2014/main" id="{F4CA08F8-4F4B-48FB-B3E5-954E3C3707A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4" name="Line 1829">
          <a:extLst>
            <a:ext uri="{FF2B5EF4-FFF2-40B4-BE49-F238E27FC236}">
              <a16:creationId xmlns="" xmlns:a16="http://schemas.microsoft.com/office/drawing/2014/main" id="{0F96CCC5-6B43-40D9-89AB-E4EC841207D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5" name="Line 1830">
          <a:extLst>
            <a:ext uri="{FF2B5EF4-FFF2-40B4-BE49-F238E27FC236}">
              <a16:creationId xmlns="" xmlns:a16="http://schemas.microsoft.com/office/drawing/2014/main" id="{8C8C17CC-F500-4016-84AB-DB2C008E61A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6" name="Line 1831">
          <a:extLst>
            <a:ext uri="{FF2B5EF4-FFF2-40B4-BE49-F238E27FC236}">
              <a16:creationId xmlns="" xmlns:a16="http://schemas.microsoft.com/office/drawing/2014/main" id="{C31BEB6D-8081-4471-9AB7-49BE2F3ED9C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7" name="Line 1832">
          <a:extLst>
            <a:ext uri="{FF2B5EF4-FFF2-40B4-BE49-F238E27FC236}">
              <a16:creationId xmlns="" xmlns:a16="http://schemas.microsoft.com/office/drawing/2014/main" id="{5EEDC8C9-7966-4543-BBBA-DEBC8A30425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8" name="Line 1833">
          <a:extLst>
            <a:ext uri="{FF2B5EF4-FFF2-40B4-BE49-F238E27FC236}">
              <a16:creationId xmlns="" xmlns:a16="http://schemas.microsoft.com/office/drawing/2014/main" id="{FA3EDE9F-FA3C-479F-AC2F-5A1674647C7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59" name="Line 1834">
          <a:extLst>
            <a:ext uri="{FF2B5EF4-FFF2-40B4-BE49-F238E27FC236}">
              <a16:creationId xmlns="" xmlns:a16="http://schemas.microsoft.com/office/drawing/2014/main" id="{9178D6FE-1E7E-42CD-871A-0330F89B939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0" name="Line 1835">
          <a:extLst>
            <a:ext uri="{FF2B5EF4-FFF2-40B4-BE49-F238E27FC236}">
              <a16:creationId xmlns="" xmlns:a16="http://schemas.microsoft.com/office/drawing/2014/main" id="{3CB5FBC7-4074-4E22-8C22-7BC47B7A9F8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1" name="Line 1836">
          <a:extLst>
            <a:ext uri="{FF2B5EF4-FFF2-40B4-BE49-F238E27FC236}">
              <a16:creationId xmlns="" xmlns:a16="http://schemas.microsoft.com/office/drawing/2014/main" id="{C79D4BFA-074D-49CE-9B59-0C08D5FCEF3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2" name="Line 1837">
          <a:extLst>
            <a:ext uri="{FF2B5EF4-FFF2-40B4-BE49-F238E27FC236}">
              <a16:creationId xmlns="" xmlns:a16="http://schemas.microsoft.com/office/drawing/2014/main" id="{13458607-5574-4DB0-9BFB-86FED79BF379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3" name="Line 1838">
          <a:extLst>
            <a:ext uri="{FF2B5EF4-FFF2-40B4-BE49-F238E27FC236}">
              <a16:creationId xmlns="" xmlns:a16="http://schemas.microsoft.com/office/drawing/2014/main" id="{8CBE5E87-6D09-4301-972F-F99ED227DF9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4" name="Line 1839">
          <a:extLst>
            <a:ext uri="{FF2B5EF4-FFF2-40B4-BE49-F238E27FC236}">
              <a16:creationId xmlns="" xmlns:a16="http://schemas.microsoft.com/office/drawing/2014/main" id="{D9ED2246-CE8B-4DD3-A472-B6977A01365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5" name="Line 1840">
          <a:extLst>
            <a:ext uri="{FF2B5EF4-FFF2-40B4-BE49-F238E27FC236}">
              <a16:creationId xmlns="" xmlns:a16="http://schemas.microsoft.com/office/drawing/2014/main" id="{9459F223-1359-4CB6-8BDA-8BDB481E41B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6" name="Line 1813">
          <a:extLst>
            <a:ext uri="{FF2B5EF4-FFF2-40B4-BE49-F238E27FC236}">
              <a16:creationId xmlns="" xmlns:a16="http://schemas.microsoft.com/office/drawing/2014/main" id="{16465AD4-CADF-4D6A-8450-0820ACA3BA8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7" name="Line 1814">
          <a:extLst>
            <a:ext uri="{FF2B5EF4-FFF2-40B4-BE49-F238E27FC236}">
              <a16:creationId xmlns="" xmlns:a16="http://schemas.microsoft.com/office/drawing/2014/main" id="{6B2B1992-EA16-4A1F-87EB-F5B439206D9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8" name="Line 1815">
          <a:extLst>
            <a:ext uri="{FF2B5EF4-FFF2-40B4-BE49-F238E27FC236}">
              <a16:creationId xmlns="" xmlns:a16="http://schemas.microsoft.com/office/drawing/2014/main" id="{5F4A3286-9813-4916-9927-48E7186E087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69" name="Line 1816">
          <a:extLst>
            <a:ext uri="{FF2B5EF4-FFF2-40B4-BE49-F238E27FC236}">
              <a16:creationId xmlns="" xmlns:a16="http://schemas.microsoft.com/office/drawing/2014/main" id="{1D130765-14A2-49A2-B92B-B6B115C3117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0" name="Line 1817">
          <a:extLst>
            <a:ext uri="{FF2B5EF4-FFF2-40B4-BE49-F238E27FC236}">
              <a16:creationId xmlns="" xmlns:a16="http://schemas.microsoft.com/office/drawing/2014/main" id="{49D6C728-5B80-4917-B4A2-2632F78EE87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1" name="Line 1818">
          <a:extLst>
            <a:ext uri="{FF2B5EF4-FFF2-40B4-BE49-F238E27FC236}">
              <a16:creationId xmlns="" xmlns:a16="http://schemas.microsoft.com/office/drawing/2014/main" id="{A40D674B-760A-4B23-8F6C-F0BC9E8A09F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2" name="Line 1819">
          <a:extLst>
            <a:ext uri="{FF2B5EF4-FFF2-40B4-BE49-F238E27FC236}">
              <a16:creationId xmlns="" xmlns:a16="http://schemas.microsoft.com/office/drawing/2014/main" id="{D8A7DD01-FF46-4B41-98A1-F9046C9A1C6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3" name="Line 1820">
          <a:extLst>
            <a:ext uri="{FF2B5EF4-FFF2-40B4-BE49-F238E27FC236}">
              <a16:creationId xmlns="" xmlns:a16="http://schemas.microsoft.com/office/drawing/2014/main" id="{CBCEF0C2-9C78-40F7-8EC4-243180503D7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4" name="Line 1821">
          <a:extLst>
            <a:ext uri="{FF2B5EF4-FFF2-40B4-BE49-F238E27FC236}">
              <a16:creationId xmlns="" xmlns:a16="http://schemas.microsoft.com/office/drawing/2014/main" id="{67978311-1F41-4F02-B9B8-4FA0B21C311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5" name="Line 1822">
          <a:extLst>
            <a:ext uri="{FF2B5EF4-FFF2-40B4-BE49-F238E27FC236}">
              <a16:creationId xmlns="" xmlns:a16="http://schemas.microsoft.com/office/drawing/2014/main" id="{272988B0-52C7-482C-9E72-CD4B691FC099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6" name="Line 1823">
          <a:extLst>
            <a:ext uri="{FF2B5EF4-FFF2-40B4-BE49-F238E27FC236}">
              <a16:creationId xmlns="" xmlns:a16="http://schemas.microsoft.com/office/drawing/2014/main" id="{C5015890-6C51-4B32-91F4-F58DF047983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7" name="Line 1824">
          <a:extLst>
            <a:ext uri="{FF2B5EF4-FFF2-40B4-BE49-F238E27FC236}">
              <a16:creationId xmlns="" xmlns:a16="http://schemas.microsoft.com/office/drawing/2014/main" id="{FA531F8C-7651-40A3-AF55-1A3302C133C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8" name="Line 1825">
          <a:extLst>
            <a:ext uri="{FF2B5EF4-FFF2-40B4-BE49-F238E27FC236}">
              <a16:creationId xmlns="" xmlns:a16="http://schemas.microsoft.com/office/drawing/2014/main" id="{4AEE9880-97C9-43CF-B391-A998BCBEB04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79" name="Line 1826">
          <a:extLst>
            <a:ext uri="{FF2B5EF4-FFF2-40B4-BE49-F238E27FC236}">
              <a16:creationId xmlns="" xmlns:a16="http://schemas.microsoft.com/office/drawing/2014/main" id="{641402C5-353D-4536-814C-74ECB3BC813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0" name="Line 2086">
          <a:extLst>
            <a:ext uri="{FF2B5EF4-FFF2-40B4-BE49-F238E27FC236}">
              <a16:creationId xmlns="" xmlns:a16="http://schemas.microsoft.com/office/drawing/2014/main" id="{DF56701A-88AD-4B16-871B-5495E4045A9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1" name="Line 2087">
          <a:extLst>
            <a:ext uri="{FF2B5EF4-FFF2-40B4-BE49-F238E27FC236}">
              <a16:creationId xmlns="" xmlns:a16="http://schemas.microsoft.com/office/drawing/2014/main" id="{19253763-E40C-4294-87EF-FA6AC4B931F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2" name="Line 2088">
          <a:extLst>
            <a:ext uri="{FF2B5EF4-FFF2-40B4-BE49-F238E27FC236}">
              <a16:creationId xmlns="" xmlns:a16="http://schemas.microsoft.com/office/drawing/2014/main" id="{709C3B45-A14B-443B-B2DB-3E2C20EB9FC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3" name="Line 2089">
          <a:extLst>
            <a:ext uri="{FF2B5EF4-FFF2-40B4-BE49-F238E27FC236}">
              <a16:creationId xmlns="" xmlns:a16="http://schemas.microsoft.com/office/drawing/2014/main" id="{873DE3D2-97DE-42A3-A6FB-B846DD3F893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4" name="Line 2090">
          <a:extLst>
            <a:ext uri="{FF2B5EF4-FFF2-40B4-BE49-F238E27FC236}">
              <a16:creationId xmlns="" xmlns:a16="http://schemas.microsoft.com/office/drawing/2014/main" id="{C18E6E92-85C4-4459-9540-BA1564CD43A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5" name="Line 2091">
          <a:extLst>
            <a:ext uri="{FF2B5EF4-FFF2-40B4-BE49-F238E27FC236}">
              <a16:creationId xmlns="" xmlns:a16="http://schemas.microsoft.com/office/drawing/2014/main" id="{F1024F20-E3E6-4AE7-A856-DA4E621A41E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6" name="Line 2092">
          <a:extLst>
            <a:ext uri="{FF2B5EF4-FFF2-40B4-BE49-F238E27FC236}">
              <a16:creationId xmlns="" xmlns:a16="http://schemas.microsoft.com/office/drawing/2014/main" id="{2305C72D-16C2-4C58-8940-A17194940D0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7" name="Line 2093">
          <a:extLst>
            <a:ext uri="{FF2B5EF4-FFF2-40B4-BE49-F238E27FC236}">
              <a16:creationId xmlns="" xmlns:a16="http://schemas.microsoft.com/office/drawing/2014/main" id="{84838CD1-0553-4FCC-97EE-FE214B24FB5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8" name="Line 2094">
          <a:extLst>
            <a:ext uri="{FF2B5EF4-FFF2-40B4-BE49-F238E27FC236}">
              <a16:creationId xmlns="" xmlns:a16="http://schemas.microsoft.com/office/drawing/2014/main" id="{AFAFE502-A78E-4E6F-92D7-A7A2EF0D21F5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89" name="Line 2095">
          <a:extLst>
            <a:ext uri="{FF2B5EF4-FFF2-40B4-BE49-F238E27FC236}">
              <a16:creationId xmlns="" xmlns:a16="http://schemas.microsoft.com/office/drawing/2014/main" id="{FE5ABCF7-F3A9-4A87-90BA-159B6F63B1A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0" name="Line 2096">
          <a:extLst>
            <a:ext uri="{FF2B5EF4-FFF2-40B4-BE49-F238E27FC236}">
              <a16:creationId xmlns="" xmlns:a16="http://schemas.microsoft.com/office/drawing/2014/main" id="{CC6122C8-AB96-491D-8F70-A699D8A1206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1" name="Line 2097">
          <a:extLst>
            <a:ext uri="{FF2B5EF4-FFF2-40B4-BE49-F238E27FC236}">
              <a16:creationId xmlns="" xmlns:a16="http://schemas.microsoft.com/office/drawing/2014/main" id="{BB374E80-237F-4022-B397-278A53EBB2A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2" name="Line 2098">
          <a:extLst>
            <a:ext uri="{FF2B5EF4-FFF2-40B4-BE49-F238E27FC236}">
              <a16:creationId xmlns="" xmlns:a16="http://schemas.microsoft.com/office/drawing/2014/main" id="{E36FD9F0-7F45-4110-B1E1-A8D04C671A29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3" name="Line 2099">
          <a:extLst>
            <a:ext uri="{FF2B5EF4-FFF2-40B4-BE49-F238E27FC236}">
              <a16:creationId xmlns="" xmlns:a16="http://schemas.microsoft.com/office/drawing/2014/main" id="{30530C92-E1C1-42D7-A50A-0C64F2DDBC9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4" name="Line 1827">
          <a:extLst>
            <a:ext uri="{FF2B5EF4-FFF2-40B4-BE49-F238E27FC236}">
              <a16:creationId xmlns="" xmlns:a16="http://schemas.microsoft.com/office/drawing/2014/main" id="{0B90D932-7D72-45FF-9037-EFE48A7FA99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5" name="Line 1828">
          <a:extLst>
            <a:ext uri="{FF2B5EF4-FFF2-40B4-BE49-F238E27FC236}">
              <a16:creationId xmlns="" xmlns:a16="http://schemas.microsoft.com/office/drawing/2014/main" id="{9E0AA480-2D54-48E3-84AB-656127FE6F51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6" name="Line 1829">
          <a:extLst>
            <a:ext uri="{FF2B5EF4-FFF2-40B4-BE49-F238E27FC236}">
              <a16:creationId xmlns="" xmlns:a16="http://schemas.microsoft.com/office/drawing/2014/main" id="{C39FF19F-A378-4E39-A3CB-11940875F9E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7" name="Line 1830">
          <a:extLst>
            <a:ext uri="{FF2B5EF4-FFF2-40B4-BE49-F238E27FC236}">
              <a16:creationId xmlns="" xmlns:a16="http://schemas.microsoft.com/office/drawing/2014/main" id="{313E8B18-EF11-499E-95F5-7788E2B68FC9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8" name="Line 1831">
          <a:extLst>
            <a:ext uri="{FF2B5EF4-FFF2-40B4-BE49-F238E27FC236}">
              <a16:creationId xmlns="" xmlns:a16="http://schemas.microsoft.com/office/drawing/2014/main" id="{D541455D-5BE3-468F-BDE1-4C94CC3873C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0999" name="Line 1832">
          <a:extLst>
            <a:ext uri="{FF2B5EF4-FFF2-40B4-BE49-F238E27FC236}">
              <a16:creationId xmlns="" xmlns:a16="http://schemas.microsoft.com/office/drawing/2014/main" id="{FD841DBF-899D-4CE3-95C7-12CE2E32C62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0" name="Line 1833">
          <a:extLst>
            <a:ext uri="{FF2B5EF4-FFF2-40B4-BE49-F238E27FC236}">
              <a16:creationId xmlns="" xmlns:a16="http://schemas.microsoft.com/office/drawing/2014/main" id="{119090C8-4E9E-4848-84ED-CBB719EB1FB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1" name="Line 1834">
          <a:extLst>
            <a:ext uri="{FF2B5EF4-FFF2-40B4-BE49-F238E27FC236}">
              <a16:creationId xmlns="" xmlns:a16="http://schemas.microsoft.com/office/drawing/2014/main" id="{1605AE7F-CF1A-4D45-A380-D8B2460DC90A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2" name="Line 1835">
          <a:extLst>
            <a:ext uri="{FF2B5EF4-FFF2-40B4-BE49-F238E27FC236}">
              <a16:creationId xmlns="" xmlns:a16="http://schemas.microsoft.com/office/drawing/2014/main" id="{6B297F78-1055-4B6B-8B94-6B1D9632A2D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3" name="Line 1836">
          <a:extLst>
            <a:ext uri="{FF2B5EF4-FFF2-40B4-BE49-F238E27FC236}">
              <a16:creationId xmlns="" xmlns:a16="http://schemas.microsoft.com/office/drawing/2014/main" id="{834D077F-8C56-4CEF-A365-367E22198E0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4" name="Line 1837">
          <a:extLst>
            <a:ext uri="{FF2B5EF4-FFF2-40B4-BE49-F238E27FC236}">
              <a16:creationId xmlns="" xmlns:a16="http://schemas.microsoft.com/office/drawing/2014/main" id="{DB31D73A-B87C-49B8-AC1A-9B54F661BBB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5" name="Line 1838">
          <a:extLst>
            <a:ext uri="{FF2B5EF4-FFF2-40B4-BE49-F238E27FC236}">
              <a16:creationId xmlns="" xmlns:a16="http://schemas.microsoft.com/office/drawing/2014/main" id="{1745281D-9949-4FA0-94EE-D28821AA8160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6" name="Line 1839">
          <a:extLst>
            <a:ext uri="{FF2B5EF4-FFF2-40B4-BE49-F238E27FC236}">
              <a16:creationId xmlns="" xmlns:a16="http://schemas.microsoft.com/office/drawing/2014/main" id="{C4E4DBA2-3B39-4FCB-8682-CCDDC7ED5928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7" name="Line 1840">
          <a:extLst>
            <a:ext uri="{FF2B5EF4-FFF2-40B4-BE49-F238E27FC236}">
              <a16:creationId xmlns="" xmlns:a16="http://schemas.microsoft.com/office/drawing/2014/main" id="{0D71DFE7-827B-4FB9-A508-BFA60380035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8" name="Line 1813">
          <a:extLst>
            <a:ext uri="{FF2B5EF4-FFF2-40B4-BE49-F238E27FC236}">
              <a16:creationId xmlns="" xmlns:a16="http://schemas.microsoft.com/office/drawing/2014/main" id="{A97CF0D0-CE3F-4C71-8140-443D4DA6048B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09" name="Line 1814">
          <a:extLst>
            <a:ext uri="{FF2B5EF4-FFF2-40B4-BE49-F238E27FC236}">
              <a16:creationId xmlns="" xmlns:a16="http://schemas.microsoft.com/office/drawing/2014/main" id="{E2AC7EA3-11F9-4CAA-A642-E0254261494C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0" name="Line 1815">
          <a:extLst>
            <a:ext uri="{FF2B5EF4-FFF2-40B4-BE49-F238E27FC236}">
              <a16:creationId xmlns="" xmlns:a16="http://schemas.microsoft.com/office/drawing/2014/main" id="{F7B88568-1A96-40B6-83AD-99AA5CA829A9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1" name="Line 1816">
          <a:extLst>
            <a:ext uri="{FF2B5EF4-FFF2-40B4-BE49-F238E27FC236}">
              <a16:creationId xmlns="" xmlns:a16="http://schemas.microsoft.com/office/drawing/2014/main" id="{A47CF487-6F6F-468E-AE65-AC02E48A2A1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2" name="Line 1817">
          <a:extLst>
            <a:ext uri="{FF2B5EF4-FFF2-40B4-BE49-F238E27FC236}">
              <a16:creationId xmlns="" xmlns:a16="http://schemas.microsoft.com/office/drawing/2014/main" id="{44370CBF-A24B-4E05-B121-069FA96C0E3D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3" name="Line 1818">
          <a:extLst>
            <a:ext uri="{FF2B5EF4-FFF2-40B4-BE49-F238E27FC236}">
              <a16:creationId xmlns="" xmlns:a16="http://schemas.microsoft.com/office/drawing/2014/main" id="{69262806-EF9A-4641-AA31-A0063C470122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4" name="Line 1819">
          <a:extLst>
            <a:ext uri="{FF2B5EF4-FFF2-40B4-BE49-F238E27FC236}">
              <a16:creationId xmlns="" xmlns:a16="http://schemas.microsoft.com/office/drawing/2014/main" id="{830011A5-B35A-4FA1-AEA3-CC5EBFC19F2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5" name="Line 1820">
          <a:extLst>
            <a:ext uri="{FF2B5EF4-FFF2-40B4-BE49-F238E27FC236}">
              <a16:creationId xmlns="" xmlns:a16="http://schemas.microsoft.com/office/drawing/2014/main" id="{D25A6D8E-46DB-4E7C-A560-2871901A0B4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6" name="Line 1821">
          <a:extLst>
            <a:ext uri="{FF2B5EF4-FFF2-40B4-BE49-F238E27FC236}">
              <a16:creationId xmlns="" xmlns:a16="http://schemas.microsoft.com/office/drawing/2014/main" id="{207F2144-02F8-4C09-9800-E66B6C483613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7" name="Line 1822">
          <a:extLst>
            <a:ext uri="{FF2B5EF4-FFF2-40B4-BE49-F238E27FC236}">
              <a16:creationId xmlns="" xmlns:a16="http://schemas.microsoft.com/office/drawing/2014/main" id="{5123707E-6F75-4989-85AF-3AA55AE431AF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8" name="Line 1823">
          <a:extLst>
            <a:ext uri="{FF2B5EF4-FFF2-40B4-BE49-F238E27FC236}">
              <a16:creationId xmlns="" xmlns:a16="http://schemas.microsoft.com/office/drawing/2014/main" id="{980CD0A4-60C5-4BA9-8047-BABA30932C86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19" name="Line 1824">
          <a:extLst>
            <a:ext uri="{FF2B5EF4-FFF2-40B4-BE49-F238E27FC236}">
              <a16:creationId xmlns="" xmlns:a16="http://schemas.microsoft.com/office/drawing/2014/main" id="{47B627CD-67D2-44F3-B964-FE96A099646E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20" name="Line 1825">
          <a:extLst>
            <a:ext uri="{FF2B5EF4-FFF2-40B4-BE49-F238E27FC236}">
              <a16:creationId xmlns="" xmlns:a16="http://schemas.microsoft.com/office/drawing/2014/main" id="{89BE68AE-E220-47A2-8673-63EDF029A367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186</xdr:row>
      <xdr:rowOff>0</xdr:rowOff>
    </xdr:from>
    <xdr:to>
      <xdr:col>10</xdr:col>
      <xdr:colOff>38100</xdr:colOff>
      <xdr:row>186</xdr:row>
      <xdr:rowOff>0</xdr:rowOff>
    </xdr:to>
    <xdr:sp macro="" textlink="">
      <xdr:nvSpPr>
        <xdr:cNvPr id="11021" name="Line 1826">
          <a:extLst>
            <a:ext uri="{FF2B5EF4-FFF2-40B4-BE49-F238E27FC236}">
              <a16:creationId xmlns="" xmlns:a16="http://schemas.microsoft.com/office/drawing/2014/main" id="{F9A21D15-563D-4C11-8C64-C09F65B5EA34}"/>
            </a:ext>
          </a:extLst>
        </xdr:cNvPr>
        <xdr:cNvSpPr>
          <a:spLocks noChangeShapeType="1"/>
        </xdr:cNvSpPr>
      </xdr:nvSpPr>
      <xdr:spPr bwMode="auto">
        <a:xfrm>
          <a:off x="5715000" y="2844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2" name="Line 2086">
          <a:extLst>
            <a:ext uri="{FF2B5EF4-FFF2-40B4-BE49-F238E27FC236}">
              <a16:creationId xmlns="" xmlns:a16="http://schemas.microsoft.com/office/drawing/2014/main" id="{D26083CA-8CD1-4F83-8843-10EB7C86E62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3" name="Line 2087">
          <a:extLst>
            <a:ext uri="{FF2B5EF4-FFF2-40B4-BE49-F238E27FC236}">
              <a16:creationId xmlns="" xmlns:a16="http://schemas.microsoft.com/office/drawing/2014/main" id="{D673547F-6FE0-4A43-8036-8CEFEC3C7B8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4" name="Line 2088">
          <a:extLst>
            <a:ext uri="{FF2B5EF4-FFF2-40B4-BE49-F238E27FC236}">
              <a16:creationId xmlns="" xmlns:a16="http://schemas.microsoft.com/office/drawing/2014/main" id="{DEC4AB0A-83D5-4994-85D3-FB10FF7C6F6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5" name="Line 2089">
          <a:extLst>
            <a:ext uri="{FF2B5EF4-FFF2-40B4-BE49-F238E27FC236}">
              <a16:creationId xmlns="" xmlns:a16="http://schemas.microsoft.com/office/drawing/2014/main" id="{DBCF9363-EFAB-481D-A25D-DA58B90C5C7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6" name="Line 2090">
          <a:extLst>
            <a:ext uri="{FF2B5EF4-FFF2-40B4-BE49-F238E27FC236}">
              <a16:creationId xmlns="" xmlns:a16="http://schemas.microsoft.com/office/drawing/2014/main" id="{1D0B9A18-E425-4639-A8AA-BC4390EE730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7" name="Line 2091">
          <a:extLst>
            <a:ext uri="{FF2B5EF4-FFF2-40B4-BE49-F238E27FC236}">
              <a16:creationId xmlns="" xmlns:a16="http://schemas.microsoft.com/office/drawing/2014/main" id="{14D88B66-DD24-461C-8741-18B3D4AFFEE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8" name="Line 2092">
          <a:extLst>
            <a:ext uri="{FF2B5EF4-FFF2-40B4-BE49-F238E27FC236}">
              <a16:creationId xmlns="" xmlns:a16="http://schemas.microsoft.com/office/drawing/2014/main" id="{BB1C1BA7-BE45-43C1-A060-21F76453F3C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29" name="Line 2093">
          <a:extLst>
            <a:ext uri="{FF2B5EF4-FFF2-40B4-BE49-F238E27FC236}">
              <a16:creationId xmlns="" xmlns:a16="http://schemas.microsoft.com/office/drawing/2014/main" id="{AB3D1C47-53CE-443D-909D-4E16AE98503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0" name="Line 2094">
          <a:extLst>
            <a:ext uri="{FF2B5EF4-FFF2-40B4-BE49-F238E27FC236}">
              <a16:creationId xmlns="" xmlns:a16="http://schemas.microsoft.com/office/drawing/2014/main" id="{D3817A44-9B50-4B8C-AB0B-9CCE867BDC7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1" name="Line 2095">
          <a:extLst>
            <a:ext uri="{FF2B5EF4-FFF2-40B4-BE49-F238E27FC236}">
              <a16:creationId xmlns="" xmlns:a16="http://schemas.microsoft.com/office/drawing/2014/main" id="{D6EDDE7D-D095-4EC0-8718-0F3F79C3108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2" name="Line 2096">
          <a:extLst>
            <a:ext uri="{FF2B5EF4-FFF2-40B4-BE49-F238E27FC236}">
              <a16:creationId xmlns="" xmlns:a16="http://schemas.microsoft.com/office/drawing/2014/main" id="{F1C896B3-1B28-46BC-9D21-339ED9F2B04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3" name="Line 2097">
          <a:extLst>
            <a:ext uri="{FF2B5EF4-FFF2-40B4-BE49-F238E27FC236}">
              <a16:creationId xmlns="" xmlns:a16="http://schemas.microsoft.com/office/drawing/2014/main" id="{2D45CA72-A5E7-413A-A4DE-435DB135BB3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4" name="Line 2098">
          <a:extLst>
            <a:ext uri="{FF2B5EF4-FFF2-40B4-BE49-F238E27FC236}">
              <a16:creationId xmlns="" xmlns:a16="http://schemas.microsoft.com/office/drawing/2014/main" id="{0F4D3115-F53E-4016-A29E-7358C3E7DC8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5" name="Line 2099">
          <a:extLst>
            <a:ext uri="{FF2B5EF4-FFF2-40B4-BE49-F238E27FC236}">
              <a16:creationId xmlns="" xmlns:a16="http://schemas.microsoft.com/office/drawing/2014/main" id="{8ECEA353-0697-46E5-8FAE-8D3F16C2460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6" name="Line 1827">
          <a:extLst>
            <a:ext uri="{FF2B5EF4-FFF2-40B4-BE49-F238E27FC236}">
              <a16:creationId xmlns="" xmlns:a16="http://schemas.microsoft.com/office/drawing/2014/main" id="{BD11C54F-BD23-4B0E-8599-3523F634BB1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7" name="Line 1828">
          <a:extLst>
            <a:ext uri="{FF2B5EF4-FFF2-40B4-BE49-F238E27FC236}">
              <a16:creationId xmlns="" xmlns:a16="http://schemas.microsoft.com/office/drawing/2014/main" id="{599CD767-1848-44D4-9378-3700BE40438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8" name="Line 1829">
          <a:extLst>
            <a:ext uri="{FF2B5EF4-FFF2-40B4-BE49-F238E27FC236}">
              <a16:creationId xmlns="" xmlns:a16="http://schemas.microsoft.com/office/drawing/2014/main" id="{C568235D-4DC3-4640-B855-A0E182C50B7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39" name="Line 1830">
          <a:extLst>
            <a:ext uri="{FF2B5EF4-FFF2-40B4-BE49-F238E27FC236}">
              <a16:creationId xmlns="" xmlns:a16="http://schemas.microsoft.com/office/drawing/2014/main" id="{46B19BFF-F82F-4BFC-8FC4-CB6457CCB07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0" name="Line 1831">
          <a:extLst>
            <a:ext uri="{FF2B5EF4-FFF2-40B4-BE49-F238E27FC236}">
              <a16:creationId xmlns="" xmlns:a16="http://schemas.microsoft.com/office/drawing/2014/main" id="{25B36424-63A5-4E83-B106-4BD3A5A9421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1" name="Line 1832">
          <a:extLst>
            <a:ext uri="{FF2B5EF4-FFF2-40B4-BE49-F238E27FC236}">
              <a16:creationId xmlns="" xmlns:a16="http://schemas.microsoft.com/office/drawing/2014/main" id="{4540B18D-2A15-4DDC-B241-A0597B7E7FA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2" name="Line 1833">
          <a:extLst>
            <a:ext uri="{FF2B5EF4-FFF2-40B4-BE49-F238E27FC236}">
              <a16:creationId xmlns="" xmlns:a16="http://schemas.microsoft.com/office/drawing/2014/main" id="{182630C3-223D-4E42-8589-CD5A96EEE70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3" name="Line 1834">
          <a:extLst>
            <a:ext uri="{FF2B5EF4-FFF2-40B4-BE49-F238E27FC236}">
              <a16:creationId xmlns="" xmlns:a16="http://schemas.microsoft.com/office/drawing/2014/main" id="{33E88A81-332D-4280-9574-0A5D9AEA62B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4" name="Line 1835">
          <a:extLst>
            <a:ext uri="{FF2B5EF4-FFF2-40B4-BE49-F238E27FC236}">
              <a16:creationId xmlns="" xmlns:a16="http://schemas.microsoft.com/office/drawing/2014/main" id="{EC16D19A-0A8B-4B97-8FDF-A0EB236A86A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5" name="Line 1836">
          <a:extLst>
            <a:ext uri="{FF2B5EF4-FFF2-40B4-BE49-F238E27FC236}">
              <a16:creationId xmlns="" xmlns:a16="http://schemas.microsoft.com/office/drawing/2014/main" id="{83924FBF-1F87-41B5-BF2E-735EA12A297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6" name="Line 1837">
          <a:extLst>
            <a:ext uri="{FF2B5EF4-FFF2-40B4-BE49-F238E27FC236}">
              <a16:creationId xmlns="" xmlns:a16="http://schemas.microsoft.com/office/drawing/2014/main" id="{22FAF1E5-E11D-46E7-9562-B4E6ED16319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7" name="Line 1838">
          <a:extLst>
            <a:ext uri="{FF2B5EF4-FFF2-40B4-BE49-F238E27FC236}">
              <a16:creationId xmlns="" xmlns:a16="http://schemas.microsoft.com/office/drawing/2014/main" id="{D2E059F3-15D1-42E5-9D0B-74650E0CCD5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8" name="Line 1839">
          <a:extLst>
            <a:ext uri="{FF2B5EF4-FFF2-40B4-BE49-F238E27FC236}">
              <a16:creationId xmlns="" xmlns:a16="http://schemas.microsoft.com/office/drawing/2014/main" id="{D6F731B8-E073-4CCA-9AD3-DB11237D054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49" name="Line 1840">
          <a:extLst>
            <a:ext uri="{FF2B5EF4-FFF2-40B4-BE49-F238E27FC236}">
              <a16:creationId xmlns="" xmlns:a16="http://schemas.microsoft.com/office/drawing/2014/main" id="{E834E5C4-C83A-42AE-9F45-5443E55945B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0" name="Line 1813">
          <a:extLst>
            <a:ext uri="{FF2B5EF4-FFF2-40B4-BE49-F238E27FC236}">
              <a16:creationId xmlns="" xmlns:a16="http://schemas.microsoft.com/office/drawing/2014/main" id="{E08ED78B-FD38-4C84-B26C-1C15106F168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1" name="Line 1814">
          <a:extLst>
            <a:ext uri="{FF2B5EF4-FFF2-40B4-BE49-F238E27FC236}">
              <a16:creationId xmlns="" xmlns:a16="http://schemas.microsoft.com/office/drawing/2014/main" id="{FE78110B-5CBE-4152-960A-7B47862A6E1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2" name="Line 1815">
          <a:extLst>
            <a:ext uri="{FF2B5EF4-FFF2-40B4-BE49-F238E27FC236}">
              <a16:creationId xmlns="" xmlns:a16="http://schemas.microsoft.com/office/drawing/2014/main" id="{364C98A5-2DBE-4AA1-A2EA-D602C0663934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3" name="Line 1816">
          <a:extLst>
            <a:ext uri="{FF2B5EF4-FFF2-40B4-BE49-F238E27FC236}">
              <a16:creationId xmlns="" xmlns:a16="http://schemas.microsoft.com/office/drawing/2014/main" id="{A77A357B-B00F-4CFC-88A2-1A3547F23EA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4" name="Line 1817">
          <a:extLst>
            <a:ext uri="{FF2B5EF4-FFF2-40B4-BE49-F238E27FC236}">
              <a16:creationId xmlns="" xmlns:a16="http://schemas.microsoft.com/office/drawing/2014/main" id="{B7420705-5056-4525-A400-DD3317E91E6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5" name="Line 1818">
          <a:extLst>
            <a:ext uri="{FF2B5EF4-FFF2-40B4-BE49-F238E27FC236}">
              <a16:creationId xmlns="" xmlns:a16="http://schemas.microsoft.com/office/drawing/2014/main" id="{5C7B816D-6895-4AC9-9EC8-16290467BF6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6" name="Line 1819">
          <a:extLst>
            <a:ext uri="{FF2B5EF4-FFF2-40B4-BE49-F238E27FC236}">
              <a16:creationId xmlns="" xmlns:a16="http://schemas.microsoft.com/office/drawing/2014/main" id="{2FE52AE5-D6BA-4E92-A434-576E75514E3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7" name="Line 1820">
          <a:extLst>
            <a:ext uri="{FF2B5EF4-FFF2-40B4-BE49-F238E27FC236}">
              <a16:creationId xmlns="" xmlns:a16="http://schemas.microsoft.com/office/drawing/2014/main" id="{D5930ADA-7BF6-4AF6-B6FC-A67D79F29CB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8" name="Line 1821">
          <a:extLst>
            <a:ext uri="{FF2B5EF4-FFF2-40B4-BE49-F238E27FC236}">
              <a16:creationId xmlns="" xmlns:a16="http://schemas.microsoft.com/office/drawing/2014/main" id="{78CA222D-82C3-4912-86A5-A2190567DA4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59" name="Line 1822">
          <a:extLst>
            <a:ext uri="{FF2B5EF4-FFF2-40B4-BE49-F238E27FC236}">
              <a16:creationId xmlns="" xmlns:a16="http://schemas.microsoft.com/office/drawing/2014/main" id="{B97448D4-9F5B-43FE-BA5C-C741D9B0BD31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0" name="Line 1823">
          <a:extLst>
            <a:ext uri="{FF2B5EF4-FFF2-40B4-BE49-F238E27FC236}">
              <a16:creationId xmlns="" xmlns:a16="http://schemas.microsoft.com/office/drawing/2014/main" id="{C9CD2C17-B009-4EA9-8633-B26E6FCBA9E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1" name="Line 1824">
          <a:extLst>
            <a:ext uri="{FF2B5EF4-FFF2-40B4-BE49-F238E27FC236}">
              <a16:creationId xmlns="" xmlns:a16="http://schemas.microsoft.com/office/drawing/2014/main" id="{876B4897-E57F-4167-BA12-C9C7C98EDC3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2" name="Line 1825">
          <a:extLst>
            <a:ext uri="{FF2B5EF4-FFF2-40B4-BE49-F238E27FC236}">
              <a16:creationId xmlns="" xmlns:a16="http://schemas.microsoft.com/office/drawing/2014/main" id="{637CAAFA-ED11-4CE3-B81A-0B5E498827A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3" name="Line 1826">
          <a:extLst>
            <a:ext uri="{FF2B5EF4-FFF2-40B4-BE49-F238E27FC236}">
              <a16:creationId xmlns="" xmlns:a16="http://schemas.microsoft.com/office/drawing/2014/main" id="{653F3B98-FD52-41EB-BC91-A6AB93246E2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4" name="Line 2086">
          <a:extLst>
            <a:ext uri="{FF2B5EF4-FFF2-40B4-BE49-F238E27FC236}">
              <a16:creationId xmlns="" xmlns:a16="http://schemas.microsoft.com/office/drawing/2014/main" id="{F9C72634-1C0A-4615-86E1-307C78793C0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5" name="Line 2087">
          <a:extLst>
            <a:ext uri="{FF2B5EF4-FFF2-40B4-BE49-F238E27FC236}">
              <a16:creationId xmlns="" xmlns:a16="http://schemas.microsoft.com/office/drawing/2014/main" id="{CBDD56E8-5029-4F12-B1D6-6E4A5133199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6" name="Line 2088">
          <a:extLst>
            <a:ext uri="{FF2B5EF4-FFF2-40B4-BE49-F238E27FC236}">
              <a16:creationId xmlns="" xmlns:a16="http://schemas.microsoft.com/office/drawing/2014/main" id="{8F904C12-A73B-4812-800D-75214D66A5D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7" name="Line 2089">
          <a:extLst>
            <a:ext uri="{FF2B5EF4-FFF2-40B4-BE49-F238E27FC236}">
              <a16:creationId xmlns="" xmlns:a16="http://schemas.microsoft.com/office/drawing/2014/main" id="{3F30856E-9CCA-4CF2-AF46-1E281BD9EB7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8" name="Line 2090">
          <a:extLst>
            <a:ext uri="{FF2B5EF4-FFF2-40B4-BE49-F238E27FC236}">
              <a16:creationId xmlns="" xmlns:a16="http://schemas.microsoft.com/office/drawing/2014/main" id="{B563B9BD-DC19-4C89-98B1-34829990B40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69" name="Line 2091">
          <a:extLst>
            <a:ext uri="{FF2B5EF4-FFF2-40B4-BE49-F238E27FC236}">
              <a16:creationId xmlns="" xmlns:a16="http://schemas.microsoft.com/office/drawing/2014/main" id="{4C3B3428-5AAD-4D11-8189-4C2A3B241BD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0" name="Line 2092">
          <a:extLst>
            <a:ext uri="{FF2B5EF4-FFF2-40B4-BE49-F238E27FC236}">
              <a16:creationId xmlns="" xmlns:a16="http://schemas.microsoft.com/office/drawing/2014/main" id="{60B38F04-D425-408C-901C-9AA95B8C577B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1" name="Line 2093">
          <a:extLst>
            <a:ext uri="{FF2B5EF4-FFF2-40B4-BE49-F238E27FC236}">
              <a16:creationId xmlns="" xmlns:a16="http://schemas.microsoft.com/office/drawing/2014/main" id="{14E7020F-53F6-494F-93CB-026EB7AFFBF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2" name="Line 2094">
          <a:extLst>
            <a:ext uri="{FF2B5EF4-FFF2-40B4-BE49-F238E27FC236}">
              <a16:creationId xmlns="" xmlns:a16="http://schemas.microsoft.com/office/drawing/2014/main" id="{6F7532B9-FD08-4D3F-9A2F-F92469DC685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3" name="Line 2095">
          <a:extLst>
            <a:ext uri="{FF2B5EF4-FFF2-40B4-BE49-F238E27FC236}">
              <a16:creationId xmlns="" xmlns:a16="http://schemas.microsoft.com/office/drawing/2014/main" id="{E9E8515F-8265-4734-A851-E91FF5B2F34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4" name="Line 2096">
          <a:extLst>
            <a:ext uri="{FF2B5EF4-FFF2-40B4-BE49-F238E27FC236}">
              <a16:creationId xmlns="" xmlns:a16="http://schemas.microsoft.com/office/drawing/2014/main" id="{A2B96F35-B901-4BC3-8BA0-CF7D1A76EC4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5" name="Line 2097">
          <a:extLst>
            <a:ext uri="{FF2B5EF4-FFF2-40B4-BE49-F238E27FC236}">
              <a16:creationId xmlns="" xmlns:a16="http://schemas.microsoft.com/office/drawing/2014/main" id="{D03207D9-5975-4E85-BCBD-8715EEC18DA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6" name="Line 2098">
          <a:extLst>
            <a:ext uri="{FF2B5EF4-FFF2-40B4-BE49-F238E27FC236}">
              <a16:creationId xmlns="" xmlns:a16="http://schemas.microsoft.com/office/drawing/2014/main" id="{871ADD23-2E63-4AD4-82ED-E84AC84093D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7" name="Line 2099">
          <a:extLst>
            <a:ext uri="{FF2B5EF4-FFF2-40B4-BE49-F238E27FC236}">
              <a16:creationId xmlns="" xmlns:a16="http://schemas.microsoft.com/office/drawing/2014/main" id="{3AD05B23-A6CD-402F-A291-4DA538772333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8" name="Line 1827">
          <a:extLst>
            <a:ext uri="{FF2B5EF4-FFF2-40B4-BE49-F238E27FC236}">
              <a16:creationId xmlns="" xmlns:a16="http://schemas.microsoft.com/office/drawing/2014/main" id="{D083FB67-5D46-4587-8102-0B312E37E97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79" name="Line 1828">
          <a:extLst>
            <a:ext uri="{FF2B5EF4-FFF2-40B4-BE49-F238E27FC236}">
              <a16:creationId xmlns="" xmlns:a16="http://schemas.microsoft.com/office/drawing/2014/main" id="{EAA3D85E-1A3E-4DEA-AC1E-39F5F646B66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0" name="Line 1829">
          <a:extLst>
            <a:ext uri="{FF2B5EF4-FFF2-40B4-BE49-F238E27FC236}">
              <a16:creationId xmlns="" xmlns:a16="http://schemas.microsoft.com/office/drawing/2014/main" id="{E6CF9463-D34F-4412-99A2-E943B055A8A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1" name="Line 1830">
          <a:extLst>
            <a:ext uri="{FF2B5EF4-FFF2-40B4-BE49-F238E27FC236}">
              <a16:creationId xmlns="" xmlns:a16="http://schemas.microsoft.com/office/drawing/2014/main" id="{07DE44D0-4156-4A85-8059-14089F14CD8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2" name="Line 1831">
          <a:extLst>
            <a:ext uri="{FF2B5EF4-FFF2-40B4-BE49-F238E27FC236}">
              <a16:creationId xmlns="" xmlns:a16="http://schemas.microsoft.com/office/drawing/2014/main" id="{65695AD2-C72B-4450-B83A-22B676E6E36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3" name="Line 1832">
          <a:extLst>
            <a:ext uri="{FF2B5EF4-FFF2-40B4-BE49-F238E27FC236}">
              <a16:creationId xmlns="" xmlns:a16="http://schemas.microsoft.com/office/drawing/2014/main" id="{C90FFC5B-0391-4597-834E-69712882785C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4" name="Line 1833">
          <a:extLst>
            <a:ext uri="{FF2B5EF4-FFF2-40B4-BE49-F238E27FC236}">
              <a16:creationId xmlns="" xmlns:a16="http://schemas.microsoft.com/office/drawing/2014/main" id="{57D1164B-5DE4-4E2E-B6AA-14BDF9FC822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5" name="Line 1834">
          <a:extLst>
            <a:ext uri="{FF2B5EF4-FFF2-40B4-BE49-F238E27FC236}">
              <a16:creationId xmlns="" xmlns:a16="http://schemas.microsoft.com/office/drawing/2014/main" id="{E09E4496-4C96-4252-AE95-E71EF847821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6" name="Line 1835">
          <a:extLst>
            <a:ext uri="{FF2B5EF4-FFF2-40B4-BE49-F238E27FC236}">
              <a16:creationId xmlns="" xmlns:a16="http://schemas.microsoft.com/office/drawing/2014/main" id="{284A18D9-E880-4EE5-9492-DA3C6530DEB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7" name="Line 1836">
          <a:extLst>
            <a:ext uri="{FF2B5EF4-FFF2-40B4-BE49-F238E27FC236}">
              <a16:creationId xmlns="" xmlns:a16="http://schemas.microsoft.com/office/drawing/2014/main" id="{0313CA00-198F-4073-B810-72949ECACCD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8" name="Line 1837">
          <a:extLst>
            <a:ext uri="{FF2B5EF4-FFF2-40B4-BE49-F238E27FC236}">
              <a16:creationId xmlns="" xmlns:a16="http://schemas.microsoft.com/office/drawing/2014/main" id="{371384B8-6705-4907-900E-8D42796037B8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89" name="Line 1838">
          <a:extLst>
            <a:ext uri="{FF2B5EF4-FFF2-40B4-BE49-F238E27FC236}">
              <a16:creationId xmlns="" xmlns:a16="http://schemas.microsoft.com/office/drawing/2014/main" id="{DF9F1B6C-8D3F-4217-B069-3F662C08C297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90" name="Line 1839">
          <a:extLst>
            <a:ext uri="{FF2B5EF4-FFF2-40B4-BE49-F238E27FC236}">
              <a16:creationId xmlns="" xmlns:a16="http://schemas.microsoft.com/office/drawing/2014/main" id="{665802A8-6902-424E-B6B1-25A055E933D5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091" name="Line 1840">
          <a:extLst>
            <a:ext uri="{FF2B5EF4-FFF2-40B4-BE49-F238E27FC236}">
              <a16:creationId xmlns="" xmlns:a16="http://schemas.microsoft.com/office/drawing/2014/main" id="{2C4A5E21-5311-455B-8F44-A1EA90332B2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2" name="Line 1813">
          <a:extLst>
            <a:ext uri="{FF2B5EF4-FFF2-40B4-BE49-F238E27FC236}">
              <a16:creationId xmlns="" xmlns:a16="http://schemas.microsoft.com/office/drawing/2014/main" id="{129B40AA-A48D-4EBE-AA67-36EDBE806A4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3" name="Line 1814">
          <a:extLst>
            <a:ext uri="{FF2B5EF4-FFF2-40B4-BE49-F238E27FC236}">
              <a16:creationId xmlns="" xmlns:a16="http://schemas.microsoft.com/office/drawing/2014/main" id="{40190FAC-5B3E-4446-8CBB-D4B8F39E009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4" name="Line 1815">
          <a:extLst>
            <a:ext uri="{FF2B5EF4-FFF2-40B4-BE49-F238E27FC236}">
              <a16:creationId xmlns="" xmlns:a16="http://schemas.microsoft.com/office/drawing/2014/main" id="{F49B6EA2-D847-45E6-91C2-FB25DAC0D38E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5" name="Line 1816">
          <a:extLst>
            <a:ext uri="{FF2B5EF4-FFF2-40B4-BE49-F238E27FC236}">
              <a16:creationId xmlns="" xmlns:a16="http://schemas.microsoft.com/office/drawing/2014/main" id="{C8EB4E23-5C66-4757-AAFE-2DB822433DDF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6" name="Line 1817">
          <a:extLst>
            <a:ext uri="{FF2B5EF4-FFF2-40B4-BE49-F238E27FC236}">
              <a16:creationId xmlns="" xmlns:a16="http://schemas.microsoft.com/office/drawing/2014/main" id="{52439109-1503-4E4A-85AA-A5C2A4BEB9D6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7" name="Line 1818">
          <a:extLst>
            <a:ext uri="{FF2B5EF4-FFF2-40B4-BE49-F238E27FC236}">
              <a16:creationId xmlns="" xmlns:a16="http://schemas.microsoft.com/office/drawing/2014/main" id="{9C8B28B3-C8AA-44E9-A827-AA41D3B15DF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8" name="Line 1819">
          <a:extLst>
            <a:ext uri="{FF2B5EF4-FFF2-40B4-BE49-F238E27FC236}">
              <a16:creationId xmlns="" xmlns:a16="http://schemas.microsoft.com/office/drawing/2014/main" id="{0BD7872D-FE43-4A36-9F16-3FDDF6C3A94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49" name="Line 1820">
          <a:extLst>
            <a:ext uri="{FF2B5EF4-FFF2-40B4-BE49-F238E27FC236}">
              <a16:creationId xmlns="" xmlns:a16="http://schemas.microsoft.com/office/drawing/2014/main" id="{2D8778D4-D68C-4715-9EED-E44BF45E7459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0" name="Line 1821">
          <a:extLst>
            <a:ext uri="{FF2B5EF4-FFF2-40B4-BE49-F238E27FC236}">
              <a16:creationId xmlns="" xmlns:a16="http://schemas.microsoft.com/office/drawing/2014/main" id="{9320F15D-D540-4918-95A9-5C57F1EF28CD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1" name="Line 1822">
          <a:extLst>
            <a:ext uri="{FF2B5EF4-FFF2-40B4-BE49-F238E27FC236}">
              <a16:creationId xmlns="" xmlns:a16="http://schemas.microsoft.com/office/drawing/2014/main" id="{8A0F0C4D-E6D3-4057-AFCC-880B8C1E90FA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2" name="Line 1823">
          <a:extLst>
            <a:ext uri="{FF2B5EF4-FFF2-40B4-BE49-F238E27FC236}">
              <a16:creationId xmlns="" xmlns:a16="http://schemas.microsoft.com/office/drawing/2014/main" id="{71462580-6003-4FFC-9EB8-F499E78557B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3" name="Line 1824">
          <a:extLst>
            <a:ext uri="{FF2B5EF4-FFF2-40B4-BE49-F238E27FC236}">
              <a16:creationId xmlns="" xmlns:a16="http://schemas.microsoft.com/office/drawing/2014/main" id="{D12A8A3D-C45F-4590-857E-65B38E17D8D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4" name="Line 1825">
          <a:extLst>
            <a:ext uri="{FF2B5EF4-FFF2-40B4-BE49-F238E27FC236}">
              <a16:creationId xmlns="" xmlns:a16="http://schemas.microsoft.com/office/drawing/2014/main" id="{B6D44F80-FACF-452B-AF5F-5A614FE795E0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11455" name="Line 1826">
          <a:extLst>
            <a:ext uri="{FF2B5EF4-FFF2-40B4-BE49-F238E27FC236}">
              <a16:creationId xmlns="" xmlns:a16="http://schemas.microsoft.com/office/drawing/2014/main" id="{EA06EA28-6F58-4AE4-A79B-59FCF8F53F92}"/>
            </a:ext>
          </a:extLst>
        </xdr:cNvPr>
        <xdr:cNvSpPr>
          <a:spLocks noChangeShapeType="1"/>
        </xdr:cNvSpPr>
      </xdr:nvSpPr>
      <xdr:spPr bwMode="auto">
        <a:xfrm>
          <a:off x="5715000" y="2908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56" name="Line 2086">
          <a:extLst>
            <a:ext uri="{FF2B5EF4-FFF2-40B4-BE49-F238E27FC236}">
              <a16:creationId xmlns="" xmlns:a16="http://schemas.microsoft.com/office/drawing/2014/main" id="{C8D5E947-F9BF-462D-9FF7-05BFE7BC93C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57" name="Line 2087">
          <a:extLst>
            <a:ext uri="{FF2B5EF4-FFF2-40B4-BE49-F238E27FC236}">
              <a16:creationId xmlns="" xmlns:a16="http://schemas.microsoft.com/office/drawing/2014/main" id="{11D410B4-4B68-4829-857A-A22278EE9BA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58" name="Line 2088">
          <a:extLst>
            <a:ext uri="{FF2B5EF4-FFF2-40B4-BE49-F238E27FC236}">
              <a16:creationId xmlns="" xmlns:a16="http://schemas.microsoft.com/office/drawing/2014/main" id="{AC4C5013-231E-4548-B2C5-BB89550AEFD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59" name="Line 2089">
          <a:extLst>
            <a:ext uri="{FF2B5EF4-FFF2-40B4-BE49-F238E27FC236}">
              <a16:creationId xmlns="" xmlns:a16="http://schemas.microsoft.com/office/drawing/2014/main" id="{5683E70E-FB2E-4CCC-9838-3013ABD9704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0" name="Line 2090">
          <a:extLst>
            <a:ext uri="{FF2B5EF4-FFF2-40B4-BE49-F238E27FC236}">
              <a16:creationId xmlns="" xmlns:a16="http://schemas.microsoft.com/office/drawing/2014/main" id="{F1C3977C-A858-41F1-A9C0-2E447DCC656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1" name="Line 2091">
          <a:extLst>
            <a:ext uri="{FF2B5EF4-FFF2-40B4-BE49-F238E27FC236}">
              <a16:creationId xmlns="" xmlns:a16="http://schemas.microsoft.com/office/drawing/2014/main" id="{ADB7FFAE-366A-4B27-B90A-7B37B47277C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2" name="Line 2092">
          <a:extLst>
            <a:ext uri="{FF2B5EF4-FFF2-40B4-BE49-F238E27FC236}">
              <a16:creationId xmlns="" xmlns:a16="http://schemas.microsoft.com/office/drawing/2014/main" id="{D1C9FEC1-2264-419F-A833-B4B3721758C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3" name="Line 2093">
          <a:extLst>
            <a:ext uri="{FF2B5EF4-FFF2-40B4-BE49-F238E27FC236}">
              <a16:creationId xmlns="" xmlns:a16="http://schemas.microsoft.com/office/drawing/2014/main" id="{4B6D73A6-230C-4FBF-95ED-F96715AE148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4" name="Line 2094">
          <a:extLst>
            <a:ext uri="{FF2B5EF4-FFF2-40B4-BE49-F238E27FC236}">
              <a16:creationId xmlns="" xmlns:a16="http://schemas.microsoft.com/office/drawing/2014/main" id="{BC21CC8F-1B3C-44DC-8E79-1CE868F7C7D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5" name="Line 2095">
          <a:extLst>
            <a:ext uri="{FF2B5EF4-FFF2-40B4-BE49-F238E27FC236}">
              <a16:creationId xmlns="" xmlns:a16="http://schemas.microsoft.com/office/drawing/2014/main" id="{6001E232-BF08-49FD-BF5C-6FDE8EB0FC0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6" name="Line 2096">
          <a:extLst>
            <a:ext uri="{FF2B5EF4-FFF2-40B4-BE49-F238E27FC236}">
              <a16:creationId xmlns="" xmlns:a16="http://schemas.microsoft.com/office/drawing/2014/main" id="{687B3E25-3C67-4702-9F6F-F5E34462112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7" name="Line 2097">
          <a:extLst>
            <a:ext uri="{FF2B5EF4-FFF2-40B4-BE49-F238E27FC236}">
              <a16:creationId xmlns="" xmlns:a16="http://schemas.microsoft.com/office/drawing/2014/main" id="{AED4E919-7B06-44C5-A8CA-DD0162A486D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8" name="Line 2098">
          <a:extLst>
            <a:ext uri="{FF2B5EF4-FFF2-40B4-BE49-F238E27FC236}">
              <a16:creationId xmlns="" xmlns:a16="http://schemas.microsoft.com/office/drawing/2014/main" id="{AF4968BE-039D-44CE-BC02-F09C38F9AB3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9" name="Line 2099">
          <a:extLst>
            <a:ext uri="{FF2B5EF4-FFF2-40B4-BE49-F238E27FC236}">
              <a16:creationId xmlns="" xmlns:a16="http://schemas.microsoft.com/office/drawing/2014/main" id="{C7F8F9E7-406C-41AD-BC02-45294EB3971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0" name="Line 1827">
          <a:extLst>
            <a:ext uri="{FF2B5EF4-FFF2-40B4-BE49-F238E27FC236}">
              <a16:creationId xmlns="" xmlns:a16="http://schemas.microsoft.com/office/drawing/2014/main" id="{4DE6989D-EA1D-4D97-B16D-A73B8BEB75C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1" name="Line 1828">
          <a:extLst>
            <a:ext uri="{FF2B5EF4-FFF2-40B4-BE49-F238E27FC236}">
              <a16:creationId xmlns="" xmlns:a16="http://schemas.microsoft.com/office/drawing/2014/main" id="{7DDE2260-3A0E-4FEA-A65D-B667293A2F7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2" name="Line 1829">
          <a:extLst>
            <a:ext uri="{FF2B5EF4-FFF2-40B4-BE49-F238E27FC236}">
              <a16:creationId xmlns="" xmlns:a16="http://schemas.microsoft.com/office/drawing/2014/main" id="{6734A189-4134-45E1-9BA9-8A5AE82901E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3" name="Line 1830">
          <a:extLst>
            <a:ext uri="{FF2B5EF4-FFF2-40B4-BE49-F238E27FC236}">
              <a16:creationId xmlns="" xmlns:a16="http://schemas.microsoft.com/office/drawing/2014/main" id="{5B2A2720-AC03-45F7-AFC6-517C6F69614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4" name="Line 1831">
          <a:extLst>
            <a:ext uri="{FF2B5EF4-FFF2-40B4-BE49-F238E27FC236}">
              <a16:creationId xmlns="" xmlns:a16="http://schemas.microsoft.com/office/drawing/2014/main" id="{E1D96035-5584-4054-8E76-754F91265A4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5" name="Line 1832">
          <a:extLst>
            <a:ext uri="{FF2B5EF4-FFF2-40B4-BE49-F238E27FC236}">
              <a16:creationId xmlns="" xmlns:a16="http://schemas.microsoft.com/office/drawing/2014/main" id="{BF19A54B-2DE6-4FDE-B874-A2B188423B1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6" name="Line 1833">
          <a:extLst>
            <a:ext uri="{FF2B5EF4-FFF2-40B4-BE49-F238E27FC236}">
              <a16:creationId xmlns="" xmlns:a16="http://schemas.microsoft.com/office/drawing/2014/main" id="{C9949F21-F9D2-46CE-B4FE-DD1769A07B7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7" name="Line 1834">
          <a:extLst>
            <a:ext uri="{FF2B5EF4-FFF2-40B4-BE49-F238E27FC236}">
              <a16:creationId xmlns="" xmlns:a16="http://schemas.microsoft.com/office/drawing/2014/main" id="{984B3FED-1DFC-4FB1-ABAF-79FACB18E79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8" name="Line 1835">
          <a:extLst>
            <a:ext uri="{FF2B5EF4-FFF2-40B4-BE49-F238E27FC236}">
              <a16:creationId xmlns="" xmlns:a16="http://schemas.microsoft.com/office/drawing/2014/main" id="{8DFE0C47-FA76-4C89-835F-FB7E3C44FBC0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9" name="Line 1836">
          <a:extLst>
            <a:ext uri="{FF2B5EF4-FFF2-40B4-BE49-F238E27FC236}">
              <a16:creationId xmlns="" xmlns:a16="http://schemas.microsoft.com/office/drawing/2014/main" id="{169D7018-6649-49C6-9C6F-0DFE25F3662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0" name="Line 1837">
          <a:extLst>
            <a:ext uri="{FF2B5EF4-FFF2-40B4-BE49-F238E27FC236}">
              <a16:creationId xmlns="" xmlns:a16="http://schemas.microsoft.com/office/drawing/2014/main" id="{7C25A08E-097D-4AC6-9D47-1575C52C767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1" name="Line 1838">
          <a:extLst>
            <a:ext uri="{FF2B5EF4-FFF2-40B4-BE49-F238E27FC236}">
              <a16:creationId xmlns="" xmlns:a16="http://schemas.microsoft.com/office/drawing/2014/main" id="{96904067-746C-43A8-9270-E4BDF5A3930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2" name="Line 1839">
          <a:extLst>
            <a:ext uri="{FF2B5EF4-FFF2-40B4-BE49-F238E27FC236}">
              <a16:creationId xmlns="" xmlns:a16="http://schemas.microsoft.com/office/drawing/2014/main" id="{9B327595-E644-486C-ACE6-171BDD91433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3" name="Line 1840">
          <a:extLst>
            <a:ext uri="{FF2B5EF4-FFF2-40B4-BE49-F238E27FC236}">
              <a16:creationId xmlns="" xmlns:a16="http://schemas.microsoft.com/office/drawing/2014/main" id="{363FC839-EE19-4F78-A238-65E20162F2C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4" name="Line 1813">
          <a:extLst>
            <a:ext uri="{FF2B5EF4-FFF2-40B4-BE49-F238E27FC236}">
              <a16:creationId xmlns="" xmlns:a16="http://schemas.microsoft.com/office/drawing/2014/main" id="{E1410B6E-9E5B-48E5-A104-549EEAED91F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5" name="Line 1814">
          <a:extLst>
            <a:ext uri="{FF2B5EF4-FFF2-40B4-BE49-F238E27FC236}">
              <a16:creationId xmlns="" xmlns:a16="http://schemas.microsoft.com/office/drawing/2014/main" id="{94DB8903-CBD0-4D37-92FE-3C925B9502E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6" name="Line 1815">
          <a:extLst>
            <a:ext uri="{FF2B5EF4-FFF2-40B4-BE49-F238E27FC236}">
              <a16:creationId xmlns="" xmlns:a16="http://schemas.microsoft.com/office/drawing/2014/main" id="{E1D32D43-14DE-4AEA-B304-C0C227FDE29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7" name="Line 1816">
          <a:extLst>
            <a:ext uri="{FF2B5EF4-FFF2-40B4-BE49-F238E27FC236}">
              <a16:creationId xmlns="" xmlns:a16="http://schemas.microsoft.com/office/drawing/2014/main" id="{224A7E8B-CDE7-4C46-8BF1-9D2418164F7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8" name="Line 1817">
          <a:extLst>
            <a:ext uri="{FF2B5EF4-FFF2-40B4-BE49-F238E27FC236}">
              <a16:creationId xmlns="" xmlns:a16="http://schemas.microsoft.com/office/drawing/2014/main" id="{E4B2B170-F45C-4078-B142-E95C297A29E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9" name="Line 1818">
          <a:extLst>
            <a:ext uri="{FF2B5EF4-FFF2-40B4-BE49-F238E27FC236}">
              <a16:creationId xmlns="" xmlns:a16="http://schemas.microsoft.com/office/drawing/2014/main" id="{7D9D6E91-8D91-4DD7-A8CF-5708675A76E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0" name="Line 1819">
          <a:extLst>
            <a:ext uri="{FF2B5EF4-FFF2-40B4-BE49-F238E27FC236}">
              <a16:creationId xmlns="" xmlns:a16="http://schemas.microsoft.com/office/drawing/2014/main" id="{4294D0C4-1E83-4445-AAF1-E3F092E42DA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1" name="Line 1820">
          <a:extLst>
            <a:ext uri="{FF2B5EF4-FFF2-40B4-BE49-F238E27FC236}">
              <a16:creationId xmlns="" xmlns:a16="http://schemas.microsoft.com/office/drawing/2014/main" id="{DFFECC18-52DD-482D-9247-B2D0B627B4F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2" name="Line 1821">
          <a:extLst>
            <a:ext uri="{FF2B5EF4-FFF2-40B4-BE49-F238E27FC236}">
              <a16:creationId xmlns="" xmlns:a16="http://schemas.microsoft.com/office/drawing/2014/main" id="{3262ED70-1878-41A7-B687-079F5679EDF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3" name="Line 1822">
          <a:extLst>
            <a:ext uri="{FF2B5EF4-FFF2-40B4-BE49-F238E27FC236}">
              <a16:creationId xmlns="" xmlns:a16="http://schemas.microsoft.com/office/drawing/2014/main" id="{9DC7D533-36FC-4200-9E16-03517D26A0F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4" name="Line 1823">
          <a:extLst>
            <a:ext uri="{FF2B5EF4-FFF2-40B4-BE49-F238E27FC236}">
              <a16:creationId xmlns="" xmlns:a16="http://schemas.microsoft.com/office/drawing/2014/main" id="{2DD41153-0238-40F0-95F8-F174C28C2E6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5" name="Line 1824">
          <a:extLst>
            <a:ext uri="{FF2B5EF4-FFF2-40B4-BE49-F238E27FC236}">
              <a16:creationId xmlns="" xmlns:a16="http://schemas.microsoft.com/office/drawing/2014/main" id="{D2D7A1E1-80D7-40A0-8A98-524E6771116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6" name="Line 1825">
          <a:extLst>
            <a:ext uri="{FF2B5EF4-FFF2-40B4-BE49-F238E27FC236}">
              <a16:creationId xmlns="" xmlns:a16="http://schemas.microsoft.com/office/drawing/2014/main" id="{595872A8-C30A-4A2F-A5CD-74AE7738471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7" name="Line 1826">
          <a:extLst>
            <a:ext uri="{FF2B5EF4-FFF2-40B4-BE49-F238E27FC236}">
              <a16:creationId xmlns="" xmlns:a16="http://schemas.microsoft.com/office/drawing/2014/main" id="{C581B763-DE11-42F6-983F-67DBE346967D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8" name="Line 2086">
          <a:extLst>
            <a:ext uri="{FF2B5EF4-FFF2-40B4-BE49-F238E27FC236}">
              <a16:creationId xmlns="" xmlns:a16="http://schemas.microsoft.com/office/drawing/2014/main" id="{B966EF19-7DF4-49C8-A548-B4E2B8B5095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9" name="Line 2087">
          <a:extLst>
            <a:ext uri="{FF2B5EF4-FFF2-40B4-BE49-F238E27FC236}">
              <a16:creationId xmlns="" xmlns:a16="http://schemas.microsoft.com/office/drawing/2014/main" id="{C2BB0C78-7991-432F-A5E3-C2A9422C077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0" name="Line 2088">
          <a:extLst>
            <a:ext uri="{FF2B5EF4-FFF2-40B4-BE49-F238E27FC236}">
              <a16:creationId xmlns="" xmlns:a16="http://schemas.microsoft.com/office/drawing/2014/main" id="{F5533E29-99DF-4291-877F-B812FB95D55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1" name="Line 2089">
          <a:extLst>
            <a:ext uri="{FF2B5EF4-FFF2-40B4-BE49-F238E27FC236}">
              <a16:creationId xmlns="" xmlns:a16="http://schemas.microsoft.com/office/drawing/2014/main" id="{EAB1675D-BD53-4203-A654-D419A33E055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2" name="Line 2090">
          <a:extLst>
            <a:ext uri="{FF2B5EF4-FFF2-40B4-BE49-F238E27FC236}">
              <a16:creationId xmlns="" xmlns:a16="http://schemas.microsoft.com/office/drawing/2014/main" id="{E9DB541C-D747-4F0F-9BFD-D20E9F53FEF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3" name="Line 2091">
          <a:extLst>
            <a:ext uri="{FF2B5EF4-FFF2-40B4-BE49-F238E27FC236}">
              <a16:creationId xmlns="" xmlns:a16="http://schemas.microsoft.com/office/drawing/2014/main" id="{F3CFDAA0-6932-4F90-AD51-669A127C2695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4" name="Line 2092">
          <a:extLst>
            <a:ext uri="{FF2B5EF4-FFF2-40B4-BE49-F238E27FC236}">
              <a16:creationId xmlns="" xmlns:a16="http://schemas.microsoft.com/office/drawing/2014/main" id="{CAE69391-FE17-4476-8101-076DA34828E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5" name="Line 2093">
          <a:extLst>
            <a:ext uri="{FF2B5EF4-FFF2-40B4-BE49-F238E27FC236}">
              <a16:creationId xmlns="" xmlns:a16="http://schemas.microsoft.com/office/drawing/2014/main" id="{9329A080-3EE2-493E-84DF-4B03D2CF732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6" name="Line 2094">
          <a:extLst>
            <a:ext uri="{FF2B5EF4-FFF2-40B4-BE49-F238E27FC236}">
              <a16:creationId xmlns="" xmlns:a16="http://schemas.microsoft.com/office/drawing/2014/main" id="{5DFFF4AD-8763-48FF-917F-0EFAF371A5F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7" name="Line 2095">
          <a:extLst>
            <a:ext uri="{FF2B5EF4-FFF2-40B4-BE49-F238E27FC236}">
              <a16:creationId xmlns="" xmlns:a16="http://schemas.microsoft.com/office/drawing/2014/main" id="{493F85CE-AEDA-499A-9DC9-C38D216E112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8" name="Line 2096">
          <a:extLst>
            <a:ext uri="{FF2B5EF4-FFF2-40B4-BE49-F238E27FC236}">
              <a16:creationId xmlns="" xmlns:a16="http://schemas.microsoft.com/office/drawing/2014/main" id="{7AD3D1DD-DAD3-45AE-92E7-AACD58F948C0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9" name="Line 2097">
          <a:extLst>
            <a:ext uri="{FF2B5EF4-FFF2-40B4-BE49-F238E27FC236}">
              <a16:creationId xmlns="" xmlns:a16="http://schemas.microsoft.com/office/drawing/2014/main" id="{098C97CC-C86A-4F93-93B6-6B1B6AF5593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0" name="Line 2098">
          <a:extLst>
            <a:ext uri="{FF2B5EF4-FFF2-40B4-BE49-F238E27FC236}">
              <a16:creationId xmlns="" xmlns:a16="http://schemas.microsoft.com/office/drawing/2014/main" id="{67182D61-8783-49CB-B8A9-805B00C5BBE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1" name="Line 2099">
          <a:extLst>
            <a:ext uri="{FF2B5EF4-FFF2-40B4-BE49-F238E27FC236}">
              <a16:creationId xmlns="" xmlns:a16="http://schemas.microsoft.com/office/drawing/2014/main" id="{76126436-E02D-4334-B4EB-38D15C47208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2" name="Line 1827">
          <a:extLst>
            <a:ext uri="{FF2B5EF4-FFF2-40B4-BE49-F238E27FC236}">
              <a16:creationId xmlns="" xmlns:a16="http://schemas.microsoft.com/office/drawing/2014/main" id="{5534A7ED-6E4E-4B11-8C25-C95AC977A01A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3" name="Line 1828">
          <a:extLst>
            <a:ext uri="{FF2B5EF4-FFF2-40B4-BE49-F238E27FC236}">
              <a16:creationId xmlns="" xmlns:a16="http://schemas.microsoft.com/office/drawing/2014/main" id="{44A01C3C-CA5C-4FBC-87E6-9740ABE8149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4" name="Line 1829">
          <a:extLst>
            <a:ext uri="{FF2B5EF4-FFF2-40B4-BE49-F238E27FC236}">
              <a16:creationId xmlns="" xmlns:a16="http://schemas.microsoft.com/office/drawing/2014/main" id="{D2B7708E-8893-41CC-AEEE-67FB0BDD17E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5" name="Line 1830">
          <a:extLst>
            <a:ext uri="{FF2B5EF4-FFF2-40B4-BE49-F238E27FC236}">
              <a16:creationId xmlns="" xmlns:a16="http://schemas.microsoft.com/office/drawing/2014/main" id="{86BB74B4-7F1A-4F3A-93D9-252172B1AC2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6" name="Line 1831">
          <a:extLst>
            <a:ext uri="{FF2B5EF4-FFF2-40B4-BE49-F238E27FC236}">
              <a16:creationId xmlns="" xmlns:a16="http://schemas.microsoft.com/office/drawing/2014/main" id="{4DF6DFB9-95FE-4B41-9925-36D5C8BDC4CC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7" name="Line 1832">
          <a:extLst>
            <a:ext uri="{FF2B5EF4-FFF2-40B4-BE49-F238E27FC236}">
              <a16:creationId xmlns="" xmlns:a16="http://schemas.microsoft.com/office/drawing/2014/main" id="{170C4DEC-C87C-4650-9D7E-26E69AA3ED09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8" name="Line 1833">
          <a:extLst>
            <a:ext uri="{FF2B5EF4-FFF2-40B4-BE49-F238E27FC236}">
              <a16:creationId xmlns="" xmlns:a16="http://schemas.microsoft.com/office/drawing/2014/main" id="{DA0B4863-86CC-4EF4-BAB0-86B571BC3C2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9" name="Line 1834">
          <a:extLst>
            <a:ext uri="{FF2B5EF4-FFF2-40B4-BE49-F238E27FC236}">
              <a16:creationId xmlns="" xmlns:a16="http://schemas.microsoft.com/office/drawing/2014/main" id="{4682594F-AC23-41EF-9B54-BF0F6F0F93B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0" name="Line 1835">
          <a:extLst>
            <a:ext uri="{FF2B5EF4-FFF2-40B4-BE49-F238E27FC236}">
              <a16:creationId xmlns="" xmlns:a16="http://schemas.microsoft.com/office/drawing/2014/main" id="{E2F21C9E-8CE0-4768-8F11-3EE33171340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1" name="Line 1836">
          <a:extLst>
            <a:ext uri="{FF2B5EF4-FFF2-40B4-BE49-F238E27FC236}">
              <a16:creationId xmlns="" xmlns:a16="http://schemas.microsoft.com/office/drawing/2014/main" id="{2B089532-B12C-43EE-816A-CE493477D094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2" name="Line 1837">
          <a:extLst>
            <a:ext uri="{FF2B5EF4-FFF2-40B4-BE49-F238E27FC236}">
              <a16:creationId xmlns="" xmlns:a16="http://schemas.microsoft.com/office/drawing/2014/main" id="{7A313C0C-F8D5-4DC0-ACEB-9D1A57B4C1E2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3" name="Line 1838">
          <a:extLst>
            <a:ext uri="{FF2B5EF4-FFF2-40B4-BE49-F238E27FC236}">
              <a16:creationId xmlns="" xmlns:a16="http://schemas.microsoft.com/office/drawing/2014/main" id="{124BCB6F-EDEE-4535-8EAB-79D572D6C2EB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4" name="Line 1839">
          <a:extLst>
            <a:ext uri="{FF2B5EF4-FFF2-40B4-BE49-F238E27FC236}">
              <a16:creationId xmlns="" xmlns:a16="http://schemas.microsoft.com/office/drawing/2014/main" id="{56E891F4-F173-4ABE-BE8B-A1BEFBD9D01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5" name="Line 1840">
          <a:extLst>
            <a:ext uri="{FF2B5EF4-FFF2-40B4-BE49-F238E27FC236}">
              <a16:creationId xmlns="" xmlns:a16="http://schemas.microsoft.com/office/drawing/2014/main" id="{03C688A6-5957-4196-8A74-383AB21FC5B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6" name="Line 1813">
          <a:extLst>
            <a:ext uri="{FF2B5EF4-FFF2-40B4-BE49-F238E27FC236}">
              <a16:creationId xmlns="" xmlns:a16="http://schemas.microsoft.com/office/drawing/2014/main" id="{1CEE6CA2-AC5F-453B-9B20-F277B99C888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7" name="Line 1814">
          <a:extLst>
            <a:ext uri="{FF2B5EF4-FFF2-40B4-BE49-F238E27FC236}">
              <a16:creationId xmlns="" xmlns:a16="http://schemas.microsoft.com/office/drawing/2014/main" id="{FAF836B8-F071-4BD9-BD82-340ECB89A6A6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8" name="Line 1815">
          <a:extLst>
            <a:ext uri="{FF2B5EF4-FFF2-40B4-BE49-F238E27FC236}">
              <a16:creationId xmlns="" xmlns:a16="http://schemas.microsoft.com/office/drawing/2014/main" id="{956A7476-5AAF-4840-9D9C-2A3BB2CC806F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9" name="Line 1816">
          <a:extLst>
            <a:ext uri="{FF2B5EF4-FFF2-40B4-BE49-F238E27FC236}">
              <a16:creationId xmlns="" xmlns:a16="http://schemas.microsoft.com/office/drawing/2014/main" id="{13FD4D82-CECB-4FA9-B99E-D3D2C30C9B8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0" name="Line 1817">
          <a:extLst>
            <a:ext uri="{FF2B5EF4-FFF2-40B4-BE49-F238E27FC236}">
              <a16:creationId xmlns="" xmlns:a16="http://schemas.microsoft.com/office/drawing/2014/main" id="{12C2DA50-267B-4D00-8E0D-E15010341BD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1" name="Line 1818">
          <a:extLst>
            <a:ext uri="{FF2B5EF4-FFF2-40B4-BE49-F238E27FC236}">
              <a16:creationId xmlns="" xmlns:a16="http://schemas.microsoft.com/office/drawing/2014/main" id="{5C911DEB-DD53-41AA-8EED-17CF20A56F03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2" name="Line 1819">
          <a:extLst>
            <a:ext uri="{FF2B5EF4-FFF2-40B4-BE49-F238E27FC236}">
              <a16:creationId xmlns="" xmlns:a16="http://schemas.microsoft.com/office/drawing/2014/main" id="{ECD73586-D2E8-4C6A-AACC-4F4041778D5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3" name="Line 1820">
          <a:extLst>
            <a:ext uri="{FF2B5EF4-FFF2-40B4-BE49-F238E27FC236}">
              <a16:creationId xmlns="" xmlns:a16="http://schemas.microsoft.com/office/drawing/2014/main" id="{027C1076-DC02-42D3-B15E-D7D8458F4500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4" name="Line 1821">
          <a:extLst>
            <a:ext uri="{FF2B5EF4-FFF2-40B4-BE49-F238E27FC236}">
              <a16:creationId xmlns="" xmlns:a16="http://schemas.microsoft.com/office/drawing/2014/main" id="{B4CFE654-7B3D-4E7F-B537-630EAB37A3A1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5" name="Line 1822">
          <a:extLst>
            <a:ext uri="{FF2B5EF4-FFF2-40B4-BE49-F238E27FC236}">
              <a16:creationId xmlns="" xmlns:a16="http://schemas.microsoft.com/office/drawing/2014/main" id="{17D097E0-9934-49A2-9017-9AF47FD047D8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6" name="Line 1823">
          <a:extLst>
            <a:ext uri="{FF2B5EF4-FFF2-40B4-BE49-F238E27FC236}">
              <a16:creationId xmlns="" xmlns:a16="http://schemas.microsoft.com/office/drawing/2014/main" id="{A5A78157-BA98-4757-AD10-7E6977415F00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7" name="Line 1824">
          <a:extLst>
            <a:ext uri="{FF2B5EF4-FFF2-40B4-BE49-F238E27FC236}">
              <a16:creationId xmlns="" xmlns:a16="http://schemas.microsoft.com/office/drawing/2014/main" id="{2A8F541C-A177-4C76-8EFF-F903D24B733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8" name="Line 1825">
          <a:extLst>
            <a:ext uri="{FF2B5EF4-FFF2-40B4-BE49-F238E27FC236}">
              <a16:creationId xmlns="" xmlns:a16="http://schemas.microsoft.com/office/drawing/2014/main" id="{09AC796A-D031-4D13-A554-B9A59E6FE36E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9" name="Line 1826">
          <a:extLst>
            <a:ext uri="{FF2B5EF4-FFF2-40B4-BE49-F238E27FC236}">
              <a16:creationId xmlns="" xmlns:a16="http://schemas.microsoft.com/office/drawing/2014/main" id="{A0159EE5-C9FA-4B3B-8BD2-70F5326461F7}"/>
            </a:ext>
          </a:extLst>
        </xdr:cNvPr>
        <xdr:cNvSpPr>
          <a:spLocks noChangeShapeType="1"/>
        </xdr:cNvSpPr>
      </xdr:nvSpPr>
      <xdr:spPr bwMode="auto">
        <a:xfrm>
          <a:off x="5715000" y="2973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0" name="Line 2086">
          <a:extLst>
            <a:ext uri="{FF2B5EF4-FFF2-40B4-BE49-F238E27FC236}">
              <a16:creationId xmlns="" xmlns:a16="http://schemas.microsoft.com/office/drawing/2014/main" id="{7AFF4F56-3747-4018-9024-B05779A5E91E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1" name="Line 2087">
          <a:extLst>
            <a:ext uri="{FF2B5EF4-FFF2-40B4-BE49-F238E27FC236}">
              <a16:creationId xmlns="" xmlns:a16="http://schemas.microsoft.com/office/drawing/2014/main" id="{D503A046-CC0C-4953-BD57-7ADF8E24B2C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2" name="Line 2088">
          <a:extLst>
            <a:ext uri="{FF2B5EF4-FFF2-40B4-BE49-F238E27FC236}">
              <a16:creationId xmlns="" xmlns:a16="http://schemas.microsoft.com/office/drawing/2014/main" id="{B4C4F9C7-A566-48BE-9CFA-7CC6BFA9ABBA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3" name="Line 2089">
          <a:extLst>
            <a:ext uri="{FF2B5EF4-FFF2-40B4-BE49-F238E27FC236}">
              <a16:creationId xmlns="" xmlns:a16="http://schemas.microsoft.com/office/drawing/2014/main" id="{6AA99142-C5D3-4B56-AC77-7FC73FE939E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4" name="Line 2090">
          <a:extLst>
            <a:ext uri="{FF2B5EF4-FFF2-40B4-BE49-F238E27FC236}">
              <a16:creationId xmlns="" xmlns:a16="http://schemas.microsoft.com/office/drawing/2014/main" id="{C6C601A2-E433-4992-86BA-9D1880A29445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5" name="Line 2091">
          <a:extLst>
            <a:ext uri="{FF2B5EF4-FFF2-40B4-BE49-F238E27FC236}">
              <a16:creationId xmlns="" xmlns:a16="http://schemas.microsoft.com/office/drawing/2014/main" id="{3BE88608-D34E-4754-B628-5CDCF5D7F8F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6" name="Line 2092">
          <a:extLst>
            <a:ext uri="{FF2B5EF4-FFF2-40B4-BE49-F238E27FC236}">
              <a16:creationId xmlns="" xmlns:a16="http://schemas.microsoft.com/office/drawing/2014/main" id="{644C8CAD-94E8-497F-A6E3-7AC514D79E4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7" name="Line 2093">
          <a:extLst>
            <a:ext uri="{FF2B5EF4-FFF2-40B4-BE49-F238E27FC236}">
              <a16:creationId xmlns="" xmlns:a16="http://schemas.microsoft.com/office/drawing/2014/main" id="{A989F885-7D77-43CA-BE95-7FDC37D42BD4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8" name="Line 2094">
          <a:extLst>
            <a:ext uri="{FF2B5EF4-FFF2-40B4-BE49-F238E27FC236}">
              <a16:creationId xmlns="" xmlns:a16="http://schemas.microsoft.com/office/drawing/2014/main" id="{2819EE97-C94A-4E38-A687-9EB01F6A028C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49" name="Line 2095">
          <a:extLst>
            <a:ext uri="{FF2B5EF4-FFF2-40B4-BE49-F238E27FC236}">
              <a16:creationId xmlns="" xmlns:a16="http://schemas.microsoft.com/office/drawing/2014/main" id="{CD32960D-1E52-4B9E-8277-86F52970759A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0" name="Line 2096">
          <a:extLst>
            <a:ext uri="{FF2B5EF4-FFF2-40B4-BE49-F238E27FC236}">
              <a16:creationId xmlns="" xmlns:a16="http://schemas.microsoft.com/office/drawing/2014/main" id="{4BA11B30-96CF-44B2-904B-398D5A9666F4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1" name="Line 2097">
          <a:extLst>
            <a:ext uri="{FF2B5EF4-FFF2-40B4-BE49-F238E27FC236}">
              <a16:creationId xmlns="" xmlns:a16="http://schemas.microsoft.com/office/drawing/2014/main" id="{0FC342E5-3304-48D2-AC61-A61C8A68C7E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2" name="Line 2098">
          <a:extLst>
            <a:ext uri="{FF2B5EF4-FFF2-40B4-BE49-F238E27FC236}">
              <a16:creationId xmlns="" xmlns:a16="http://schemas.microsoft.com/office/drawing/2014/main" id="{5B04B9A0-552C-4D69-A7E7-1C3A07AE889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3" name="Line 2099">
          <a:extLst>
            <a:ext uri="{FF2B5EF4-FFF2-40B4-BE49-F238E27FC236}">
              <a16:creationId xmlns="" xmlns:a16="http://schemas.microsoft.com/office/drawing/2014/main" id="{B49A3CD7-9F64-4E3F-B69B-C13C624936CF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4" name="Line 1827">
          <a:extLst>
            <a:ext uri="{FF2B5EF4-FFF2-40B4-BE49-F238E27FC236}">
              <a16:creationId xmlns="" xmlns:a16="http://schemas.microsoft.com/office/drawing/2014/main" id="{CFC64D1E-17FD-408A-8CB6-D4C437291ED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5" name="Line 1828">
          <a:extLst>
            <a:ext uri="{FF2B5EF4-FFF2-40B4-BE49-F238E27FC236}">
              <a16:creationId xmlns="" xmlns:a16="http://schemas.microsoft.com/office/drawing/2014/main" id="{1E672F5C-09AA-4502-88E8-AC72DD074CD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6" name="Line 1829">
          <a:extLst>
            <a:ext uri="{FF2B5EF4-FFF2-40B4-BE49-F238E27FC236}">
              <a16:creationId xmlns="" xmlns:a16="http://schemas.microsoft.com/office/drawing/2014/main" id="{B1F4AC87-81A1-49A4-B40F-BF2FA33F2A0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7" name="Line 1830">
          <a:extLst>
            <a:ext uri="{FF2B5EF4-FFF2-40B4-BE49-F238E27FC236}">
              <a16:creationId xmlns="" xmlns:a16="http://schemas.microsoft.com/office/drawing/2014/main" id="{0DEB7EB0-22CD-47D7-8867-F3652C049982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8" name="Line 1831">
          <a:extLst>
            <a:ext uri="{FF2B5EF4-FFF2-40B4-BE49-F238E27FC236}">
              <a16:creationId xmlns="" xmlns:a16="http://schemas.microsoft.com/office/drawing/2014/main" id="{F9C2F5A3-17DF-42B7-AF04-714F5DDEE3D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59" name="Line 1832">
          <a:extLst>
            <a:ext uri="{FF2B5EF4-FFF2-40B4-BE49-F238E27FC236}">
              <a16:creationId xmlns="" xmlns:a16="http://schemas.microsoft.com/office/drawing/2014/main" id="{1F141C53-861D-47D6-AE55-9CE01030929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0" name="Line 1833">
          <a:extLst>
            <a:ext uri="{FF2B5EF4-FFF2-40B4-BE49-F238E27FC236}">
              <a16:creationId xmlns="" xmlns:a16="http://schemas.microsoft.com/office/drawing/2014/main" id="{17917D7D-3B55-4579-8E82-4615A8284F6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1" name="Line 1834">
          <a:extLst>
            <a:ext uri="{FF2B5EF4-FFF2-40B4-BE49-F238E27FC236}">
              <a16:creationId xmlns="" xmlns:a16="http://schemas.microsoft.com/office/drawing/2014/main" id="{E656377B-9D82-48EC-AF23-CFDB4355364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2" name="Line 1835">
          <a:extLst>
            <a:ext uri="{FF2B5EF4-FFF2-40B4-BE49-F238E27FC236}">
              <a16:creationId xmlns="" xmlns:a16="http://schemas.microsoft.com/office/drawing/2014/main" id="{BC2DF363-BD8E-49B1-A8D7-A43CFC80E28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3" name="Line 1836">
          <a:extLst>
            <a:ext uri="{FF2B5EF4-FFF2-40B4-BE49-F238E27FC236}">
              <a16:creationId xmlns="" xmlns:a16="http://schemas.microsoft.com/office/drawing/2014/main" id="{0C923DFF-1AA3-4A8B-8D99-8E9548346C6E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4" name="Line 1837">
          <a:extLst>
            <a:ext uri="{FF2B5EF4-FFF2-40B4-BE49-F238E27FC236}">
              <a16:creationId xmlns="" xmlns:a16="http://schemas.microsoft.com/office/drawing/2014/main" id="{1E1C5F01-4D71-4975-B99E-F4E44058E55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5" name="Line 1838">
          <a:extLst>
            <a:ext uri="{FF2B5EF4-FFF2-40B4-BE49-F238E27FC236}">
              <a16:creationId xmlns="" xmlns:a16="http://schemas.microsoft.com/office/drawing/2014/main" id="{F6CC7904-7B2F-417E-841A-2B998C91688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6" name="Line 1839">
          <a:extLst>
            <a:ext uri="{FF2B5EF4-FFF2-40B4-BE49-F238E27FC236}">
              <a16:creationId xmlns="" xmlns:a16="http://schemas.microsoft.com/office/drawing/2014/main" id="{8D845859-8EB2-4A90-975B-5AF374972115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7" name="Line 1840">
          <a:extLst>
            <a:ext uri="{FF2B5EF4-FFF2-40B4-BE49-F238E27FC236}">
              <a16:creationId xmlns="" xmlns:a16="http://schemas.microsoft.com/office/drawing/2014/main" id="{3BC77031-4269-4454-9AF0-67E60299C10E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8" name="Line 1813">
          <a:extLst>
            <a:ext uri="{FF2B5EF4-FFF2-40B4-BE49-F238E27FC236}">
              <a16:creationId xmlns="" xmlns:a16="http://schemas.microsoft.com/office/drawing/2014/main" id="{9588C430-D983-4378-986E-908C5C609F2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69" name="Line 1814">
          <a:extLst>
            <a:ext uri="{FF2B5EF4-FFF2-40B4-BE49-F238E27FC236}">
              <a16:creationId xmlns="" xmlns:a16="http://schemas.microsoft.com/office/drawing/2014/main" id="{EDE5CBF6-6C9B-448D-9A7F-5C2EC337C01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0" name="Line 1815">
          <a:extLst>
            <a:ext uri="{FF2B5EF4-FFF2-40B4-BE49-F238E27FC236}">
              <a16:creationId xmlns="" xmlns:a16="http://schemas.microsoft.com/office/drawing/2014/main" id="{A958F2F3-E841-4D5E-83FE-4B7A4E4E8C7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1" name="Line 1816">
          <a:extLst>
            <a:ext uri="{FF2B5EF4-FFF2-40B4-BE49-F238E27FC236}">
              <a16:creationId xmlns="" xmlns:a16="http://schemas.microsoft.com/office/drawing/2014/main" id="{B5CDCCA1-25F1-49DC-8C20-801EA54E8B0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2" name="Line 1817">
          <a:extLst>
            <a:ext uri="{FF2B5EF4-FFF2-40B4-BE49-F238E27FC236}">
              <a16:creationId xmlns="" xmlns:a16="http://schemas.microsoft.com/office/drawing/2014/main" id="{E3AD4F30-F0FC-4D34-BB60-CFDF6C7479D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3" name="Line 1818">
          <a:extLst>
            <a:ext uri="{FF2B5EF4-FFF2-40B4-BE49-F238E27FC236}">
              <a16:creationId xmlns="" xmlns:a16="http://schemas.microsoft.com/office/drawing/2014/main" id="{453E0A01-9908-496C-8754-5E077378AB3F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4" name="Line 1819">
          <a:extLst>
            <a:ext uri="{FF2B5EF4-FFF2-40B4-BE49-F238E27FC236}">
              <a16:creationId xmlns="" xmlns:a16="http://schemas.microsoft.com/office/drawing/2014/main" id="{8B99629C-7D1B-41DA-BB6E-DE64BC3A9EF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5" name="Line 1820">
          <a:extLst>
            <a:ext uri="{FF2B5EF4-FFF2-40B4-BE49-F238E27FC236}">
              <a16:creationId xmlns="" xmlns:a16="http://schemas.microsoft.com/office/drawing/2014/main" id="{9BC9CFCA-A23C-4A5C-996D-C79016D701CC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6" name="Line 1821">
          <a:extLst>
            <a:ext uri="{FF2B5EF4-FFF2-40B4-BE49-F238E27FC236}">
              <a16:creationId xmlns="" xmlns:a16="http://schemas.microsoft.com/office/drawing/2014/main" id="{06768E74-D632-4562-83B6-ACA5722B36CA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7" name="Line 1822">
          <a:extLst>
            <a:ext uri="{FF2B5EF4-FFF2-40B4-BE49-F238E27FC236}">
              <a16:creationId xmlns="" xmlns:a16="http://schemas.microsoft.com/office/drawing/2014/main" id="{56E17AAF-8499-4389-81CD-47B35B334C8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8" name="Line 1823">
          <a:extLst>
            <a:ext uri="{FF2B5EF4-FFF2-40B4-BE49-F238E27FC236}">
              <a16:creationId xmlns="" xmlns:a16="http://schemas.microsoft.com/office/drawing/2014/main" id="{2733FB0E-7FA9-473B-869E-38FDCF520E9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79" name="Line 1824">
          <a:extLst>
            <a:ext uri="{FF2B5EF4-FFF2-40B4-BE49-F238E27FC236}">
              <a16:creationId xmlns="" xmlns:a16="http://schemas.microsoft.com/office/drawing/2014/main" id="{A4CC0E4F-4E1F-49D2-B2B3-821F96A9039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0" name="Line 1825">
          <a:extLst>
            <a:ext uri="{FF2B5EF4-FFF2-40B4-BE49-F238E27FC236}">
              <a16:creationId xmlns="" xmlns:a16="http://schemas.microsoft.com/office/drawing/2014/main" id="{BA36C1A7-D57B-46B8-8BDE-7C72FC3CF3D5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1" name="Line 1826">
          <a:extLst>
            <a:ext uri="{FF2B5EF4-FFF2-40B4-BE49-F238E27FC236}">
              <a16:creationId xmlns="" xmlns:a16="http://schemas.microsoft.com/office/drawing/2014/main" id="{27C41E41-6258-40BD-ABFE-A5E4F6CCBD0F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2" name="Line 2086">
          <a:extLst>
            <a:ext uri="{FF2B5EF4-FFF2-40B4-BE49-F238E27FC236}">
              <a16:creationId xmlns="" xmlns:a16="http://schemas.microsoft.com/office/drawing/2014/main" id="{7B094323-0DF3-4F09-BFC1-B0A4403044C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3" name="Line 2087">
          <a:extLst>
            <a:ext uri="{FF2B5EF4-FFF2-40B4-BE49-F238E27FC236}">
              <a16:creationId xmlns="" xmlns:a16="http://schemas.microsoft.com/office/drawing/2014/main" id="{70D11F91-55C1-46C7-88EB-02B0D50466D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4" name="Line 2088">
          <a:extLst>
            <a:ext uri="{FF2B5EF4-FFF2-40B4-BE49-F238E27FC236}">
              <a16:creationId xmlns="" xmlns:a16="http://schemas.microsoft.com/office/drawing/2014/main" id="{0D753A1B-B801-4B70-8CA5-6C808FB6A353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5" name="Line 2089">
          <a:extLst>
            <a:ext uri="{FF2B5EF4-FFF2-40B4-BE49-F238E27FC236}">
              <a16:creationId xmlns="" xmlns:a16="http://schemas.microsoft.com/office/drawing/2014/main" id="{D0B38416-935C-4678-BDD6-4515E2CEE1A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6" name="Line 2090">
          <a:extLst>
            <a:ext uri="{FF2B5EF4-FFF2-40B4-BE49-F238E27FC236}">
              <a16:creationId xmlns="" xmlns:a16="http://schemas.microsoft.com/office/drawing/2014/main" id="{A7311D50-21AB-4C11-AC09-6E4F445DBB2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7" name="Line 2091">
          <a:extLst>
            <a:ext uri="{FF2B5EF4-FFF2-40B4-BE49-F238E27FC236}">
              <a16:creationId xmlns="" xmlns:a16="http://schemas.microsoft.com/office/drawing/2014/main" id="{9CBDDFFD-1572-401E-86CE-4FB64F704BA5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8" name="Line 2092">
          <a:extLst>
            <a:ext uri="{FF2B5EF4-FFF2-40B4-BE49-F238E27FC236}">
              <a16:creationId xmlns="" xmlns:a16="http://schemas.microsoft.com/office/drawing/2014/main" id="{CCAA652C-75B7-44BC-8D77-22FD4ADEE48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89" name="Line 2093">
          <a:extLst>
            <a:ext uri="{FF2B5EF4-FFF2-40B4-BE49-F238E27FC236}">
              <a16:creationId xmlns="" xmlns:a16="http://schemas.microsoft.com/office/drawing/2014/main" id="{D534A47D-040B-4D6B-A6D5-F04F89EE81E9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0" name="Line 2094">
          <a:extLst>
            <a:ext uri="{FF2B5EF4-FFF2-40B4-BE49-F238E27FC236}">
              <a16:creationId xmlns="" xmlns:a16="http://schemas.microsoft.com/office/drawing/2014/main" id="{D28103DC-5E37-4B3B-BEEF-873249F7465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1" name="Line 2095">
          <a:extLst>
            <a:ext uri="{FF2B5EF4-FFF2-40B4-BE49-F238E27FC236}">
              <a16:creationId xmlns="" xmlns:a16="http://schemas.microsoft.com/office/drawing/2014/main" id="{8E923DF0-8392-4559-B007-E3921A47AEC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2" name="Line 2096">
          <a:extLst>
            <a:ext uri="{FF2B5EF4-FFF2-40B4-BE49-F238E27FC236}">
              <a16:creationId xmlns="" xmlns:a16="http://schemas.microsoft.com/office/drawing/2014/main" id="{A8882571-6F18-4381-A6FF-0A906618E41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3" name="Line 2097">
          <a:extLst>
            <a:ext uri="{FF2B5EF4-FFF2-40B4-BE49-F238E27FC236}">
              <a16:creationId xmlns="" xmlns:a16="http://schemas.microsoft.com/office/drawing/2014/main" id="{367E667C-CE46-48F7-A203-706988482DE7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4" name="Line 2098">
          <a:extLst>
            <a:ext uri="{FF2B5EF4-FFF2-40B4-BE49-F238E27FC236}">
              <a16:creationId xmlns="" xmlns:a16="http://schemas.microsoft.com/office/drawing/2014/main" id="{6DC66591-7391-42C2-B1DB-3DEE3145FC7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5" name="Line 2099">
          <a:extLst>
            <a:ext uri="{FF2B5EF4-FFF2-40B4-BE49-F238E27FC236}">
              <a16:creationId xmlns="" xmlns:a16="http://schemas.microsoft.com/office/drawing/2014/main" id="{25D80A41-CD8E-4EDA-8172-EA07764B7507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6" name="Line 1827">
          <a:extLst>
            <a:ext uri="{FF2B5EF4-FFF2-40B4-BE49-F238E27FC236}">
              <a16:creationId xmlns="" xmlns:a16="http://schemas.microsoft.com/office/drawing/2014/main" id="{6297B609-8704-4F06-B202-50F96A97F789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7" name="Line 1828">
          <a:extLst>
            <a:ext uri="{FF2B5EF4-FFF2-40B4-BE49-F238E27FC236}">
              <a16:creationId xmlns="" xmlns:a16="http://schemas.microsoft.com/office/drawing/2014/main" id="{044D0AE3-652B-485D-A809-AEEF02F41C07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8" name="Line 1829">
          <a:extLst>
            <a:ext uri="{FF2B5EF4-FFF2-40B4-BE49-F238E27FC236}">
              <a16:creationId xmlns="" xmlns:a16="http://schemas.microsoft.com/office/drawing/2014/main" id="{BCFE9119-0917-4D26-8D12-3A6342936127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599" name="Line 1830">
          <a:extLst>
            <a:ext uri="{FF2B5EF4-FFF2-40B4-BE49-F238E27FC236}">
              <a16:creationId xmlns="" xmlns:a16="http://schemas.microsoft.com/office/drawing/2014/main" id="{6215804E-5CE1-4B3A-9356-ED7C000F9FF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0" name="Line 1831">
          <a:extLst>
            <a:ext uri="{FF2B5EF4-FFF2-40B4-BE49-F238E27FC236}">
              <a16:creationId xmlns="" xmlns:a16="http://schemas.microsoft.com/office/drawing/2014/main" id="{4D7BE52F-7FFE-49F9-8239-7D18764760F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1" name="Line 1832">
          <a:extLst>
            <a:ext uri="{FF2B5EF4-FFF2-40B4-BE49-F238E27FC236}">
              <a16:creationId xmlns="" xmlns:a16="http://schemas.microsoft.com/office/drawing/2014/main" id="{97C0F9BA-5885-4DF3-A478-3F9DB56E155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2" name="Line 1833">
          <a:extLst>
            <a:ext uri="{FF2B5EF4-FFF2-40B4-BE49-F238E27FC236}">
              <a16:creationId xmlns="" xmlns:a16="http://schemas.microsoft.com/office/drawing/2014/main" id="{417EC472-4D49-46F4-BE11-DB6EEAB15A32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3" name="Line 1834">
          <a:extLst>
            <a:ext uri="{FF2B5EF4-FFF2-40B4-BE49-F238E27FC236}">
              <a16:creationId xmlns="" xmlns:a16="http://schemas.microsoft.com/office/drawing/2014/main" id="{9D4F5A32-A48C-4EB6-BC2E-E304CA8FFB1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4" name="Line 1835">
          <a:extLst>
            <a:ext uri="{FF2B5EF4-FFF2-40B4-BE49-F238E27FC236}">
              <a16:creationId xmlns="" xmlns:a16="http://schemas.microsoft.com/office/drawing/2014/main" id="{3E6E6C24-B945-49B5-A529-4F03A4CEB24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5" name="Line 1836">
          <a:extLst>
            <a:ext uri="{FF2B5EF4-FFF2-40B4-BE49-F238E27FC236}">
              <a16:creationId xmlns="" xmlns:a16="http://schemas.microsoft.com/office/drawing/2014/main" id="{2AFDD344-331E-4F9C-A31C-99AB54795D3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6" name="Line 1837">
          <a:extLst>
            <a:ext uri="{FF2B5EF4-FFF2-40B4-BE49-F238E27FC236}">
              <a16:creationId xmlns="" xmlns:a16="http://schemas.microsoft.com/office/drawing/2014/main" id="{B19767DE-5D01-4B08-B0E2-88AB19080938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7" name="Line 1838">
          <a:extLst>
            <a:ext uri="{FF2B5EF4-FFF2-40B4-BE49-F238E27FC236}">
              <a16:creationId xmlns="" xmlns:a16="http://schemas.microsoft.com/office/drawing/2014/main" id="{1A5AC066-D7A8-47F2-904F-17A7BDEFE57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8" name="Line 1839">
          <a:extLst>
            <a:ext uri="{FF2B5EF4-FFF2-40B4-BE49-F238E27FC236}">
              <a16:creationId xmlns="" xmlns:a16="http://schemas.microsoft.com/office/drawing/2014/main" id="{89BF0E5B-1897-4507-8374-089AA8C9A090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09" name="Line 1840">
          <a:extLst>
            <a:ext uri="{FF2B5EF4-FFF2-40B4-BE49-F238E27FC236}">
              <a16:creationId xmlns="" xmlns:a16="http://schemas.microsoft.com/office/drawing/2014/main" id="{34BFBC5B-A6B0-48E7-91AD-5A42345F701F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0" name="Line 1813">
          <a:extLst>
            <a:ext uri="{FF2B5EF4-FFF2-40B4-BE49-F238E27FC236}">
              <a16:creationId xmlns="" xmlns:a16="http://schemas.microsoft.com/office/drawing/2014/main" id="{3DF3BFE3-7A65-4AEE-A894-46F7513EAB9B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1" name="Line 1814">
          <a:extLst>
            <a:ext uri="{FF2B5EF4-FFF2-40B4-BE49-F238E27FC236}">
              <a16:creationId xmlns="" xmlns:a16="http://schemas.microsoft.com/office/drawing/2014/main" id="{DB80A8AB-30F7-4594-AC86-942176EA36CA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2" name="Line 1815">
          <a:extLst>
            <a:ext uri="{FF2B5EF4-FFF2-40B4-BE49-F238E27FC236}">
              <a16:creationId xmlns="" xmlns:a16="http://schemas.microsoft.com/office/drawing/2014/main" id="{A7DCD551-F322-4978-B635-2A30C151408E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3" name="Line 1816">
          <a:extLst>
            <a:ext uri="{FF2B5EF4-FFF2-40B4-BE49-F238E27FC236}">
              <a16:creationId xmlns="" xmlns:a16="http://schemas.microsoft.com/office/drawing/2014/main" id="{72C59EED-5181-4EC9-A75D-6972DA2045F5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4" name="Line 1817">
          <a:extLst>
            <a:ext uri="{FF2B5EF4-FFF2-40B4-BE49-F238E27FC236}">
              <a16:creationId xmlns="" xmlns:a16="http://schemas.microsoft.com/office/drawing/2014/main" id="{E9C64C87-1810-4C49-B859-4018AF00C8CD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5" name="Line 1818">
          <a:extLst>
            <a:ext uri="{FF2B5EF4-FFF2-40B4-BE49-F238E27FC236}">
              <a16:creationId xmlns="" xmlns:a16="http://schemas.microsoft.com/office/drawing/2014/main" id="{45D31719-64AF-46A0-B0A5-CBC7D0CCBD82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6" name="Line 1819">
          <a:extLst>
            <a:ext uri="{FF2B5EF4-FFF2-40B4-BE49-F238E27FC236}">
              <a16:creationId xmlns="" xmlns:a16="http://schemas.microsoft.com/office/drawing/2014/main" id="{C2E64F42-9ECD-4951-9FE4-FCD5F65364B4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7" name="Line 1820">
          <a:extLst>
            <a:ext uri="{FF2B5EF4-FFF2-40B4-BE49-F238E27FC236}">
              <a16:creationId xmlns="" xmlns:a16="http://schemas.microsoft.com/office/drawing/2014/main" id="{9E84BE9D-4D74-4407-95EA-B61FDDEBD5BE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8" name="Line 1821">
          <a:extLst>
            <a:ext uri="{FF2B5EF4-FFF2-40B4-BE49-F238E27FC236}">
              <a16:creationId xmlns="" xmlns:a16="http://schemas.microsoft.com/office/drawing/2014/main" id="{A14B6DD1-E9DD-4B71-8067-2DA7ED2D4889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19" name="Line 1822">
          <a:extLst>
            <a:ext uri="{FF2B5EF4-FFF2-40B4-BE49-F238E27FC236}">
              <a16:creationId xmlns="" xmlns:a16="http://schemas.microsoft.com/office/drawing/2014/main" id="{1E9F01EB-F0A9-47C5-83FE-F5745B8A55E6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20" name="Line 1823">
          <a:extLst>
            <a:ext uri="{FF2B5EF4-FFF2-40B4-BE49-F238E27FC236}">
              <a16:creationId xmlns="" xmlns:a16="http://schemas.microsoft.com/office/drawing/2014/main" id="{C1BF8041-377E-49B8-866C-6EC6255A530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21" name="Line 1824">
          <a:extLst>
            <a:ext uri="{FF2B5EF4-FFF2-40B4-BE49-F238E27FC236}">
              <a16:creationId xmlns="" xmlns:a16="http://schemas.microsoft.com/office/drawing/2014/main" id="{ABCA3ACD-0A34-4AA6-A1F9-AC5CC30C1B3A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22" name="Line 1825">
          <a:extLst>
            <a:ext uri="{FF2B5EF4-FFF2-40B4-BE49-F238E27FC236}">
              <a16:creationId xmlns="" xmlns:a16="http://schemas.microsoft.com/office/drawing/2014/main" id="{546EE361-CB21-4792-9AA2-522FFB94D984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198</xdr:row>
      <xdr:rowOff>0</xdr:rowOff>
    </xdr:from>
    <xdr:to>
      <xdr:col>10</xdr:col>
      <xdr:colOff>38100</xdr:colOff>
      <xdr:row>198</xdr:row>
      <xdr:rowOff>0</xdr:rowOff>
    </xdr:to>
    <xdr:sp macro="" textlink="">
      <xdr:nvSpPr>
        <xdr:cNvPr id="11623" name="Line 1826">
          <a:extLst>
            <a:ext uri="{FF2B5EF4-FFF2-40B4-BE49-F238E27FC236}">
              <a16:creationId xmlns="" xmlns:a16="http://schemas.microsoft.com/office/drawing/2014/main" id="{827BA8F2-4E64-41B0-8C24-B1C1B776CC71}"/>
            </a:ext>
          </a:extLst>
        </xdr:cNvPr>
        <xdr:cNvSpPr>
          <a:spLocks noChangeShapeType="1"/>
        </xdr:cNvSpPr>
      </xdr:nvSpPr>
      <xdr:spPr bwMode="auto">
        <a:xfrm>
          <a:off x="5715000" y="3038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4" name="Line 2086">
          <a:extLst>
            <a:ext uri="{FF2B5EF4-FFF2-40B4-BE49-F238E27FC236}">
              <a16:creationId xmlns="" xmlns:a16="http://schemas.microsoft.com/office/drawing/2014/main" id="{0E8BD8BC-EFE5-44AB-9717-D919FCFC9BB2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5" name="Line 2087">
          <a:extLst>
            <a:ext uri="{FF2B5EF4-FFF2-40B4-BE49-F238E27FC236}">
              <a16:creationId xmlns="" xmlns:a16="http://schemas.microsoft.com/office/drawing/2014/main" id="{EB18518D-EC4F-4AF0-AFFA-2A2896FAE109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6" name="Line 2088">
          <a:extLst>
            <a:ext uri="{FF2B5EF4-FFF2-40B4-BE49-F238E27FC236}">
              <a16:creationId xmlns="" xmlns:a16="http://schemas.microsoft.com/office/drawing/2014/main" id="{9E946B6B-2285-4420-94E7-5F01538B0FB9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7" name="Line 2089">
          <a:extLst>
            <a:ext uri="{FF2B5EF4-FFF2-40B4-BE49-F238E27FC236}">
              <a16:creationId xmlns="" xmlns:a16="http://schemas.microsoft.com/office/drawing/2014/main" id="{9B6A72DE-03D4-4AE9-87D1-3B727AEC5B3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8" name="Line 2090">
          <a:extLst>
            <a:ext uri="{FF2B5EF4-FFF2-40B4-BE49-F238E27FC236}">
              <a16:creationId xmlns="" xmlns:a16="http://schemas.microsoft.com/office/drawing/2014/main" id="{41351B4C-6590-4ABA-A202-287D6F0F25FA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29" name="Line 2091">
          <a:extLst>
            <a:ext uri="{FF2B5EF4-FFF2-40B4-BE49-F238E27FC236}">
              <a16:creationId xmlns="" xmlns:a16="http://schemas.microsoft.com/office/drawing/2014/main" id="{4B70FDF3-ED49-42AA-B267-12043CFEEC3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0" name="Line 2092">
          <a:extLst>
            <a:ext uri="{FF2B5EF4-FFF2-40B4-BE49-F238E27FC236}">
              <a16:creationId xmlns="" xmlns:a16="http://schemas.microsoft.com/office/drawing/2014/main" id="{CD1D7F19-534D-4DAD-B38B-8DEDD7754F62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1" name="Line 2093">
          <a:extLst>
            <a:ext uri="{FF2B5EF4-FFF2-40B4-BE49-F238E27FC236}">
              <a16:creationId xmlns="" xmlns:a16="http://schemas.microsoft.com/office/drawing/2014/main" id="{F8877942-0555-4B4F-8EDC-D0376FA8EB1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2" name="Line 2094">
          <a:extLst>
            <a:ext uri="{FF2B5EF4-FFF2-40B4-BE49-F238E27FC236}">
              <a16:creationId xmlns="" xmlns:a16="http://schemas.microsoft.com/office/drawing/2014/main" id="{6B4BD4EF-D9C1-4B3D-9295-C14478C15C1A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3" name="Line 2095">
          <a:extLst>
            <a:ext uri="{FF2B5EF4-FFF2-40B4-BE49-F238E27FC236}">
              <a16:creationId xmlns="" xmlns:a16="http://schemas.microsoft.com/office/drawing/2014/main" id="{3C0F5BB3-6682-42B4-8729-BF99F3A55E74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4" name="Line 2096">
          <a:extLst>
            <a:ext uri="{FF2B5EF4-FFF2-40B4-BE49-F238E27FC236}">
              <a16:creationId xmlns="" xmlns:a16="http://schemas.microsoft.com/office/drawing/2014/main" id="{244AAAD1-78A3-43EE-94F8-12C4EF9D1DA0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5" name="Line 2097">
          <a:extLst>
            <a:ext uri="{FF2B5EF4-FFF2-40B4-BE49-F238E27FC236}">
              <a16:creationId xmlns="" xmlns:a16="http://schemas.microsoft.com/office/drawing/2014/main" id="{4B9F795A-7085-496F-A759-D3FFC6084E0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6" name="Line 2098">
          <a:extLst>
            <a:ext uri="{FF2B5EF4-FFF2-40B4-BE49-F238E27FC236}">
              <a16:creationId xmlns="" xmlns:a16="http://schemas.microsoft.com/office/drawing/2014/main" id="{5358A74D-109D-4B23-95C8-F4E6E8A63EE3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7" name="Line 2099">
          <a:extLst>
            <a:ext uri="{FF2B5EF4-FFF2-40B4-BE49-F238E27FC236}">
              <a16:creationId xmlns="" xmlns:a16="http://schemas.microsoft.com/office/drawing/2014/main" id="{F1CA7DD7-F42D-4A40-95BF-D2EF90FA60D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8" name="Line 1827">
          <a:extLst>
            <a:ext uri="{FF2B5EF4-FFF2-40B4-BE49-F238E27FC236}">
              <a16:creationId xmlns="" xmlns:a16="http://schemas.microsoft.com/office/drawing/2014/main" id="{BDC3C0C5-5591-4FF9-BDC8-D7F37BC6640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39" name="Line 1828">
          <a:extLst>
            <a:ext uri="{FF2B5EF4-FFF2-40B4-BE49-F238E27FC236}">
              <a16:creationId xmlns="" xmlns:a16="http://schemas.microsoft.com/office/drawing/2014/main" id="{2693BDFB-34D3-46AF-AC32-36A4FD89C95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0" name="Line 1829">
          <a:extLst>
            <a:ext uri="{FF2B5EF4-FFF2-40B4-BE49-F238E27FC236}">
              <a16:creationId xmlns="" xmlns:a16="http://schemas.microsoft.com/office/drawing/2014/main" id="{16A5E06B-2E41-4593-998A-804D05748C6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1" name="Line 1830">
          <a:extLst>
            <a:ext uri="{FF2B5EF4-FFF2-40B4-BE49-F238E27FC236}">
              <a16:creationId xmlns="" xmlns:a16="http://schemas.microsoft.com/office/drawing/2014/main" id="{C9A41BCC-5A3D-44AE-8574-D0E22760489E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2" name="Line 1831">
          <a:extLst>
            <a:ext uri="{FF2B5EF4-FFF2-40B4-BE49-F238E27FC236}">
              <a16:creationId xmlns="" xmlns:a16="http://schemas.microsoft.com/office/drawing/2014/main" id="{AD3BB7EA-E961-47EB-908C-0CEC9BFF2C2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3" name="Line 1832">
          <a:extLst>
            <a:ext uri="{FF2B5EF4-FFF2-40B4-BE49-F238E27FC236}">
              <a16:creationId xmlns="" xmlns:a16="http://schemas.microsoft.com/office/drawing/2014/main" id="{DC54545C-18C9-4843-90D7-DF73A2BB9AF0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4" name="Line 1833">
          <a:extLst>
            <a:ext uri="{FF2B5EF4-FFF2-40B4-BE49-F238E27FC236}">
              <a16:creationId xmlns="" xmlns:a16="http://schemas.microsoft.com/office/drawing/2014/main" id="{1965FD34-EAF5-4F85-AEFF-84C4334B0EE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5" name="Line 1834">
          <a:extLst>
            <a:ext uri="{FF2B5EF4-FFF2-40B4-BE49-F238E27FC236}">
              <a16:creationId xmlns="" xmlns:a16="http://schemas.microsoft.com/office/drawing/2014/main" id="{6564AF29-B62C-4232-A4F2-B880851F61FC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6" name="Line 1835">
          <a:extLst>
            <a:ext uri="{FF2B5EF4-FFF2-40B4-BE49-F238E27FC236}">
              <a16:creationId xmlns="" xmlns:a16="http://schemas.microsoft.com/office/drawing/2014/main" id="{DC09489C-3A94-443B-8901-11DABE0BE88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7" name="Line 1836">
          <a:extLst>
            <a:ext uri="{FF2B5EF4-FFF2-40B4-BE49-F238E27FC236}">
              <a16:creationId xmlns="" xmlns:a16="http://schemas.microsoft.com/office/drawing/2014/main" id="{5262AB2D-13B7-4B55-90DB-5DFD4EC8A083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8" name="Line 1837">
          <a:extLst>
            <a:ext uri="{FF2B5EF4-FFF2-40B4-BE49-F238E27FC236}">
              <a16:creationId xmlns="" xmlns:a16="http://schemas.microsoft.com/office/drawing/2014/main" id="{92E6322A-C803-4A71-B936-767D54B6BDE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49" name="Line 1838">
          <a:extLst>
            <a:ext uri="{FF2B5EF4-FFF2-40B4-BE49-F238E27FC236}">
              <a16:creationId xmlns="" xmlns:a16="http://schemas.microsoft.com/office/drawing/2014/main" id="{7E958854-EB16-4D1B-9BAE-80D19FEECEE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0" name="Line 1839">
          <a:extLst>
            <a:ext uri="{FF2B5EF4-FFF2-40B4-BE49-F238E27FC236}">
              <a16:creationId xmlns="" xmlns:a16="http://schemas.microsoft.com/office/drawing/2014/main" id="{5583B2D6-89E0-4BAF-A042-4D8EBDA8C9D8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1" name="Line 1840">
          <a:extLst>
            <a:ext uri="{FF2B5EF4-FFF2-40B4-BE49-F238E27FC236}">
              <a16:creationId xmlns="" xmlns:a16="http://schemas.microsoft.com/office/drawing/2014/main" id="{16910A65-B681-4635-9EC0-0115AF63FB2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2" name="Line 1813">
          <a:extLst>
            <a:ext uri="{FF2B5EF4-FFF2-40B4-BE49-F238E27FC236}">
              <a16:creationId xmlns="" xmlns:a16="http://schemas.microsoft.com/office/drawing/2014/main" id="{E3FF7975-C249-413B-83FC-42B86714F558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3" name="Line 1814">
          <a:extLst>
            <a:ext uri="{FF2B5EF4-FFF2-40B4-BE49-F238E27FC236}">
              <a16:creationId xmlns="" xmlns:a16="http://schemas.microsoft.com/office/drawing/2014/main" id="{344D940E-EEB8-4CF8-BE04-8ABFF4B8EE4C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4" name="Line 1815">
          <a:extLst>
            <a:ext uri="{FF2B5EF4-FFF2-40B4-BE49-F238E27FC236}">
              <a16:creationId xmlns="" xmlns:a16="http://schemas.microsoft.com/office/drawing/2014/main" id="{F5744DB8-7F87-463C-BF42-EE424FE8AB2A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5" name="Line 1816">
          <a:extLst>
            <a:ext uri="{FF2B5EF4-FFF2-40B4-BE49-F238E27FC236}">
              <a16:creationId xmlns="" xmlns:a16="http://schemas.microsoft.com/office/drawing/2014/main" id="{7FB83A7D-8458-49F2-99B2-21EDBCC3983C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6" name="Line 1817">
          <a:extLst>
            <a:ext uri="{FF2B5EF4-FFF2-40B4-BE49-F238E27FC236}">
              <a16:creationId xmlns="" xmlns:a16="http://schemas.microsoft.com/office/drawing/2014/main" id="{8FF8DA7A-A590-4EEC-BF16-4930E0A246E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7" name="Line 1818">
          <a:extLst>
            <a:ext uri="{FF2B5EF4-FFF2-40B4-BE49-F238E27FC236}">
              <a16:creationId xmlns="" xmlns:a16="http://schemas.microsoft.com/office/drawing/2014/main" id="{FCCD2E5F-8676-4C59-B7B7-B19B4F36FDF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8" name="Line 1819">
          <a:extLst>
            <a:ext uri="{FF2B5EF4-FFF2-40B4-BE49-F238E27FC236}">
              <a16:creationId xmlns="" xmlns:a16="http://schemas.microsoft.com/office/drawing/2014/main" id="{FE562636-53DD-4695-8936-78CD6E6680B8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59" name="Line 1820">
          <a:extLst>
            <a:ext uri="{FF2B5EF4-FFF2-40B4-BE49-F238E27FC236}">
              <a16:creationId xmlns="" xmlns:a16="http://schemas.microsoft.com/office/drawing/2014/main" id="{6D9C4ABB-61BE-4255-86E2-88272DA4D0B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0" name="Line 1821">
          <a:extLst>
            <a:ext uri="{FF2B5EF4-FFF2-40B4-BE49-F238E27FC236}">
              <a16:creationId xmlns="" xmlns:a16="http://schemas.microsoft.com/office/drawing/2014/main" id="{BA8B495F-A937-41EE-8949-46D38C29CCB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1" name="Line 1822">
          <a:extLst>
            <a:ext uri="{FF2B5EF4-FFF2-40B4-BE49-F238E27FC236}">
              <a16:creationId xmlns="" xmlns:a16="http://schemas.microsoft.com/office/drawing/2014/main" id="{8A18CAA8-05B8-4648-BE7A-B8718269970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2" name="Line 1823">
          <a:extLst>
            <a:ext uri="{FF2B5EF4-FFF2-40B4-BE49-F238E27FC236}">
              <a16:creationId xmlns="" xmlns:a16="http://schemas.microsoft.com/office/drawing/2014/main" id="{13F5DA6F-4FF1-49CB-B1B4-CF82573B1EB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3" name="Line 1824">
          <a:extLst>
            <a:ext uri="{FF2B5EF4-FFF2-40B4-BE49-F238E27FC236}">
              <a16:creationId xmlns="" xmlns:a16="http://schemas.microsoft.com/office/drawing/2014/main" id="{F0F44A86-A779-44A8-BD45-06D98050191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4" name="Line 1825">
          <a:extLst>
            <a:ext uri="{FF2B5EF4-FFF2-40B4-BE49-F238E27FC236}">
              <a16:creationId xmlns="" xmlns:a16="http://schemas.microsoft.com/office/drawing/2014/main" id="{18234047-FDE9-4CC7-ADC7-ABEEE041E04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5" name="Line 1826">
          <a:extLst>
            <a:ext uri="{FF2B5EF4-FFF2-40B4-BE49-F238E27FC236}">
              <a16:creationId xmlns="" xmlns:a16="http://schemas.microsoft.com/office/drawing/2014/main" id="{E99DFEDF-50E0-496A-A9BC-322C5C5CB12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6" name="Line 2086">
          <a:extLst>
            <a:ext uri="{FF2B5EF4-FFF2-40B4-BE49-F238E27FC236}">
              <a16:creationId xmlns="" xmlns:a16="http://schemas.microsoft.com/office/drawing/2014/main" id="{C119DF2C-F9F1-4C26-AC50-6DFB7223349A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7" name="Line 2087">
          <a:extLst>
            <a:ext uri="{FF2B5EF4-FFF2-40B4-BE49-F238E27FC236}">
              <a16:creationId xmlns="" xmlns:a16="http://schemas.microsoft.com/office/drawing/2014/main" id="{D04B3B04-263D-490D-AC80-B7A17B1B18BD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8" name="Line 2088">
          <a:extLst>
            <a:ext uri="{FF2B5EF4-FFF2-40B4-BE49-F238E27FC236}">
              <a16:creationId xmlns="" xmlns:a16="http://schemas.microsoft.com/office/drawing/2014/main" id="{E8E46509-7785-40E1-A8FE-8057802C5684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69" name="Line 2089">
          <a:extLst>
            <a:ext uri="{FF2B5EF4-FFF2-40B4-BE49-F238E27FC236}">
              <a16:creationId xmlns="" xmlns:a16="http://schemas.microsoft.com/office/drawing/2014/main" id="{59DAD653-B5FC-4E8A-BC29-1128609873D0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0" name="Line 2090">
          <a:extLst>
            <a:ext uri="{FF2B5EF4-FFF2-40B4-BE49-F238E27FC236}">
              <a16:creationId xmlns="" xmlns:a16="http://schemas.microsoft.com/office/drawing/2014/main" id="{882A81FD-3911-4870-B264-DC3EB178730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1" name="Line 2091">
          <a:extLst>
            <a:ext uri="{FF2B5EF4-FFF2-40B4-BE49-F238E27FC236}">
              <a16:creationId xmlns="" xmlns:a16="http://schemas.microsoft.com/office/drawing/2014/main" id="{48AC3843-E855-40CC-8FB1-C2E7B9ABACDE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2" name="Line 2092">
          <a:extLst>
            <a:ext uri="{FF2B5EF4-FFF2-40B4-BE49-F238E27FC236}">
              <a16:creationId xmlns="" xmlns:a16="http://schemas.microsoft.com/office/drawing/2014/main" id="{03F781EF-8188-4189-B1BB-9EF4F5DAE73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3" name="Line 2093">
          <a:extLst>
            <a:ext uri="{FF2B5EF4-FFF2-40B4-BE49-F238E27FC236}">
              <a16:creationId xmlns="" xmlns:a16="http://schemas.microsoft.com/office/drawing/2014/main" id="{B700DF79-6958-4E37-9EF3-6E1592003434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4" name="Line 2094">
          <a:extLst>
            <a:ext uri="{FF2B5EF4-FFF2-40B4-BE49-F238E27FC236}">
              <a16:creationId xmlns="" xmlns:a16="http://schemas.microsoft.com/office/drawing/2014/main" id="{7BE33108-7291-4B90-812C-ABBBDEE3B00F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5" name="Line 2095">
          <a:extLst>
            <a:ext uri="{FF2B5EF4-FFF2-40B4-BE49-F238E27FC236}">
              <a16:creationId xmlns="" xmlns:a16="http://schemas.microsoft.com/office/drawing/2014/main" id="{7D775701-8047-48BA-B7D9-45FA5EE8F1C2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6" name="Line 2096">
          <a:extLst>
            <a:ext uri="{FF2B5EF4-FFF2-40B4-BE49-F238E27FC236}">
              <a16:creationId xmlns="" xmlns:a16="http://schemas.microsoft.com/office/drawing/2014/main" id="{1961CD28-BB44-4690-97AD-7E7029743342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7" name="Line 2097">
          <a:extLst>
            <a:ext uri="{FF2B5EF4-FFF2-40B4-BE49-F238E27FC236}">
              <a16:creationId xmlns="" xmlns:a16="http://schemas.microsoft.com/office/drawing/2014/main" id="{8B8CC2B8-57B7-4046-A7FC-94224102C38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8" name="Line 2098">
          <a:extLst>
            <a:ext uri="{FF2B5EF4-FFF2-40B4-BE49-F238E27FC236}">
              <a16:creationId xmlns="" xmlns:a16="http://schemas.microsoft.com/office/drawing/2014/main" id="{60662B50-10A4-4CFC-A2F4-F73B0705972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79" name="Line 2099">
          <a:extLst>
            <a:ext uri="{FF2B5EF4-FFF2-40B4-BE49-F238E27FC236}">
              <a16:creationId xmlns="" xmlns:a16="http://schemas.microsoft.com/office/drawing/2014/main" id="{E55520E0-40EC-4DFE-90AB-0C0F8C07C9F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0" name="Line 1827">
          <a:extLst>
            <a:ext uri="{FF2B5EF4-FFF2-40B4-BE49-F238E27FC236}">
              <a16:creationId xmlns="" xmlns:a16="http://schemas.microsoft.com/office/drawing/2014/main" id="{52856412-BBA7-4FEB-9873-BCE57B1FFF7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1" name="Line 1828">
          <a:extLst>
            <a:ext uri="{FF2B5EF4-FFF2-40B4-BE49-F238E27FC236}">
              <a16:creationId xmlns="" xmlns:a16="http://schemas.microsoft.com/office/drawing/2014/main" id="{1F4701E9-3DE5-4C6F-B39D-D582469BA570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2" name="Line 1829">
          <a:extLst>
            <a:ext uri="{FF2B5EF4-FFF2-40B4-BE49-F238E27FC236}">
              <a16:creationId xmlns="" xmlns:a16="http://schemas.microsoft.com/office/drawing/2014/main" id="{442F25E0-4527-4D46-9C00-3426C4F4B34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3" name="Line 1830">
          <a:extLst>
            <a:ext uri="{FF2B5EF4-FFF2-40B4-BE49-F238E27FC236}">
              <a16:creationId xmlns="" xmlns:a16="http://schemas.microsoft.com/office/drawing/2014/main" id="{5E38A96B-CACE-4A0E-AFEE-6AECE7438541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4" name="Line 1831">
          <a:extLst>
            <a:ext uri="{FF2B5EF4-FFF2-40B4-BE49-F238E27FC236}">
              <a16:creationId xmlns="" xmlns:a16="http://schemas.microsoft.com/office/drawing/2014/main" id="{8082BB83-06D1-43DD-A450-11068BF5FC6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5" name="Line 1832">
          <a:extLst>
            <a:ext uri="{FF2B5EF4-FFF2-40B4-BE49-F238E27FC236}">
              <a16:creationId xmlns="" xmlns:a16="http://schemas.microsoft.com/office/drawing/2014/main" id="{0F44FFE7-D6C6-4E5A-B9A5-5B238FF8439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6" name="Line 1833">
          <a:extLst>
            <a:ext uri="{FF2B5EF4-FFF2-40B4-BE49-F238E27FC236}">
              <a16:creationId xmlns="" xmlns:a16="http://schemas.microsoft.com/office/drawing/2014/main" id="{8E444C14-DE90-47B2-B640-CCB3EFB5FD62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7" name="Line 1834">
          <a:extLst>
            <a:ext uri="{FF2B5EF4-FFF2-40B4-BE49-F238E27FC236}">
              <a16:creationId xmlns="" xmlns:a16="http://schemas.microsoft.com/office/drawing/2014/main" id="{F66230BE-A60F-413F-AB44-E0BF41A3BFB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8" name="Line 1835">
          <a:extLst>
            <a:ext uri="{FF2B5EF4-FFF2-40B4-BE49-F238E27FC236}">
              <a16:creationId xmlns="" xmlns:a16="http://schemas.microsoft.com/office/drawing/2014/main" id="{B0C623D8-2C3B-4534-B3B9-82045CD61F29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89" name="Line 1836">
          <a:extLst>
            <a:ext uri="{FF2B5EF4-FFF2-40B4-BE49-F238E27FC236}">
              <a16:creationId xmlns="" xmlns:a16="http://schemas.microsoft.com/office/drawing/2014/main" id="{21116660-BB2F-40B6-AB27-4780459BE258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0" name="Line 1837">
          <a:extLst>
            <a:ext uri="{FF2B5EF4-FFF2-40B4-BE49-F238E27FC236}">
              <a16:creationId xmlns="" xmlns:a16="http://schemas.microsoft.com/office/drawing/2014/main" id="{5C3B2A60-5A16-4F9D-8AF1-01A54EE7EAC3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1" name="Line 1838">
          <a:extLst>
            <a:ext uri="{FF2B5EF4-FFF2-40B4-BE49-F238E27FC236}">
              <a16:creationId xmlns="" xmlns:a16="http://schemas.microsoft.com/office/drawing/2014/main" id="{9F6CAE96-CF94-4383-A11F-F5EED44F491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2" name="Line 1839">
          <a:extLst>
            <a:ext uri="{FF2B5EF4-FFF2-40B4-BE49-F238E27FC236}">
              <a16:creationId xmlns="" xmlns:a16="http://schemas.microsoft.com/office/drawing/2014/main" id="{9FC27683-BD03-49F0-BA55-717A982D5DDD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3" name="Line 1840">
          <a:extLst>
            <a:ext uri="{FF2B5EF4-FFF2-40B4-BE49-F238E27FC236}">
              <a16:creationId xmlns="" xmlns:a16="http://schemas.microsoft.com/office/drawing/2014/main" id="{D7CC2681-FF40-4770-8B61-FB0971956DFD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4" name="Line 1813">
          <a:extLst>
            <a:ext uri="{FF2B5EF4-FFF2-40B4-BE49-F238E27FC236}">
              <a16:creationId xmlns="" xmlns:a16="http://schemas.microsoft.com/office/drawing/2014/main" id="{99AAA929-25A6-44A1-A2C2-B9C9DF3EA59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5" name="Line 1814">
          <a:extLst>
            <a:ext uri="{FF2B5EF4-FFF2-40B4-BE49-F238E27FC236}">
              <a16:creationId xmlns="" xmlns:a16="http://schemas.microsoft.com/office/drawing/2014/main" id="{088C1BE0-6E9F-4E01-A831-BECF7DAF758B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6" name="Line 1815">
          <a:extLst>
            <a:ext uri="{FF2B5EF4-FFF2-40B4-BE49-F238E27FC236}">
              <a16:creationId xmlns="" xmlns:a16="http://schemas.microsoft.com/office/drawing/2014/main" id="{55F7B40E-75E8-475F-9AA8-1C69320A1354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7" name="Line 1816">
          <a:extLst>
            <a:ext uri="{FF2B5EF4-FFF2-40B4-BE49-F238E27FC236}">
              <a16:creationId xmlns="" xmlns:a16="http://schemas.microsoft.com/office/drawing/2014/main" id="{DF7B01EA-0DB3-43D5-9131-A5E08E310DFC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8" name="Line 1817">
          <a:extLst>
            <a:ext uri="{FF2B5EF4-FFF2-40B4-BE49-F238E27FC236}">
              <a16:creationId xmlns="" xmlns:a16="http://schemas.microsoft.com/office/drawing/2014/main" id="{4807223B-8769-4DC6-A4D0-E658DF20A0A3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699" name="Line 1818">
          <a:extLst>
            <a:ext uri="{FF2B5EF4-FFF2-40B4-BE49-F238E27FC236}">
              <a16:creationId xmlns="" xmlns:a16="http://schemas.microsoft.com/office/drawing/2014/main" id="{86C73880-E3E4-443A-841F-C25494BEDB80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0" name="Line 1819">
          <a:extLst>
            <a:ext uri="{FF2B5EF4-FFF2-40B4-BE49-F238E27FC236}">
              <a16:creationId xmlns="" xmlns:a16="http://schemas.microsoft.com/office/drawing/2014/main" id="{681ADDDD-6329-41FB-958F-A0000C4F0687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1" name="Line 1820">
          <a:extLst>
            <a:ext uri="{FF2B5EF4-FFF2-40B4-BE49-F238E27FC236}">
              <a16:creationId xmlns="" xmlns:a16="http://schemas.microsoft.com/office/drawing/2014/main" id="{055611AE-3B59-4BF3-A524-A44E5EC182C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2" name="Line 1821">
          <a:extLst>
            <a:ext uri="{FF2B5EF4-FFF2-40B4-BE49-F238E27FC236}">
              <a16:creationId xmlns="" xmlns:a16="http://schemas.microsoft.com/office/drawing/2014/main" id="{0168F09C-52F4-47E6-AA52-0A33228F465E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3" name="Line 1822">
          <a:extLst>
            <a:ext uri="{FF2B5EF4-FFF2-40B4-BE49-F238E27FC236}">
              <a16:creationId xmlns="" xmlns:a16="http://schemas.microsoft.com/office/drawing/2014/main" id="{C03BC06A-99F1-4633-8245-B8B22C69ECBE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4" name="Line 1823">
          <a:extLst>
            <a:ext uri="{FF2B5EF4-FFF2-40B4-BE49-F238E27FC236}">
              <a16:creationId xmlns="" xmlns:a16="http://schemas.microsoft.com/office/drawing/2014/main" id="{C7FBC79C-2ABB-442E-9AA5-9E2143CA80E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5" name="Line 1824">
          <a:extLst>
            <a:ext uri="{FF2B5EF4-FFF2-40B4-BE49-F238E27FC236}">
              <a16:creationId xmlns="" xmlns:a16="http://schemas.microsoft.com/office/drawing/2014/main" id="{3CE1D13C-88E2-462D-816E-08A7A0B5627E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6" name="Line 1825">
          <a:extLst>
            <a:ext uri="{FF2B5EF4-FFF2-40B4-BE49-F238E27FC236}">
              <a16:creationId xmlns="" xmlns:a16="http://schemas.microsoft.com/office/drawing/2014/main" id="{2ED40FF6-3F48-4241-905F-EE816A3E2E75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707" name="Line 1826">
          <a:extLst>
            <a:ext uri="{FF2B5EF4-FFF2-40B4-BE49-F238E27FC236}">
              <a16:creationId xmlns="" xmlns:a16="http://schemas.microsoft.com/office/drawing/2014/main" id="{40A1BE35-DBCA-40F2-9A76-DCEBA29BD5B6}"/>
            </a:ext>
          </a:extLst>
        </xdr:cNvPr>
        <xdr:cNvSpPr>
          <a:spLocks noChangeShapeType="1"/>
        </xdr:cNvSpPr>
      </xdr:nvSpPr>
      <xdr:spPr bwMode="auto">
        <a:xfrm>
          <a:off x="5715000" y="3103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08" name="Line 2086">
          <a:extLst>
            <a:ext uri="{FF2B5EF4-FFF2-40B4-BE49-F238E27FC236}">
              <a16:creationId xmlns="" xmlns:a16="http://schemas.microsoft.com/office/drawing/2014/main" id="{A47660CB-95A9-4F80-9C7E-1A01481FA36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09" name="Line 2087">
          <a:extLst>
            <a:ext uri="{FF2B5EF4-FFF2-40B4-BE49-F238E27FC236}">
              <a16:creationId xmlns="" xmlns:a16="http://schemas.microsoft.com/office/drawing/2014/main" id="{907990B8-FAFA-40A9-B2A1-425EF2AC92B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0" name="Line 2088">
          <a:extLst>
            <a:ext uri="{FF2B5EF4-FFF2-40B4-BE49-F238E27FC236}">
              <a16:creationId xmlns="" xmlns:a16="http://schemas.microsoft.com/office/drawing/2014/main" id="{2897AA6D-8131-4D60-A630-04E5EFB35869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1" name="Line 2089">
          <a:extLst>
            <a:ext uri="{FF2B5EF4-FFF2-40B4-BE49-F238E27FC236}">
              <a16:creationId xmlns="" xmlns:a16="http://schemas.microsoft.com/office/drawing/2014/main" id="{1ABD0C50-2156-43A6-8ECD-39996FEAB2E1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2" name="Line 2090">
          <a:extLst>
            <a:ext uri="{FF2B5EF4-FFF2-40B4-BE49-F238E27FC236}">
              <a16:creationId xmlns="" xmlns:a16="http://schemas.microsoft.com/office/drawing/2014/main" id="{4BCCA291-35DF-4F9E-820F-452E8ADA83E5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3" name="Line 2091">
          <a:extLst>
            <a:ext uri="{FF2B5EF4-FFF2-40B4-BE49-F238E27FC236}">
              <a16:creationId xmlns="" xmlns:a16="http://schemas.microsoft.com/office/drawing/2014/main" id="{CBD8FA78-F8AD-45CD-B5D0-169C3B69345B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4" name="Line 2092">
          <a:extLst>
            <a:ext uri="{FF2B5EF4-FFF2-40B4-BE49-F238E27FC236}">
              <a16:creationId xmlns="" xmlns:a16="http://schemas.microsoft.com/office/drawing/2014/main" id="{BECB3D3A-3E27-45FF-8D8C-FC1C4713E4A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5" name="Line 2093">
          <a:extLst>
            <a:ext uri="{FF2B5EF4-FFF2-40B4-BE49-F238E27FC236}">
              <a16:creationId xmlns="" xmlns:a16="http://schemas.microsoft.com/office/drawing/2014/main" id="{84A5DBAF-DE16-4531-990C-AD50D0B93EA1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6" name="Line 2094">
          <a:extLst>
            <a:ext uri="{FF2B5EF4-FFF2-40B4-BE49-F238E27FC236}">
              <a16:creationId xmlns="" xmlns:a16="http://schemas.microsoft.com/office/drawing/2014/main" id="{AA9764C0-7427-42CE-B1DB-6B367AADAEB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7" name="Line 2095">
          <a:extLst>
            <a:ext uri="{FF2B5EF4-FFF2-40B4-BE49-F238E27FC236}">
              <a16:creationId xmlns="" xmlns:a16="http://schemas.microsoft.com/office/drawing/2014/main" id="{123E52B5-94B5-479E-8C81-8B50609A33A0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8" name="Line 2096">
          <a:extLst>
            <a:ext uri="{FF2B5EF4-FFF2-40B4-BE49-F238E27FC236}">
              <a16:creationId xmlns="" xmlns:a16="http://schemas.microsoft.com/office/drawing/2014/main" id="{87BA637B-924C-4326-92CC-15A80F7F834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19" name="Line 2097">
          <a:extLst>
            <a:ext uri="{FF2B5EF4-FFF2-40B4-BE49-F238E27FC236}">
              <a16:creationId xmlns="" xmlns:a16="http://schemas.microsoft.com/office/drawing/2014/main" id="{FD3E8E29-929A-4E2A-9CBA-659A2CF7CC18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0" name="Line 2098">
          <a:extLst>
            <a:ext uri="{FF2B5EF4-FFF2-40B4-BE49-F238E27FC236}">
              <a16:creationId xmlns="" xmlns:a16="http://schemas.microsoft.com/office/drawing/2014/main" id="{D7998894-3502-4B60-89D3-4724A63FDFE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1" name="Line 2099">
          <a:extLst>
            <a:ext uri="{FF2B5EF4-FFF2-40B4-BE49-F238E27FC236}">
              <a16:creationId xmlns="" xmlns:a16="http://schemas.microsoft.com/office/drawing/2014/main" id="{54529B7B-BC17-4442-92AF-911185904CAD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2" name="Line 1827">
          <a:extLst>
            <a:ext uri="{FF2B5EF4-FFF2-40B4-BE49-F238E27FC236}">
              <a16:creationId xmlns="" xmlns:a16="http://schemas.microsoft.com/office/drawing/2014/main" id="{4B1687B9-B8CC-4B3F-A1C2-25F8CD695099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3" name="Line 1828">
          <a:extLst>
            <a:ext uri="{FF2B5EF4-FFF2-40B4-BE49-F238E27FC236}">
              <a16:creationId xmlns="" xmlns:a16="http://schemas.microsoft.com/office/drawing/2014/main" id="{3D0A0CB7-F40A-4C3A-906A-6C4DF356CF9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4" name="Line 1829">
          <a:extLst>
            <a:ext uri="{FF2B5EF4-FFF2-40B4-BE49-F238E27FC236}">
              <a16:creationId xmlns="" xmlns:a16="http://schemas.microsoft.com/office/drawing/2014/main" id="{F5A4554A-4708-4DCE-ABA7-206E95FCB59F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5" name="Line 1830">
          <a:extLst>
            <a:ext uri="{FF2B5EF4-FFF2-40B4-BE49-F238E27FC236}">
              <a16:creationId xmlns="" xmlns:a16="http://schemas.microsoft.com/office/drawing/2014/main" id="{009795F8-BBA9-4970-BEEE-21BCFB72792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6" name="Line 1831">
          <a:extLst>
            <a:ext uri="{FF2B5EF4-FFF2-40B4-BE49-F238E27FC236}">
              <a16:creationId xmlns="" xmlns:a16="http://schemas.microsoft.com/office/drawing/2014/main" id="{E9EED328-5ECF-4DD6-A948-6E1ECF12ECA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7" name="Line 1832">
          <a:extLst>
            <a:ext uri="{FF2B5EF4-FFF2-40B4-BE49-F238E27FC236}">
              <a16:creationId xmlns="" xmlns:a16="http://schemas.microsoft.com/office/drawing/2014/main" id="{0E0F35BD-DE82-4F4F-8AF9-2B4B8FC6844B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8" name="Line 1833">
          <a:extLst>
            <a:ext uri="{FF2B5EF4-FFF2-40B4-BE49-F238E27FC236}">
              <a16:creationId xmlns="" xmlns:a16="http://schemas.microsoft.com/office/drawing/2014/main" id="{D5C3C9C5-9FC0-4891-B4F1-D2AA94A802A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29" name="Line 1834">
          <a:extLst>
            <a:ext uri="{FF2B5EF4-FFF2-40B4-BE49-F238E27FC236}">
              <a16:creationId xmlns="" xmlns:a16="http://schemas.microsoft.com/office/drawing/2014/main" id="{230DA78D-6A8B-46AB-AFE4-2D1DA5995425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0" name="Line 1835">
          <a:extLst>
            <a:ext uri="{FF2B5EF4-FFF2-40B4-BE49-F238E27FC236}">
              <a16:creationId xmlns="" xmlns:a16="http://schemas.microsoft.com/office/drawing/2014/main" id="{7639685F-B834-4426-8A86-39389A173A6D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1" name="Line 1836">
          <a:extLst>
            <a:ext uri="{FF2B5EF4-FFF2-40B4-BE49-F238E27FC236}">
              <a16:creationId xmlns="" xmlns:a16="http://schemas.microsoft.com/office/drawing/2014/main" id="{C45C884E-99E1-4351-AB18-480ED3226F28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2" name="Line 1837">
          <a:extLst>
            <a:ext uri="{FF2B5EF4-FFF2-40B4-BE49-F238E27FC236}">
              <a16:creationId xmlns="" xmlns:a16="http://schemas.microsoft.com/office/drawing/2014/main" id="{C903E14C-DA13-44D7-9176-6F8C43AE25C5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3" name="Line 1838">
          <a:extLst>
            <a:ext uri="{FF2B5EF4-FFF2-40B4-BE49-F238E27FC236}">
              <a16:creationId xmlns="" xmlns:a16="http://schemas.microsoft.com/office/drawing/2014/main" id="{E89BB676-9A11-4D86-B6DA-79D077CC4ED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4" name="Line 1839">
          <a:extLst>
            <a:ext uri="{FF2B5EF4-FFF2-40B4-BE49-F238E27FC236}">
              <a16:creationId xmlns="" xmlns:a16="http://schemas.microsoft.com/office/drawing/2014/main" id="{043ADAE9-C528-417A-9B18-639951B453E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5" name="Line 1840">
          <a:extLst>
            <a:ext uri="{FF2B5EF4-FFF2-40B4-BE49-F238E27FC236}">
              <a16:creationId xmlns="" xmlns:a16="http://schemas.microsoft.com/office/drawing/2014/main" id="{7B33EF80-393E-4E97-AF91-50D6F4D16E2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6" name="Line 1813">
          <a:extLst>
            <a:ext uri="{FF2B5EF4-FFF2-40B4-BE49-F238E27FC236}">
              <a16:creationId xmlns="" xmlns:a16="http://schemas.microsoft.com/office/drawing/2014/main" id="{83520355-E920-4E5B-BFDE-497351B00EBE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7" name="Line 1814">
          <a:extLst>
            <a:ext uri="{FF2B5EF4-FFF2-40B4-BE49-F238E27FC236}">
              <a16:creationId xmlns="" xmlns:a16="http://schemas.microsoft.com/office/drawing/2014/main" id="{53B551B9-B6F1-4AD0-B856-A7B2D7D1AB5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8" name="Line 1815">
          <a:extLst>
            <a:ext uri="{FF2B5EF4-FFF2-40B4-BE49-F238E27FC236}">
              <a16:creationId xmlns="" xmlns:a16="http://schemas.microsoft.com/office/drawing/2014/main" id="{DF7E574B-CF35-45A6-8C6F-3021BC459D29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39" name="Line 1816">
          <a:extLst>
            <a:ext uri="{FF2B5EF4-FFF2-40B4-BE49-F238E27FC236}">
              <a16:creationId xmlns="" xmlns:a16="http://schemas.microsoft.com/office/drawing/2014/main" id="{74610F74-C5B2-4207-A83D-108E97DC6BE5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0" name="Line 1817">
          <a:extLst>
            <a:ext uri="{FF2B5EF4-FFF2-40B4-BE49-F238E27FC236}">
              <a16:creationId xmlns="" xmlns:a16="http://schemas.microsoft.com/office/drawing/2014/main" id="{1B6CD470-9721-49BE-A0CF-5C0ABF72F80D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1" name="Line 1818">
          <a:extLst>
            <a:ext uri="{FF2B5EF4-FFF2-40B4-BE49-F238E27FC236}">
              <a16:creationId xmlns="" xmlns:a16="http://schemas.microsoft.com/office/drawing/2014/main" id="{1FD6D4DB-EF73-47F5-BD71-9E7F984FFA70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2" name="Line 1819">
          <a:extLst>
            <a:ext uri="{FF2B5EF4-FFF2-40B4-BE49-F238E27FC236}">
              <a16:creationId xmlns="" xmlns:a16="http://schemas.microsoft.com/office/drawing/2014/main" id="{AC34C4A1-FCAB-4187-8F2D-FF0E9942EA8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3" name="Line 1820">
          <a:extLst>
            <a:ext uri="{FF2B5EF4-FFF2-40B4-BE49-F238E27FC236}">
              <a16:creationId xmlns="" xmlns:a16="http://schemas.microsoft.com/office/drawing/2014/main" id="{C2FC2754-9704-4AC0-B2C9-4E926205993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4" name="Line 1821">
          <a:extLst>
            <a:ext uri="{FF2B5EF4-FFF2-40B4-BE49-F238E27FC236}">
              <a16:creationId xmlns="" xmlns:a16="http://schemas.microsoft.com/office/drawing/2014/main" id="{139591CC-6C04-42CF-9BD4-5B24B96C0141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5" name="Line 1822">
          <a:extLst>
            <a:ext uri="{FF2B5EF4-FFF2-40B4-BE49-F238E27FC236}">
              <a16:creationId xmlns="" xmlns:a16="http://schemas.microsoft.com/office/drawing/2014/main" id="{443FC7EA-5D1A-4D96-8840-C13780BA4F5B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6" name="Line 1823">
          <a:extLst>
            <a:ext uri="{FF2B5EF4-FFF2-40B4-BE49-F238E27FC236}">
              <a16:creationId xmlns="" xmlns:a16="http://schemas.microsoft.com/office/drawing/2014/main" id="{11BC68D7-2962-4769-AA92-2A43A8753B1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7" name="Line 1824">
          <a:extLst>
            <a:ext uri="{FF2B5EF4-FFF2-40B4-BE49-F238E27FC236}">
              <a16:creationId xmlns="" xmlns:a16="http://schemas.microsoft.com/office/drawing/2014/main" id="{1E489BD0-935F-4B4F-93D4-9C3789EF872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8" name="Line 1825">
          <a:extLst>
            <a:ext uri="{FF2B5EF4-FFF2-40B4-BE49-F238E27FC236}">
              <a16:creationId xmlns="" xmlns:a16="http://schemas.microsoft.com/office/drawing/2014/main" id="{BC59E0C7-BFBC-4096-B8D7-A4A749FCC07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49" name="Line 1826">
          <a:extLst>
            <a:ext uri="{FF2B5EF4-FFF2-40B4-BE49-F238E27FC236}">
              <a16:creationId xmlns="" xmlns:a16="http://schemas.microsoft.com/office/drawing/2014/main" id="{F1F77995-719A-40CE-9AE2-FB9E09D333E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0" name="Line 2086">
          <a:extLst>
            <a:ext uri="{FF2B5EF4-FFF2-40B4-BE49-F238E27FC236}">
              <a16:creationId xmlns="" xmlns:a16="http://schemas.microsoft.com/office/drawing/2014/main" id="{41767B38-5A99-41F8-8833-5E6A7CDDA5C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1" name="Line 2087">
          <a:extLst>
            <a:ext uri="{FF2B5EF4-FFF2-40B4-BE49-F238E27FC236}">
              <a16:creationId xmlns="" xmlns:a16="http://schemas.microsoft.com/office/drawing/2014/main" id="{BF7A42DF-F823-4597-9522-4C776559BF2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2" name="Line 2088">
          <a:extLst>
            <a:ext uri="{FF2B5EF4-FFF2-40B4-BE49-F238E27FC236}">
              <a16:creationId xmlns="" xmlns:a16="http://schemas.microsoft.com/office/drawing/2014/main" id="{B34A49DA-A4CE-4E76-A717-772189B857F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3" name="Line 2089">
          <a:extLst>
            <a:ext uri="{FF2B5EF4-FFF2-40B4-BE49-F238E27FC236}">
              <a16:creationId xmlns="" xmlns:a16="http://schemas.microsoft.com/office/drawing/2014/main" id="{5E2C6334-1C07-4B5B-A37C-D01BEE90FCC1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4" name="Line 2090">
          <a:extLst>
            <a:ext uri="{FF2B5EF4-FFF2-40B4-BE49-F238E27FC236}">
              <a16:creationId xmlns="" xmlns:a16="http://schemas.microsoft.com/office/drawing/2014/main" id="{99200BF1-1FFC-4FA3-B1F5-AB6F6AF9CD8B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5" name="Line 2091">
          <a:extLst>
            <a:ext uri="{FF2B5EF4-FFF2-40B4-BE49-F238E27FC236}">
              <a16:creationId xmlns="" xmlns:a16="http://schemas.microsoft.com/office/drawing/2014/main" id="{A809F360-9C09-45AB-8E74-8E543EEF680C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6" name="Line 2092">
          <a:extLst>
            <a:ext uri="{FF2B5EF4-FFF2-40B4-BE49-F238E27FC236}">
              <a16:creationId xmlns="" xmlns:a16="http://schemas.microsoft.com/office/drawing/2014/main" id="{29653E1D-F87F-4794-85B1-F77FE79EFC09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7" name="Line 2093">
          <a:extLst>
            <a:ext uri="{FF2B5EF4-FFF2-40B4-BE49-F238E27FC236}">
              <a16:creationId xmlns="" xmlns:a16="http://schemas.microsoft.com/office/drawing/2014/main" id="{A1516AB0-08F1-45D4-865A-D9DE3FBA16F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8" name="Line 2094">
          <a:extLst>
            <a:ext uri="{FF2B5EF4-FFF2-40B4-BE49-F238E27FC236}">
              <a16:creationId xmlns="" xmlns:a16="http://schemas.microsoft.com/office/drawing/2014/main" id="{37F3AE57-2C02-431E-9274-1FD45103D188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59" name="Line 2095">
          <a:extLst>
            <a:ext uri="{FF2B5EF4-FFF2-40B4-BE49-F238E27FC236}">
              <a16:creationId xmlns="" xmlns:a16="http://schemas.microsoft.com/office/drawing/2014/main" id="{8E7F684A-2949-4D9E-B7B0-499F7F8C15B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0" name="Line 2096">
          <a:extLst>
            <a:ext uri="{FF2B5EF4-FFF2-40B4-BE49-F238E27FC236}">
              <a16:creationId xmlns="" xmlns:a16="http://schemas.microsoft.com/office/drawing/2014/main" id="{4C3FE76B-D336-45DD-8903-A452FF1C067C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1" name="Line 2097">
          <a:extLst>
            <a:ext uri="{FF2B5EF4-FFF2-40B4-BE49-F238E27FC236}">
              <a16:creationId xmlns="" xmlns:a16="http://schemas.microsoft.com/office/drawing/2014/main" id="{B34385B5-7F12-497B-B8D2-FD2DEF57E89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2" name="Line 2098">
          <a:extLst>
            <a:ext uri="{FF2B5EF4-FFF2-40B4-BE49-F238E27FC236}">
              <a16:creationId xmlns="" xmlns:a16="http://schemas.microsoft.com/office/drawing/2014/main" id="{E639D648-20DE-435E-B71F-F48DF3CC3BA0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3" name="Line 2099">
          <a:extLst>
            <a:ext uri="{FF2B5EF4-FFF2-40B4-BE49-F238E27FC236}">
              <a16:creationId xmlns="" xmlns:a16="http://schemas.microsoft.com/office/drawing/2014/main" id="{6C47EEF0-AD53-4CB3-B847-47774094A3C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4" name="Line 1827">
          <a:extLst>
            <a:ext uri="{FF2B5EF4-FFF2-40B4-BE49-F238E27FC236}">
              <a16:creationId xmlns="" xmlns:a16="http://schemas.microsoft.com/office/drawing/2014/main" id="{8B2C61E9-8D12-4EF0-81F1-DB21D46D76F1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5" name="Line 1828">
          <a:extLst>
            <a:ext uri="{FF2B5EF4-FFF2-40B4-BE49-F238E27FC236}">
              <a16:creationId xmlns="" xmlns:a16="http://schemas.microsoft.com/office/drawing/2014/main" id="{E28427BF-0D83-4BFB-A75A-252B94534F9F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6" name="Line 1829">
          <a:extLst>
            <a:ext uri="{FF2B5EF4-FFF2-40B4-BE49-F238E27FC236}">
              <a16:creationId xmlns="" xmlns:a16="http://schemas.microsoft.com/office/drawing/2014/main" id="{DF821FE4-1EB9-48CC-9CCA-5AFC086DF85C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7" name="Line 1830">
          <a:extLst>
            <a:ext uri="{FF2B5EF4-FFF2-40B4-BE49-F238E27FC236}">
              <a16:creationId xmlns="" xmlns:a16="http://schemas.microsoft.com/office/drawing/2014/main" id="{299D2E89-C262-4524-A788-36D2404F859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8" name="Line 1831">
          <a:extLst>
            <a:ext uri="{FF2B5EF4-FFF2-40B4-BE49-F238E27FC236}">
              <a16:creationId xmlns="" xmlns:a16="http://schemas.microsoft.com/office/drawing/2014/main" id="{014862F2-FF59-4827-AA27-DED3A6E5E27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69" name="Line 1832">
          <a:extLst>
            <a:ext uri="{FF2B5EF4-FFF2-40B4-BE49-F238E27FC236}">
              <a16:creationId xmlns="" xmlns:a16="http://schemas.microsoft.com/office/drawing/2014/main" id="{F89B9EF3-F605-4E41-8474-074B1E72368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0" name="Line 1833">
          <a:extLst>
            <a:ext uri="{FF2B5EF4-FFF2-40B4-BE49-F238E27FC236}">
              <a16:creationId xmlns="" xmlns:a16="http://schemas.microsoft.com/office/drawing/2014/main" id="{732C64D9-E9D4-45C3-BD48-4F610910F77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1" name="Line 1834">
          <a:extLst>
            <a:ext uri="{FF2B5EF4-FFF2-40B4-BE49-F238E27FC236}">
              <a16:creationId xmlns="" xmlns:a16="http://schemas.microsoft.com/office/drawing/2014/main" id="{57AB837C-5F4B-476C-8531-1410628AF20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2" name="Line 1835">
          <a:extLst>
            <a:ext uri="{FF2B5EF4-FFF2-40B4-BE49-F238E27FC236}">
              <a16:creationId xmlns="" xmlns:a16="http://schemas.microsoft.com/office/drawing/2014/main" id="{E36957C3-3195-45BA-8D0C-5250EDCD341C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3" name="Line 1836">
          <a:extLst>
            <a:ext uri="{FF2B5EF4-FFF2-40B4-BE49-F238E27FC236}">
              <a16:creationId xmlns="" xmlns:a16="http://schemas.microsoft.com/office/drawing/2014/main" id="{42CE1589-8744-45AC-9439-F7AD710B995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4" name="Line 1837">
          <a:extLst>
            <a:ext uri="{FF2B5EF4-FFF2-40B4-BE49-F238E27FC236}">
              <a16:creationId xmlns="" xmlns:a16="http://schemas.microsoft.com/office/drawing/2014/main" id="{DA0B19FD-9841-4CD5-A15B-9AC81AA483D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5" name="Line 1838">
          <a:extLst>
            <a:ext uri="{FF2B5EF4-FFF2-40B4-BE49-F238E27FC236}">
              <a16:creationId xmlns="" xmlns:a16="http://schemas.microsoft.com/office/drawing/2014/main" id="{A1C71F7D-50F9-4AC9-8265-C012CB7BCD02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6" name="Line 1839">
          <a:extLst>
            <a:ext uri="{FF2B5EF4-FFF2-40B4-BE49-F238E27FC236}">
              <a16:creationId xmlns="" xmlns:a16="http://schemas.microsoft.com/office/drawing/2014/main" id="{9728F432-6F30-4768-8C56-88857D391C09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7" name="Line 1840">
          <a:extLst>
            <a:ext uri="{FF2B5EF4-FFF2-40B4-BE49-F238E27FC236}">
              <a16:creationId xmlns="" xmlns:a16="http://schemas.microsoft.com/office/drawing/2014/main" id="{E9811241-8D60-4179-8031-AFD19B05E8A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8" name="Line 1813">
          <a:extLst>
            <a:ext uri="{FF2B5EF4-FFF2-40B4-BE49-F238E27FC236}">
              <a16:creationId xmlns="" xmlns:a16="http://schemas.microsoft.com/office/drawing/2014/main" id="{491A5252-143D-478A-AAD1-E44F8BD102F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79" name="Line 1814">
          <a:extLst>
            <a:ext uri="{FF2B5EF4-FFF2-40B4-BE49-F238E27FC236}">
              <a16:creationId xmlns="" xmlns:a16="http://schemas.microsoft.com/office/drawing/2014/main" id="{9D74CBC2-0BBC-401B-A91A-D347745EE650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0" name="Line 1815">
          <a:extLst>
            <a:ext uri="{FF2B5EF4-FFF2-40B4-BE49-F238E27FC236}">
              <a16:creationId xmlns="" xmlns:a16="http://schemas.microsoft.com/office/drawing/2014/main" id="{4920BC10-07B8-4573-B70C-B25B0E9B0ED4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1" name="Line 1816">
          <a:extLst>
            <a:ext uri="{FF2B5EF4-FFF2-40B4-BE49-F238E27FC236}">
              <a16:creationId xmlns="" xmlns:a16="http://schemas.microsoft.com/office/drawing/2014/main" id="{E3AAFB05-3A3B-4126-AA79-26EB6876B803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2" name="Line 1817">
          <a:extLst>
            <a:ext uri="{FF2B5EF4-FFF2-40B4-BE49-F238E27FC236}">
              <a16:creationId xmlns="" xmlns:a16="http://schemas.microsoft.com/office/drawing/2014/main" id="{DE3C2F04-CD97-41A0-968E-8968C9B9DBC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3" name="Line 1818">
          <a:extLst>
            <a:ext uri="{FF2B5EF4-FFF2-40B4-BE49-F238E27FC236}">
              <a16:creationId xmlns="" xmlns:a16="http://schemas.microsoft.com/office/drawing/2014/main" id="{CDB4AD76-C045-488A-B743-A754E72D5197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4" name="Line 1819">
          <a:extLst>
            <a:ext uri="{FF2B5EF4-FFF2-40B4-BE49-F238E27FC236}">
              <a16:creationId xmlns="" xmlns:a16="http://schemas.microsoft.com/office/drawing/2014/main" id="{DB11B5A7-2352-4D28-80AD-3C80EC129BDF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5" name="Line 1820">
          <a:extLst>
            <a:ext uri="{FF2B5EF4-FFF2-40B4-BE49-F238E27FC236}">
              <a16:creationId xmlns="" xmlns:a16="http://schemas.microsoft.com/office/drawing/2014/main" id="{CA88989B-A595-4020-A30D-A0435A678D38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6" name="Line 1821">
          <a:extLst>
            <a:ext uri="{FF2B5EF4-FFF2-40B4-BE49-F238E27FC236}">
              <a16:creationId xmlns="" xmlns:a16="http://schemas.microsoft.com/office/drawing/2014/main" id="{81C1A3BD-F1A3-4155-A436-2C0B6B6B3C4E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7" name="Line 1822">
          <a:extLst>
            <a:ext uri="{FF2B5EF4-FFF2-40B4-BE49-F238E27FC236}">
              <a16:creationId xmlns="" xmlns:a16="http://schemas.microsoft.com/office/drawing/2014/main" id="{7EC21879-73D4-43EA-87B5-3DB8713C2256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8" name="Line 1823">
          <a:extLst>
            <a:ext uri="{FF2B5EF4-FFF2-40B4-BE49-F238E27FC236}">
              <a16:creationId xmlns="" xmlns:a16="http://schemas.microsoft.com/office/drawing/2014/main" id="{5EE27679-D38E-45CC-BB69-B27F84F5AD30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89" name="Line 1824">
          <a:extLst>
            <a:ext uri="{FF2B5EF4-FFF2-40B4-BE49-F238E27FC236}">
              <a16:creationId xmlns="" xmlns:a16="http://schemas.microsoft.com/office/drawing/2014/main" id="{20F67C73-A4F2-482C-A886-9ABB8AD78115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90" name="Line 1825">
          <a:extLst>
            <a:ext uri="{FF2B5EF4-FFF2-40B4-BE49-F238E27FC236}">
              <a16:creationId xmlns="" xmlns:a16="http://schemas.microsoft.com/office/drawing/2014/main" id="{1809C306-C5F7-4D42-BF47-BADBDB10096A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11791" name="Line 1826">
          <a:extLst>
            <a:ext uri="{FF2B5EF4-FFF2-40B4-BE49-F238E27FC236}">
              <a16:creationId xmlns="" xmlns:a16="http://schemas.microsoft.com/office/drawing/2014/main" id="{7A0B4705-C8F2-42E8-956F-A6755500F7B8}"/>
            </a:ext>
          </a:extLst>
        </xdr:cNvPr>
        <xdr:cNvSpPr>
          <a:spLocks noChangeShapeType="1"/>
        </xdr:cNvSpPr>
      </xdr:nvSpPr>
      <xdr:spPr bwMode="auto">
        <a:xfrm>
          <a:off x="5715000" y="3168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2" name="Line 2086">
          <a:extLst>
            <a:ext uri="{FF2B5EF4-FFF2-40B4-BE49-F238E27FC236}">
              <a16:creationId xmlns="" xmlns:a16="http://schemas.microsoft.com/office/drawing/2014/main" id="{4AD551BC-3A8F-463E-B1AB-B6597146888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3" name="Line 2087">
          <a:extLst>
            <a:ext uri="{FF2B5EF4-FFF2-40B4-BE49-F238E27FC236}">
              <a16:creationId xmlns="" xmlns:a16="http://schemas.microsoft.com/office/drawing/2014/main" id="{A8DC6639-443B-4982-9CA5-F1291036E5B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4" name="Line 2088">
          <a:extLst>
            <a:ext uri="{FF2B5EF4-FFF2-40B4-BE49-F238E27FC236}">
              <a16:creationId xmlns="" xmlns:a16="http://schemas.microsoft.com/office/drawing/2014/main" id="{4F2D83A7-7F6C-4414-BA93-47DFF59B2B4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5" name="Line 2089">
          <a:extLst>
            <a:ext uri="{FF2B5EF4-FFF2-40B4-BE49-F238E27FC236}">
              <a16:creationId xmlns="" xmlns:a16="http://schemas.microsoft.com/office/drawing/2014/main" id="{F082E907-67E7-4844-886B-BFA7194CF5C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6" name="Line 2090">
          <a:extLst>
            <a:ext uri="{FF2B5EF4-FFF2-40B4-BE49-F238E27FC236}">
              <a16:creationId xmlns="" xmlns:a16="http://schemas.microsoft.com/office/drawing/2014/main" id="{7CA56CC4-0482-4144-A959-08D03BDBF69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7" name="Line 2091">
          <a:extLst>
            <a:ext uri="{FF2B5EF4-FFF2-40B4-BE49-F238E27FC236}">
              <a16:creationId xmlns="" xmlns:a16="http://schemas.microsoft.com/office/drawing/2014/main" id="{8B81A9BC-1F01-4C00-9CB6-ED8F031D026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8" name="Line 2092">
          <a:extLst>
            <a:ext uri="{FF2B5EF4-FFF2-40B4-BE49-F238E27FC236}">
              <a16:creationId xmlns="" xmlns:a16="http://schemas.microsoft.com/office/drawing/2014/main" id="{79E02D47-F890-4994-865A-611592CB5AA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799" name="Line 2093">
          <a:extLst>
            <a:ext uri="{FF2B5EF4-FFF2-40B4-BE49-F238E27FC236}">
              <a16:creationId xmlns="" xmlns:a16="http://schemas.microsoft.com/office/drawing/2014/main" id="{B325E20F-D8D2-4751-A324-896E62C10B4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0" name="Line 2094">
          <a:extLst>
            <a:ext uri="{FF2B5EF4-FFF2-40B4-BE49-F238E27FC236}">
              <a16:creationId xmlns="" xmlns:a16="http://schemas.microsoft.com/office/drawing/2014/main" id="{0DA94A62-0CAC-4A15-8589-8CFF0E31297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1" name="Line 2095">
          <a:extLst>
            <a:ext uri="{FF2B5EF4-FFF2-40B4-BE49-F238E27FC236}">
              <a16:creationId xmlns="" xmlns:a16="http://schemas.microsoft.com/office/drawing/2014/main" id="{BE020790-1C18-4045-B163-A68D1682B90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2" name="Line 2096">
          <a:extLst>
            <a:ext uri="{FF2B5EF4-FFF2-40B4-BE49-F238E27FC236}">
              <a16:creationId xmlns="" xmlns:a16="http://schemas.microsoft.com/office/drawing/2014/main" id="{78D00783-BBC9-4C2E-8D71-AB19AA4D0E5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3" name="Line 2097">
          <a:extLst>
            <a:ext uri="{FF2B5EF4-FFF2-40B4-BE49-F238E27FC236}">
              <a16:creationId xmlns="" xmlns:a16="http://schemas.microsoft.com/office/drawing/2014/main" id="{BE959FFC-5D2E-4AAD-829A-2D1E2A033B2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4" name="Line 2098">
          <a:extLst>
            <a:ext uri="{FF2B5EF4-FFF2-40B4-BE49-F238E27FC236}">
              <a16:creationId xmlns="" xmlns:a16="http://schemas.microsoft.com/office/drawing/2014/main" id="{B578B382-D31A-4C56-9ADA-C798FA4FE99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5" name="Line 2099">
          <a:extLst>
            <a:ext uri="{FF2B5EF4-FFF2-40B4-BE49-F238E27FC236}">
              <a16:creationId xmlns="" xmlns:a16="http://schemas.microsoft.com/office/drawing/2014/main" id="{D00D89A0-9E55-42AB-ABEB-53EEBB61C7E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6" name="Line 1827">
          <a:extLst>
            <a:ext uri="{FF2B5EF4-FFF2-40B4-BE49-F238E27FC236}">
              <a16:creationId xmlns="" xmlns:a16="http://schemas.microsoft.com/office/drawing/2014/main" id="{6AC238C7-B813-4C78-BE11-F87A187F520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7" name="Line 1828">
          <a:extLst>
            <a:ext uri="{FF2B5EF4-FFF2-40B4-BE49-F238E27FC236}">
              <a16:creationId xmlns="" xmlns:a16="http://schemas.microsoft.com/office/drawing/2014/main" id="{8EFAD8AB-D161-41BB-85DC-3A1FAE25909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8" name="Line 1829">
          <a:extLst>
            <a:ext uri="{FF2B5EF4-FFF2-40B4-BE49-F238E27FC236}">
              <a16:creationId xmlns="" xmlns:a16="http://schemas.microsoft.com/office/drawing/2014/main" id="{D4C32950-81D1-416F-BE8A-EEB93B29996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09" name="Line 1830">
          <a:extLst>
            <a:ext uri="{FF2B5EF4-FFF2-40B4-BE49-F238E27FC236}">
              <a16:creationId xmlns="" xmlns:a16="http://schemas.microsoft.com/office/drawing/2014/main" id="{2F84205E-CC30-499F-874B-E3A938C2345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0" name="Line 1831">
          <a:extLst>
            <a:ext uri="{FF2B5EF4-FFF2-40B4-BE49-F238E27FC236}">
              <a16:creationId xmlns="" xmlns:a16="http://schemas.microsoft.com/office/drawing/2014/main" id="{CC851222-FB2D-423D-824A-CD239E635F4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1" name="Line 1832">
          <a:extLst>
            <a:ext uri="{FF2B5EF4-FFF2-40B4-BE49-F238E27FC236}">
              <a16:creationId xmlns="" xmlns:a16="http://schemas.microsoft.com/office/drawing/2014/main" id="{C0D22BD7-5FD8-4432-A5F3-BD481D95498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2" name="Line 1833">
          <a:extLst>
            <a:ext uri="{FF2B5EF4-FFF2-40B4-BE49-F238E27FC236}">
              <a16:creationId xmlns="" xmlns:a16="http://schemas.microsoft.com/office/drawing/2014/main" id="{A99863C6-425B-4AF8-B048-9EF23C1585C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3" name="Line 1834">
          <a:extLst>
            <a:ext uri="{FF2B5EF4-FFF2-40B4-BE49-F238E27FC236}">
              <a16:creationId xmlns="" xmlns:a16="http://schemas.microsoft.com/office/drawing/2014/main" id="{64B0AC12-BD06-47A7-930D-821C0F06E80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4" name="Line 1835">
          <a:extLst>
            <a:ext uri="{FF2B5EF4-FFF2-40B4-BE49-F238E27FC236}">
              <a16:creationId xmlns="" xmlns:a16="http://schemas.microsoft.com/office/drawing/2014/main" id="{A3E2B465-BEC7-497C-B0EC-61A2E8B14F3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5" name="Line 1836">
          <a:extLst>
            <a:ext uri="{FF2B5EF4-FFF2-40B4-BE49-F238E27FC236}">
              <a16:creationId xmlns="" xmlns:a16="http://schemas.microsoft.com/office/drawing/2014/main" id="{948418DF-ED45-42C6-AF9D-707D42FA62B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6" name="Line 1837">
          <a:extLst>
            <a:ext uri="{FF2B5EF4-FFF2-40B4-BE49-F238E27FC236}">
              <a16:creationId xmlns="" xmlns:a16="http://schemas.microsoft.com/office/drawing/2014/main" id="{378FCFB3-BB77-4BEB-9B89-35C93395D2D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7" name="Line 1838">
          <a:extLst>
            <a:ext uri="{FF2B5EF4-FFF2-40B4-BE49-F238E27FC236}">
              <a16:creationId xmlns="" xmlns:a16="http://schemas.microsoft.com/office/drawing/2014/main" id="{EFEAF53F-DFB7-40BB-A0F0-C08C7BA3CD0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8" name="Line 1839">
          <a:extLst>
            <a:ext uri="{FF2B5EF4-FFF2-40B4-BE49-F238E27FC236}">
              <a16:creationId xmlns="" xmlns:a16="http://schemas.microsoft.com/office/drawing/2014/main" id="{E75474B0-78D6-467C-8E0F-A31E3AA6344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19" name="Line 1840">
          <a:extLst>
            <a:ext uri="{FF2B5EF4-FFF2-40B4-BE49-F238E27FC236}">
              <a16:creationId xmlns="" xmlns:a16="http://schemas.microsoft.com/office/drawing/2014/main" id="{342C1B55-F547-49ED-ABB9-39F864FDF61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0" name="Line 1813">
          <a:extLst>
            <a:ext uri="{FF2B5EF4-FFF2-40B4-BE49-F238E27FC236}">
              <a16:creationId xmlns="" xmlns:a16="http://schemas.microsoft.com/office/drawing/2014/main" id="{DDE01299-BCB7-47A7-8E45-30B2F7463C0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1" name="Line 1814">
          <a:extLst>
            <a:ext uri="{FF2B5EF4-FFF2-40B4-BE49-F238E27FC236}">
              <a16:creationId xmlns="" xmlns:a16="http://schemas.microsoft.com/office/drawing/2014/main" id="{11C9EE54-B015-4242-836B-F00D205E61F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2" name="Line 1815">
          <a:extLst>
            <a:ext uri="{FF2B5EF4-FFF2-40B4-BE49-F238E27FC236}">
              <a16:creationId xmlns="" xmlns:a16="http://schemas.microsoft.com/office/drawing/2014/main" id="{FC0AC0F1-D983-4435-9EBE-1378E0FD5AF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3" name="Line 1816">
          <a:extLst>
            <a:ext uri="{FF2B5EF4-FFF2-40B4-BE49-F238E27FC236}">
              <a16:creationId xmlns="" xmlns:a16="http://schemas.microsoft.com/office/drawing/2014/main" id="{69FBE158-05E3-436C-9B71-9833C224A3F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4" name="Line 1817">
          <a:extLst>
            <a:ext uri="{FF2B5EF4-FFF2-40B4-BE49-F238E27FC236}">
              <a16:creationId xmlns="" xmlns:a16="http://schemas.microsoft.com/office/drawing/2014/main" id="{2266CBE5-77DE-4513-9C4F-04F9CD65050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5" name="Line 1818">
          <a:extLst>
            <a:ext uri="{FF2B5EF4-FFF2-40B4-BE49-F238E27FC236}">
              <a16:creationId xmlns="" xmlns:a16="http://schemas.microsoft.com/office/drawing/2014/main" id="{EA9AB81F-9335-4F1E-9618-30A355B2B1D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6" name="Line 1819">
          <a:extLst>
            <a:ext uri="{FF2B5EF4-FFF2-40B4-BE49-F238E27FC236}">
              <a16:creationId xmlns="" xmlns:a16="http://schemas.microsoft.com/office/drawing/2014/main" id="{2BE1D245-807A-4D3D-BB60-FDC47F5DDEB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7" name="Line 1820">
          <a:extLst>
            <a:ext uri="{FF2B5EF4-FFF2-40B4-BE49-F238E27FC236}">
              <a16:creationId xmlns="" xmlns:a16="http://schemas.microsoft.com/office/drawing/2014/main" id="{E8A8FFAD-B9DA-491A-A712-01B98073BEF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8" name="Line 1821">
          <a:extLst>
            <a:ext uri="{FF2B5EF4-FFF2-40B4-BE49-F238E27FC236}">
              <a16:creationId xmlns="" xmlns:a16="http://schemas.microsoft.com/office/drawing/2014/main" id="{0AC92C8D-9DDD-480E-B366-B92C6D626D3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29" name="Line 1822">
          <a:extLst>
            <a:ext uri="{FF2B5EF4-FFF2-40B4-BE49-F238E27FC236}">
              <a16:creationId xmlns="" xmlns:a16="http://schemas.microsoft.com/office/drawing/2014/main" id="{1ABEDB65-EF74-471D-B651-14A6FF9BCFE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0" name="Line 1823">
          <a:extLst>
            <a:ext uri="{FF2B5EF4-FFF2-40B4-BE49-F238E27FC236}">
              <a16:creationId xmlns="" xmlns:a16="http://schemas.microsoft.com/office/drawing/2014/main" id="{E39E3883-5673-46C3-ADAB-93099AA6A78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1" name="Line 1824">
          <a:extLst>
            <a:ext uri="{FF2B5EF4-FFF2-40B4-BE49-F238E27FC236}">
              <a16:creationId xmlns="" xmlns:a16="http://schemas.microsoft.com/office/drawing/2014/main" id="{411A858F-9268-43F2-803D-9F3DA7AA6D0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2" name="Line 1825">
          <a:extLst>
            <a:ext uri="{FF2B5EF4-FFF2-40B4-BE49-F238E27FC236}">
              <a16:creationId xmlns="" xmlns:a16="http://schemas.microsoft.com/office/drawing/2014/main" id="{D687A1D6-56F8-45C9-B606-8479ABE7C66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3" name="Line 1826">
          <a:extLst>
            <a:ext uri="{FF2B5EF4-FFF2-40B4-BE49-F238E27FC236}">
              <a16:creationId xmlns="" xmlns:a16="http://schemas.microsoft.com/office/drawing/2014/main" id="{35EC9EBD-7D26-413A-9961-A9504A14E02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4" name="Line 2086">
          <a:extLst>
            <a:ext uri="{FF2B5EF4-FFF2-40B4-BE49-F238E27FC236}">
              <a16:creationId xmlns="" xmlns:a16="http://schemas.microsoft.com/office/drawing/2014/main" id="{A7CE2A73-0596-4033-9651-8ABFAFF8FE9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5" name="Line 2087">
          <a:extLst>
            <a:ext uri="{FF2B5EF4-FFF2-40B4-BE49-F238E27FC236}">
              <a16:creationId xmlns="" xmlns:a16="http://schemas.microsoft.com/office/drawing/2014/main" id="{F8CCF459-EC53-47FB-8F0F-2CF3B869A75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6" name="Line 2088">
          <a:extLst>
            <a:ext uri="{FF2B5EF4-FFF2-40B4-BE49-F238E27FC236}">
              <a16:creationId xmlns="" xmlns:a16="http://schemas.microsoft.com/office/drawing/2014/main" id="{C8B94FDF-593F-4285-9DF2-83927A446B9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7" name="Line 2089">
          <a:extLst>
            <a:ext uri="{FF2B5EF4-FFF2-40B4-BE49-F238E27FC236}">
              <a16:creationId xmlns="" xmlns:a16="http://schemas.microsoft.com/office/drawing/2014/main" id="{B19D3EED-9F1A-4F5F-B1B6-FDC719F1B98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8" name="Line 2090">
          <a:extLst>
            <a:ext uri="{FF2B5EF4-FFF2-40B4-BE49-F238E27FC236}">
              <a16:creationId xmlns="" xmlns:a16="http://schemas.microsoft.com/office/drawing/2014/main" id="{792471BB-8AAC-4067-898D-F47EE80FA23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39" name="Line 2091">
          <a:extLst>
            <a:ext uri="{FF2B5EF4-FFF2-40B4-BE49-F238E27FC236}">
              <a16:creationId xmlns="" xmlns:a16="http://schemas.microsoft.com/office/drawing/2014/main" id="{CDCF7A8A-C51D-461B-8FA8-E067A28BC42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0" name="Line 2092">
          <a:extLst>
            <a:ext uri="{FF2B5EF4-FFF2-40B4-BE49-F238E27FC236}">
              <a16:creationId xmlns="" xmlns:a16="http://schemas.microsoft.com/office/drawing/2014/main" id="{72DD3F33-2EB6-4BE0-AB55-9048958A116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1" name="Line 2093">
          <a:extLst>
            <a:ext uri="{FF2B5EF4-FFF2-40B4-BE49-F238E27FC236}">
              <a16:creationId xmlns="" xmlns:a16="http://schemas.microsoft.com/office/drawing/2014/main" id="{B848CCBC-5AF4-4F55-AE28-FA94C8A7BF7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2" name="Line 2094">
          <a:extLst>
            <a:ext uri="{FF2B5EF4-FFF2-40B4-BE49-F238E27FC236}">
              <a16:creationId xmlns="" xmlns:a16="http://schemas.microsoft.com/office/drawing/2014/main" id="{339E38F0-A6E2-4336-9D06-A00ABFD1347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3" name="Line 2095">
          <a:extLst>
            <a:ext uri="{FF2B5EF4-FFF2-40B4-BE49-F238E27FC236}">
              <a16:creationId xmlns="" xmlns:a16="http://schemas.microsoft.com/office/drawing/2014/main" id="{6E28F61D-51E7-4F76-B764-4B222492A70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4" name="Line 2096">
          <a:extLst>
            <a:ext uri="{FF2B5EF4-FFF2-40B4-BE49-F238E27FC236}">
              <a16:creationId xmlns="" xmlns:a16="http://schemas.microsoft.com/office/drawing/2014/main" id="{7CFD6DC6-1C7B-4CC2-B0EC-2A3B278598F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5" name="Line 2097">
          <a:extLst>
            <a:ext uri="{FF2B5EF4-FFF2-40B4-BE49-F238E27FC236}">
              <a16:creationId xmlns="" xmlns:a16="http://schemas.microsoft.com/office/drawing/2014/main" id="{7FF43857-B6BA-4EB9-B375-E7004905DFE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6" name="Line 2098">
          <a:extLst>
            <a:ext uri="{FF2B5EF4-FFF2-40B4-BE49-F238E27FC236}">
              <a16:creationId xmlns="" xmlns:a16="http://schemas.microsoft.com/office/drawing/2014/main" id="{F6654C54-C72C-4619-8B26-DECA2ACDC30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7" name="Line 2099">
          <a:extLst>
            <a:ext uri="{FF2B5EF4-FFF2-40B4-BE49-F238E27FC236}">
              <a16:creationId xmlns="" xmlns:a16="http://schemas.microsoft.com/office/drawing/2014/main" id="{9E979F89-D36B-42BD-AB6B-7A5479B05DA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8" name="Line 1827">
          <a:extLst>
            <a:ext uri="{FF2B5EF4-FFF2-40B4-BE49-F238E27FC236}">
              <a16:creationId xmlns="" xmlns:a16="http://schemas.microsoft.com/office/drawing/2014/main" id="{971FF43A-663F-434D-9E35-349DE7786CA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49" name="Line 1828">
          <a:extLst>
            <a:ext uri="{FF2B5EF4-FFF2-40B4-BE49-F238E27FC236}">
              <a16:creationId xmlns="" xmlns:a16="http://schemas.microsoft.com/office/drawing/2014/main" id="{E129331E-7D6E-4450-AD38-BD124BFD079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0" name="Line 1829">
          <a:extLst>
            <a:ext uri="{FF2B5EF4-FFF2-40B4-BE49-F238E27FC236}">
              <a16:creationId xmlns="" xmlns:a16="http://schemas.microsoft.com/office/drawing/2014/main" id="{46DEC590-3917-402A-8389-D6325F72FF4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1" name="Line 1830">
          <a:extLst>
            <a:ext uri="{FF2B5EF4-FFF2-40B4-BE49-F238E27FC236}">
              <a16:creationId xmlns="" xmlns:a16="http://schemas.microsoft.com/office/drawing/2014/main" id="{1FDFA965-C9B7-4A5D-8646-D1E12A01041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2" name="Line 1831">
          <a:extLst>
            <a:ext uri="{FF2B5EF4-FFF2-40B4-BE49-F238E27FC236}">
              <a16:creationId xmlns="" xmlns:a16="http://schemas.microsoft.com/office/drawing/2014/main" id="{77473962-0168-4161-913F-F266DB53E2D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3" name="Line 1832">
          <a:extLst>
            <a:ext uri="{FF2B5EF4-FFF2-40B4-BE49-F238E27FC236}">
              <a16:creationId xmlns="" xmlns:a16="http://schemas.microsoft.com/office/drawing/2014/main" id="{A209B63F-E188-4A93-B777-4C5267FD9E2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4" name="Line 1833">
          <a:extLst>
            <a:ext uri="{FF2B5EF4-FFF2-40B4-BE49-F238E27FC236}">
              <a16:creationId xmlns="" xmlns:a16="http://schemas.microsoft.com/office/drawing/2014/main" id="{BA7733E0-458A-4138-B6E6-96A233ED04A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5" name="Line 1834">
          <a:extLst>
            <a:ext uri="{FF2B5EF4-FFF2-40B4-BE49-F238E27FC236}">
              <a16:creationId xmlns="" xmlns:a16="http://schemas.microsoft.com/office/drawing/2014/main" id="{C6DCFD04-42EF-4709-BC7C-9112B095BC9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6" name="Line 1835">
          <a:extLst>
            <a:ext uri="{FF2B5EF4-FFF2-40B4-BE49-F238E27FC236}">
              <a16:creationId xmlns="" xmlns:a16="http://schemas.microsoft.com/office/drawing/2014/main" id="{7EC36845-31D2-406F-A85A-2F6DF687C7C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7" name="Line 1836">
          <a:extLst>
            <a:ext uri="{FF2B5EF4-FFF2-40B4-BE49-F238E27FC236}">
              <a16:creationId xmlns="" xmlns:a16="http://schemas.microsoft.com/office/drawing/2014/main" id="{DFAE1C8D-D586-474A-B47A-093C6D83523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8" name="Line 1837">
          <a:extLst>
            <a:ext uri="{FF2B5EF4-FFF2-40B4-BE49-F238E27FC236}">
              <a16:creationId xmlns="" xmlns:a16="http://schemas.microsoft.com/office/drawing/2014/main" id="{A7B8F569-E94B-42B8-A921-068A27F9B78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59" name="Line 1838">
          <a:extLst>
            <a:ext uri="{FF2B5EF4-FFF2-40B4-BE49-F238E27FC236}">
              <a16:creationId xmlns="" xmlns:a16="http://schemas.microsoft.com/office/drawing/2014/main" id="{9844B9C2-1CE0-4F1C-9CB2-8048634A67D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0" name="Line 1839">
          <a:extLst>
            <a:ext uri="{FF2B5EF4-FFF2-40B4-BE49-F238E27FC236}">
              <a16:creationId xmlns="" xmlns:a16="http://schemas.microsoft.com/office/drawing/2014/main" id="{FBF47971-DA19-4C51-974D-CC61B26FE38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1" name="Line 1840">
          <a:extLst>
            <a:ext uri="{FF2B5EF4-FFF2-40B4-BE49-F238E27FC236}">
              <a16:creationId xmlns="" xmlns:a16="http://schemas.microsoft.com/office/drawing/2014/main" id="{86C0CA7F-F512-4B73-8A76-50657A2495F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2" name="Line 1813">
          <a:extLst>
            <a:ext uri="{FF2B5EF4-FFF2-40B4-BE49-F238E27FC236}">
              <a16:creationId xmlns="" xmlns:a16="http://schemas.microsoft.com/office/drawing/2014/main" id="{00DD3AD1-C0B2-49CA-AC8B-43A0B0D5517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3" name="Line 1814">
          <a:extLst>
            <a:ext uri="{FF2B5EF4-FFF2-40B4-BE49-F238E27FC236}">
              <a16:creationId xmlns="" xmlns:a16="http://schemas.microsoft.com/office/drawing/2014/main" id="{0C8664F4-B680-47FB-8B79-E7FFABEC449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4" name="Line 1815">
          <a:extLst>
            <a:ext uri="{FF2B5EF4-FFF2-40B4-BE49-F238E27FC236}">
              <a16:creationId xmlns="" xmlns:a16="http://schemas.microsoft.com/office/drawing/2014/main" id="{731FFF91-E6AC-47A7-B86E-E4FC2BEFB50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5" name="Line 1816">
          <a:extLst>
            <a:ext uri="{FF2B5EF4-FFF2-40B4-BE49-F238E27FC236}">
              <a16:creationId xmlns="" xmlns:a16="http://schemas.microsoft.com/office/drawing/2014/main" id="{424B9FF8-6627-48F1-9485-BEBB182402B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6" name="Line 1817">
          <a:extLst>
            <a:ext uri="{FF2B5EF4-FFF2-40B4-BE49-F238E27FC236}">
              <a16:creationId xmlns="" xmlns:a16="http://schemas.microsoft.com/office/drawing/2014/main" id="{AEDC248A-96F9-441A-8717-F614D1DEEF3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7" name="Line 1818">
          <a:extLst>
            <a:ext uri="{FF2B5EF4-FFF2-40B4-BE49-F238E27FC236}">
              <a16:creationId xmlns="" xmlns:a16="http://schemas.microsoft.com/office/drawing/2014/main" id="{4E9F8CDC-48CE-4708-ADDF-2DBAB0533B9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8" name="Line 1819">
          <a:extLst>
            <a:ext uri="{FF2B5EF4-FFF2-40B4-BE49-F238E27FC236}">
              <a16:creationId xmlns="" xmlns:a16="http://schemas.microsoft.com/office/drawing/2014/main" id="{E7940395-0A9F-4BC2-9A73-D493A1CDE64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69" name="Line 1820">
          <a:extLst>
            <a:ext uri="{FF2B5EF4-FFF2-40B4-BE49-F238E27FC236}">
              <a16:creationId xmlns="" xmlns:a16="http://schemas.microsoft.com/office/drawing/2014/main" id="{11B47B42-ADD4-4A64-A2CD-0C1CF32F398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0" name="Line 1821">
          <a:extLst>
            <a:ext uri="{FF2B5EF4-FFF2-40B4-BE49-F238E27FC236}">
              <a16:creationId xmlns="" xmlns:a16="http://schemas.microsoft.com/office/drawing/2014/main" id="{E9377A75-9417-43BC-8CF4-57BE222AC3A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1" name="Line 1822">
          <a:extLst>
            <a:ext uri="{FF2B5EF4-FFF2-40B4-BE49-F238E27FC236}">
              <a16:creationId xmlns="" xmlns:a16="http://schemas.microsoft.com/office/drawing/2014/main" id="{1E9D9FFC-65C4-4197-A7F0-BEE390F502C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2" name="Line 1823">
          <a:extLst>
            <a:ext uri="{FF2B5EF4-FFF2-40B4-BE49-F238E27FC236}">
              <a16:creationId xmlns="" xmlns:a16="http://schemas.microsoft.com/office/drawing/2014/main" id="{91DC31DC-CB13-4550-9563-12DC3BCEEF6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3" name="Line 1824">
          <a:extLst>
            <a:ext uri="{FF2B5EF4-FFF2-40B4-BE49-F238E27FC236}">
              <a16:creationId xmlns="" xmlns:a16="http://schemas.microsoft.com/office/drawing/2014/main" id="{C698A637-6310-4EEA-860D-9E417363469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4" name="Line 1825">
          <a:extLst>
            <a:ext uri="{FF2B5EF4-FFF2-40B4-BE49-F238E27FC236}">
              <a16:creationId xmlns="" xmlns:a16="http://schemas.microsoft.com/office/drawing/2014/main" id="{FDC6B59D-5EA0-4A3D-9A89-949F865E2C0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1875" name="Line 1826">
          <a:extLst>
            <a:ext uri="{FF2B5EF4-FFF2-40B4-BE49-F238E27FC236}">
              <a16:creationId xmlns="" xmlns:a16="http://schemas.microsoft.com/office/drawing/2014/main" id="{ADC495A7-0270-4BD1-AB9B-C1C48EFAE76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76" name="Line 2086">
          <a:extLst>
            <a:ext uri="{FF2B5EF4-FFF2-40B4-BE49-F238E27FC236}">
              <a16:creationId xmlns="" xmlns:a16="http://schemas.microsoft.com/office/drawing/2014/main" id="{EB186BB1-2452-469C-802F-2AC73FD5336D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77" name="Line 2087">
          <a:extLst>
            <a:ext uri="{FF2B5EF4-FFF2-40B4-BE49-F238E27FC236}">
              <a16:creationId xmlns="" xmlns:a16="http://schemas.microsoft.com/office/drawing/2014/main" id="{1E956840-99A7-4EA2-A4B6-311B28AD91C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78" name="Line 2088">
          <a:extLst>
            <a:ext uri="{FF2B5EF4-FFF2-40B4-BE49-F238E27FC236}">
              <a16:creationId xmlns="" xmlns:a16="http://schemas.microsoft.com/office/drawing/2014/main" id="{59FD42A4-1FA4-46E8-8DBA-328902647B61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79" name="Line 2089">
          <a:extLst>
            <a:ext uri="{FF2B5EF4-FFF2-40B4-BE49-F238E27FC236}">
              <a16:creationId xmlns="" xmlns:a16="http://schemas.microsoft.com/office/drawing/2014/main" id="{C6A5BC76-FE4F-48A5-A502-0A4CD75CB29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0" name="Line 2090">
          <a:extLst>
            <a:ext uri="{FF2B5EF4-FFF2-40B4-BE49-F238E27FC236}">
              <a16:creationId xmlns="" xmlns:a16="http://schemas.microsoft.com/office/drawing/2014/main" id="{DE872806-FC02-433C-886B-0A94295D4DCE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1" name="Line 2091">
          <a:extLst>
            <a:ext uri="{FF2B5EF4-FFF2-40B4-BE49-F238E27FC236}">
              <a16:creationId xmlns="" xmlns:a16="http://schemas.microsoft.com/office/drawing/2014/main" id="{BDD1E62C-0247-4E6B-AE8D-AFAFB8D4209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2" name="Line 2092">
          <a:extLst>
            <a:ext uri="{FF2B5EF4-FFF2-40B4-BE49-F238E27FC236}">
              <a16:creationId xmlns="" xmlns:a16="http://schemas.microsoft.com/office/drawing/2014/main" id="{FD5A3077-BDFF-4956-B8F6-6DD6598137E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3" name="Line 2093">
          <a:extLst>
            <a:ext uri="{FF2B5EF4-FFF2-40B4-BE49-F238E27FC236}">
              <a16:creationId xmlns="" xmlns:a16="http://schemas.microsoft.com/office/drawing/2014/main" id="{AF4B8B3B-DA8C-445E-B097-DD4B052A4B6F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4" name="Line 2094">
          <a:extLst>
            <a:ext uri="{FF2B5EF4-FFF2-40B4-BE49-F238E27FC236}">
              <a16:creationId xmlns="" xmlns:a16="http://schemas.microsoft.com/office/drawing/2014/main" id="{40EFD2ED-1003-4872-A21B-1E51CC371A6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5" name="Line 2095">
          <a:extLst>
            <a:ext uri="{FF2B5EF4-FFF2-40B4-BE49-F238E27FC236}">
              <a16:creationId xmlns="" xmlns:a16="http://schemas.microsoft.com/office/drawing/2014/main" id="{B43EE066-A5DF-4484-A7E3-12FD504C4934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6" name="Line 2096">
          <a:extLst>
            <a:ext uri="{FF2B5EF4-FFF2-40B4-BE49-F238E27FC236}">
              <a16:creationId xmlns="" xmlns:a16="http://schemas.microsoft.com/office/drawing/2014/main" id="{0F13D7C7-D324-4776-B6BA-90D50C8CFB0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7" name="Line 2097">
          <a:extLst>
            <a:ext uri="{FF2B5EF4-FFF2-40B4-BE49-F238E27FC236}">
              <a16:creationId xmlns="" xmlns:a16="http://schemas.microsoft.com/office/drawing/2014/main" id="{774D6256-924E-42E7-BEB7-516982783B5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8" name="Line 2098">
          <a:extLst>
            <a:ext uri="{FF2B5EF4-FFF2-40B4-BE49-F238E27FC236}">
              <a16:creationId xmlns="" xmlns:a16="http://schemas.microsoft.com/office/drawing/2014/main" id="{88F6F2F2-892A-4EA8-9679-9BB7CF773823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89" name="Line 2099">
          <a:extLst>
            <a:ext uri="{FF2B5EF4-FFF2-40B4-BE49-F238E27FC236}">
              <a16:creationId xmlns="" xmlns:a16="http://schemas.microsoft.com/office/drawing/2014/main" id="{9B945608-A3E6-423F-8C61-6658C730979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0" name="Line 1827">
          <a:extLst>
            <a:ext uri="{FF2B5EF4-FFF2-40B4-BE49-F238E27FC236}">
              <a16:creationId xmlns="" xmlns:a16="http://schemas.microsoft.com/office/drawing/2014/main" id="{A1A84D75-1BCD-4C71-AD2B-E839D40C6FF6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1" name="Line 1828">
          <a:extLst>
            <a:ext uri="{FF2B5EF4-FFF2-40B4-BE49-F238E27FC236}">
              <a16:creationId xmlns="" xmlns:a16="http://schemas.microsoft.com/office/drawing/2014/main" id="{868D9A93-F583-45D0-BB71-CEF208237DE5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2" name="Line 1829">
          <a:extLst>
            <a:ext uri="{FF2B5EF4-FFF2-40B4-BE49-F238E27FC236}">
              <a16:creationId xmlns="" xmlns:a16="http://schemas.microsoft.com/office/drawing/2014/main" id="{A25D5438-9792-4AC3-B2E0-94C2B582F5D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3" name="Line 1830">
          <a:extLst>
            <a:ext uri="{FF2B5EF4-FFF2-40B4-BE49-F238E27FC236}">
              <a16:creationId xmlns="" xmlns:a16="http://schemas.microsoft.com/office/drawing/2014/main" id="{F443B3AA-DFA6-4690-A5A5-54602CC35AB5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4" name="Line 1831">
          <a:extLst>
            <a:ext uri="{FF2B5EF4-FFF2-40B4-BE49-F238E27FC236}">
              <a16:creationId xmlns="" xmlns:a16="http://schemas.microsoft.com/office/drawing/2014/main" id="{73A8773E-C7F5-43A8-B530-2C8F84A3D93E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5" name="Line 1832">
          <a:extLst>
            <a:ext uri="{FF2B5EF4-FFF2-40B4-BE49-F238E27FC236}">
              <a16:creationId xmlns="" xmlns:a16="http://schemas.microsoft.com/office/drawing/2014/main" id="{0600AECF-D190-48CE-B2D4-CFC0C2DF2C04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6" name="Line 1833">
          <a:extLst>
            <a:ext uri="{FF2B5EF4-FFF2-40B4-BE49-F238E27FC236}">
              <a16:creationId xmlns="" xmlns:a16="http://schemas.microsoft.com/office/drawing/2014/main" id="{CA1C3521-CB06-4196-BFED-2165C6B1A03F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7" name="Line 1834">
          <a:extLst>
            <a:ext uri="{FF2B5EF4-FFF2-40B4-BE49-F238E27FC236}">
              <a16:creationId xmlns="" xmlns:a16="http://schemas.microsoft.com/office/drawing/2014/main" id="{AE1A7822-A8B2-482E-8E9D-B0B9811970AC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8" name="Line 1835">
          <a:extLst>
            <a:ext uri="{FF2B5EF4-FFF2-40B4-BE49-F238E27FC236}">
              <a16:creationId xmlns="" xmlns:a16="http://schemas.microsoft.com/office/drawing/2014/main" id="{D6CFAAE6-9B0A-4A5B-B9AC-91C1759F5C4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899" name="Line 1836">
          <a:extLst>
            <a:ext uri="{FF2B5EF4-FFF2-40B4-BE49-F238E27FC236}">
              <a16:creationId xmlns="" xmlns:a16="http://schemas.microsoft.com/office/drawing/2014/main" id="{1E2C786D-EE49-4E58-A5FE-FE52D2BD76B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0" name="Line 1837">
          <a:extLst>
            <a:ext uri="{FF2B5EF4-FFF2-40B4-BE49-F238E27FC236}">
              <a16:creationId xmlns="" xmlns:a16="http://schemas.microsoft.com/office/drawing/2014/main" id="{48FF60D6-29D4-457E-A015-E5E54B63E7A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1" name="Line 1838">
          <a:extLst>
            <a:ext uri="{FF2B5EF4-FFF2-40B4-BE49-F238E27FC236}">
              <a16:creationId xmlns="" xmlns:a16="http://schemas.microsoft.com/office/drawing/2014/main" id="{4711F06B-A74E-46DA-BA58-17E608C2A32C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2" name="Line 1839">
          <a:extLst>
            <a:ext uri="{FF2B5EF4-FFF2-40B4-BE49-F238E27FC236}">
              <a16:creationId xmlns="" xmlns:a16="http://schemas.microsoft.com/office/drawing/2014/main" id="{E70BC53E-4BD9-44B3-9A10-114DD855BCD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3" name="Line 1840">
          <a:extLst>
            <a:ext uri="{FF2B5EF4-FFF2-40B4-BE49-F238E27FC236}">
              <a16:creationId xmlns="" xmlns:a16="http://schemas.microsoft.com/office/drawing/2014/main" id="{79073165-9AEF-4F7B-BF41-370D0D3E2DA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4" name="Line 1813">
          <a:extLst>
            <a:ext uri="{FF2B5EF4-FFF2-40B4-BE49-F238E27FC236}">
              <a16:creationId xmlns="" xmlns:a16="http://schemas.microsoft.com/office/drawing/2014/main" id="{B7215DD6-D65B-4FAB-A4EF-A4671E8AF1C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5" name="Line 1814">
          <a:extLst>
            <a:ext uri="{FF2B5EF4-FFF2-40B4-BE49-F238E27FC236}">
              <a16:creationId xmlns="" xmlns:a16="http://schemas.microsoft.com/office/drawing/2014/main" id="{2DB4432A-D12F-46E4-B602-0AE55717F7C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6" name="Line 1815">
          <a:extLst>
            <a:ext uri="{FF2B5EF4-FFF2-40B4-BE49-F238E27FC236}">
              <a16:creationId xmlns="" xmlns:a16="http://schemas.microsoft.com/office/drawing/2014/main" id="{32F5B1AB-30F3-4465-BCCE-78C94F9FA06E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7" name="Line 1816">
          <a:extLst>
            <a:ext uri="{FF2B5EF4-FFF2-40B4-BE49-F238E27FC236}">
              <a16:creationId xmlns="" xmlns:a16="http://schemas.microsoft.com/office/drawing/2014/main" id="{F2BF385D-2CC1-427A-869C-3841C180810D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8" name="Line 1817">
          <a:extLst>
            <a:ext uri="{FF2B5EF4-FFF2-40B4-BE49-F238E27FC236}">
              <a16:creationId xmlns="" xmlns:a16="http://schemas.microsoft.com/office/drawing/2014/main" id="{BB0688CE-78A4-4E3E-B2AB-5A191E37FDB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09" name="Line 1818">
          <a:extLst>
            <a:ext uri="{FF2B5EF4-FFF2-40B4-BE49-F238E27FC236}">
              <a16:creationId xmlns="" xmlns:a16="http://schemas.microsoft.com/office/drawing/2014/main" id="{1EEB8B3D-262A-47D1-B003-B432C15CC58A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0" name="Line 1819">
          <a:extLst>
            <a:ext uri="{FF2B5EF4-FFF2-40B4-BE49-F238E27FC236}">
              <a16:creationId xmlns="" xmlns:a16="http://schemas.microsoft.com/office/drawing/2014/main" id="{CBE32A53-E805-4683-B687-D66D02EA6A2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1" name="Line 1820">
          <a:extLst>
            <a:ext uri="{FF2B5EF4-FFF2-40B4-BE49-F238E27FC236}">
              <a16:creationId xmlns="" xmlns:a16="http://schemas.microsoft.com/office/drawing/2014/main" id="{D0A48BFA-8843-41D8-AEED-D685BFF547DF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2" name="Line 1821">
          <a:extLst>
            <a:ext uri="{FF2B5EF4-FFF2-40B4-BE49-F238E27FC236}">
              <a16:creationId xmlns="" xmlns:a16="http://schemas.microsoft.com/office/drawing/2014/main" id="{52F237D3-86C6-4700-A3A2-CC23CB467A0D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3" name="Line 1822">
          <a:extLst>
            <a:ext uri="{FF2B5EF4-FFF2-40B4-BE49-F238E27FC236}">
              <a16:creationId xmlns="" xmlns:a16="http://schemas.microsoft.com/office/drawing/2014/main" id="{25B0AEB8-959B-4669-97E5-552562606A3F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4" name="Line 1823">
          <a:extLst>
            <a:ext uri="{FF2B5EF4-FFF2-40B4-BE49-F238E27FC236}">
              <a16:creationId xmlns="" xmlns:a16="http://schemas.microsoft.com/office/drawing/2014/main" id="{B37D4162-69D3-4F76-8EDD-90B4692C4DF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5" name="Line 1824">
          <a:extLst>
            <a:ext uri="{FF2B5EF4-FFF2-40B4-BE49-F238E27FC236}">
              <a16:creationId xmlns="" xmlns:a16="http://schemas.microsoft.com/office/drawing/2014/main" id="{608903BD-9AC1-4283-BCA9-5C6F94C0CCC3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6" name="Line 1825">
          <a:extLst>
            <a:ext uri="{FF2B5EF4-FFF2-40B4-BE49-F238E27FC236}">
              <a16:creationId xmlns="" xmlns:a16="http://schemas.microsoft.com/office/drawing/2014/main" id="{CE326334-7B34-4BF7-8114-B95F8D27C85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7" name="Line 1826">
          <a:extLst>
            <a:ext uri="{FF2B5EF4-FFF2-40B4-BE49-F238E27FC236}">
              <a16:creationId xmlns="" xmlns:a16="http://schemas.microsoft.com/office/drawing/2014/main" id="{0DCC194B-B893-44FF-A0FC-0A50497D2AB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8" name="Line 2086">
          <a:extLst>
            <a:ext uri="{FF2B5EF4-FFF2-40B4-BE49-F238E27FC236}">
              <a16:creationId xmlns="" xmlns:a16="http://schemas.microsoft.com/office/drawing/2014/main" id="{392F1A5B-E6F2-4CF5-B036-32B1F28C3A9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19" name="Line 2087">
          <a:extLst>
            <a:ext uri="{FF2B5EF4-FFF2-40B4-BE49-F238E27FC236}">
              <a16:creationId xmlns="" xmlns:a16="http://schemas.microsoft.com/office/drawing/2014/main" id="{EF106E7A-B73C-4AE1-BEB7-698AA6C0F0ED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0" name="Line 2088">
          <a:extLst>
            <a:ext uri="{FF2B5EF4-FFF2-40B4-BE49-F238E27FC236}">
              <a16:creationId xmlns="" xmlns:a16="http://schemas.microsoft.com/office/drawing/2014/main" id="{D277331A-9274-44B7-9A15-05270263AB46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1" name="Line 2089">
          <a:extLst>
            <a:ext uri="{FF2B5EF4-FFF2-40B4-BE49-F238E27FC236}">
              <a16:creationId xmlns="" xmlns:a16="http://schemas.microsoft.com/office/drawing/2014/main" id="{549782F5-CEE2-42A4-A68C-FC2D662F28EC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2" name="Line 2090">
          <a:extLst>
            <a:ext uri="{FF2B5EF4-FFF2-40B4-BE49-F238E27FC236}">
              <a16:creationId xmlns="" xmlns:a16="http://schemas.microsoft.com/office/drawing/2014/main" id="{ADD4E54E-A18C-434A-A4FF-A035439E636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3" name="Line 2091">
          <a:extLst>
            <a:ext uri="{FF2B5EF4-FFF2-40B4-BE49-F238E27FC236}">
              <a16:creationId xmlns="" xmlns:a16="http://schemas.microsoft.com/office/drawing/2014/main" id="{C7CF4E9D-3FA6-4151-9438-597136C29D9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4" name="Line 2092">
          <a:extLst>
            <a:ext uri="{FF2B5EF4-FFF2-40B4-BE49-F238E27FC236}">
              <a16:creationId xmlns="" xmlns:a16="http://schemas.microsoft.com/office/drawing/2014/main" id="{F2CDC94E-36ED-4A00-A92C-B82D74E513DD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5" name="Line 2093">
          <a:extLst>
            <a:ext uri="{FF2B5EF4-FFF2-40B4-BE49-F238E27FC236}">
              <a16:creationId xmlns="" xmlns:a16="http://schemas.microsoft.com/office/drawing/2014/main" id="{CF337443-7A9B-4D28-9E30-AB63D32FD314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6" name="Line 2094">
          <a:extLst>
            <a:ext uri="{FF2B5EF4-FFF2-40B4-BE49-F238E27FC236}">
              <a16:creationId xmlns="" xmlns:a16="http://schemas.microsoft.com/office/drawing/2014/main" id="{D4FB5572-2D43-4160-A726-B90470F6BF55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7" name="Line 2095">
          <a:extLst>
            <a:ext uri="{FF2B5EF4-FFF2-40B4-BE49-F238E27FC236}">
              <a16:creationId xmlns="" xmlns:a16="http://schemas.microsoft.com/office/drawing/2014/main" id="{B27A720D-E9DF-4C9B-A528-A61DE54B5FD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8" name="Line 2096">
          <a:extLst>
            <a:ext uri="{FF2B5EF4-FFF2-40B4-BE49-F238E27FC236}">
              <a16:creationId xmlns="" xmlns:a16="http://schemas.microsoft.com/office/drawing/2014/main" id="{85067ACD-6EBA-4237-BD93-A34883DA52E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29" name="Line 2097">
          <a:extLst>
            <a:ext uri="{FF2B5EF4-FFF2-40B4-BE49-F238E27FC236}">
              <a16:creationId xmlns="" xmlns:a16="http://schemas.microsoft.com/office/drawing/2014/main" id="{A9E4866A-9954-4FBB-91B4-A8799AA0F74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0" name="Line 2098">
          <a:extLst>
            <a:ext uri="{FF2B5EF4-FFF2-40B4-BE49-F238E27FC236}">
              <a16:creationId xmlns="" xmlns:a16="http://schemas.microsoft.com/office/drawing/2014/main" id="{EE4DEA16-2F75-43BE-9AC1-85A3C9A4BDF6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1" name="Line 2099">
          <a:extLst>
            <a:ext uri="{FF2B5EF4-FFF2-40B4-BE49-F238E27FC236}">
              <a16:creationId xmlns="" xmlns:a16="http://schemas.microsoft.com/office/drawing/2014/main" id="{9B03D3B7-3075-4140-9F4B-E78D270721CA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2" name="Line 1827">
          <a:extLst>
            <a:ext uri="{FF2B5EF4-FFF2-40B4-BE49-F238E27FC236}">
              <a16:creationId xmlns="" xmlns:a16="http://schemas.microsoft.com/office/drawing/2014/main" id="{02D21136-8E14-4D7F-939D-CD415C813AB9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3" name="Line 1828">
          <a:extLst>
            <a:ext uri="{FF2B5EF4-FFF2-40B4-BE49-F238E27FC236}">
              <a16:creationId xmlns="" xmlns:a16="http://schemas.microsoft.com/office/drawing/2014/main" id="{425C93AB-23E1-42FF-A9EF-31DA3D32F55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4" name="Line 1829">
          <a:extLst>
            <a:ext uri="{FF2B5EF4-FFF2-40B4-BE49-F238E27FC236}">
              <a16:creationId xmlns="" xmlns:a16="http://schemas.microsoft.com/office/drawing/2014/main" id="{B04A062F-BDCF-4410-94DD-58C5B4ABA15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5" name="Line 1830">
          <a:extLst>
            <a:ext uri="{FF2B5EF4-FFF2-40B4-BE49-F238E27FC236}">
              <a16:creationId xmlns="" xmlns:a16="http://schemas.microsoft.com/office/drawing/2014/main" id="{35F2963A-55AC-44D8-82CF-A8BB3CFBF50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6" name="Line 1831">
          <a:extLst>
            <a:ext uri="{FF2B5EF4-FFF2-40B4-BE49-F238E27FC236}">
              <a16:creationId xmlns="" xmlns:a16="http://schemas.microsoft.com/office/drawing/2014/main" id="{B6068DC1-CA63-41A9-B555-7680A504B26A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7" name="Line 1832">
          <a:extLst>
            <a:ext uri="{FF2B5EF4-FFF2-40B4-BE49-F238E27FC236}">
              <a16:creationId xmlns="" xmlns:a16="http://schemas.microsoft.com/office/drawing/2014/main" id="{FFC47E0E-41B6-411D-A4E6-98E38AEAA43F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8" name="Line 1833">
          <a:extLst>
            <a:ext uri="{FF2B5EF4-FFF2-40B4-BE49-F238E27FC236}">
              <a16:creationId xmlns="" xmlns:a16="http://schemas.microsoft.com/office/drawing/2014/main" id="{52CF1223-D083-4ED7-B3FB-67FA6BCFE2F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39" name="Line 1834">
          <a:extLst>
            <a:ext uri="{FF2B5EF4-FFF2-40B4-BE49-F238E27FC236}">
              <a16:creationId xmlns="" xmlns:a16="http://schemas.microsoft.com/office/drawing/2014/main" id="{9EC4014A-C95D-4AB9-8C61-D58C0B8D372A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0" name="Line 1835">
          <a:extLst>
            <a:ext uri="{FF2B5EF4-FFF2-40B4-BE49-F238E27FC236}">
              <a16:creationId xmlns="" xmlns:a16="http://schemas.microsoft.com/office/drawing/2014/main" id="{48394CE9-4E18-4F45-9670-F1A6E67BB09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1" name="Line 1836">
          <a:extLst>
            <a:ext uri="{FF2B5EF4-FFF2-40B4-BE49-F238E27FC236}">
              <a16:creationId xmlns="" xmlns:a16="http://schemas.microsoft.com/office/drawing/2014/main" id="{053A7916-727A-4F44-ADB7-40292E2D4842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2" name="Line 1837">
          <a:extLst>
            <a:ext uri="{FF2B5EF4-FFF2-40B4-BE49-F238E27FC236}">
              <a16:creationId xmlns="" xmlns:a16="http://schemas.microsoft.com/office/drawing/2014/main" id="{3DCEE524-4389-4892-8AAB-D781EB96D77E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3" name="Line 1838">
          <a:extLst>
            <a:ext uri="{FF2B5EF4-FFF2-40B4-BE49-F238E27FC236}">
              <a16:creationId xmlns="" xmlns:a16="http://schemas.microsoft.com/office/drawing/2014/main" id="{69AEAC3D-9FC0-4414-9F26-E1BCB5C6229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4" name="Line 1839">
          <a:extLst>
            <a:ext uri="{FF2B5EF4-FFF2-40B4-BE49-F238E27FC236}">
              <a16:creationId xmlns="" xmlns:a16="http://schemas.microsoft.com/office/drawing/2014/main" id="{F50958D0-CB18-4679-BC02-2BDFC36BC997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5" name="Line 1840">
          <a:extLst>
            <a:ext uri="{FF2B5EF4-FFF2-40B4-BE49-F238E27FC236}">
              <a16:creationId xmlns="" xmlns:a16="http://schemas.microsoft.com/office/drawing/2014/main" id="{2ECE705C-3140-4BA9-91C4-05129984A3C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6" name="Line 1813">
          <a:extLst>
            <a:ext uri="{FF2B5EF4-FFF2-40B4-BE49-F238E27FC236}">
              <a16:creationId xmlns="" xmlns:a16="http://schemas.microsoft.com/office/drawing/2014/main" id="{B81C977F-F03B-4BA0-9B51-938E62869FC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7" name="Line 1814">
          <a:extLst>
            <a:ext uri="{FF2B5EF4-FFF2-40B4-BE49-F238E27FC236}">
              <a16:creationId xmlns="" xmlns:a16="http://schemas.microsoft.com/office/drawing/2014/main" id="{B469C06B-30C2-49A7-BB00-9B7FB15C235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8" name="Line 1815">
          <a:extLst>
            <a:ext uri="{FF2B5EF4-FFF2-40B4-BE49-F238E27FC236}">
              <a16:creationId xmlns="" xmlns:a16="http://schemas.microsoft.com/office/drawing/2014/main" id="{CD0FEA14-258A-4F3D-9F85-B4A80CE10C38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49" name="Line 1816">
          <a:extLst>
            <a:ext uri="{FF2B5EF4-FFF2-40B4-BE49-F238E27FC236}">
              <a16:creationId xmlns="" xmlns:a16="http://schemas.microsoft.com/office/drawing/2014/main" id="{9CAA7A58-2CC6-4BB5-BDB8-8AF83FB6BF55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0" name="Line 1817">
          <a:extLst>
            <a:ext uri="{FF2B5EF4-FFF2-40B4-BE49-F238E27FC236}">
              <a16:creationId xmlns="" xmlns:a16="http://schemas.microsoft.com/office/drawing/2014/main" id="{8FED4845-6BE1-4063-B7ED-951C94DD64C6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1" name="Line 1818">
          <a:extLst>
            <a:ext uri="{FF2B5EF4-FFF2-40B4-BE49-F238E27FC236}">
              <a16:creationId xmlns="" xmlns:a16="http://schemas.microsoft.com/office/drawing/2014/main" id="{5ED0A3F5-4C77-4151-97CF-EC3EA3447F54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2" name="Line 1819">
          <a:extLst>
            <a:ext uri="{FF2B5EF4-FFF2-40B4-BE49-F238E27FC236}">
              <a16:creationId xmlns="" xmlns:a16="http://schemas.microsoft.com/office/drawing/2014/main" id="{63087F1C-34F3-4D3E-A4A2-C11CDF3FAEDE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3" name="Line 1820">
          <a:extLst>
            <a:ext uri="{FF2B5EF4-FFF2-40B4-BE49-F238E27FC236}">
              <a16:creationId xmlns="" xmlns:a16="http://schemas.microsoft.com/office/drawing/2014/main" id="{AEF14023-7CFF-4555-8D72-ADE517D34DFA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4" name="Line 1821">
          <a:extLst>
            <a:ext uri="{FF2B5EF4-FFF2-40B4-BE49-F238E27FC236}">
              <a16:creationId xmlns="" xmlns:a16="http://schemas.microsoft.com/office/drawing/2014/main" id="{66F7F2D8-A307-4C4E-98D2-AA4438F4D81B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5" name="Line 1822">
          <a:extLst>
            <a:ext uri="{FF2B5EF4-FFF2-40B4-BE49-F238E27FC236}">
              <a16:creationId xmlns="" xmlns:a16="http://schemas.microsoft.com/office/drawing/2014/main" id="{02382529-F250-4E22-9D21-5555A4019056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6" name="Line 1823">
          <a:extLst>
            <a:ext uri="{FF2B5EF4-FFF2-40B4-BE49-F238E27FC236}">
              <a16:creationId xmlns="" xmlns:a16="http://schemas.microsoft.com/office/drawing/2014/main" id="{5218E967-A663-411F-884C-988D9C148383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7" name="Line 1824">
          <a:extLst>
            <a:ext uri="{FF2B5EF4-FFF2-40B4-BE49-F238E27FC236}">
              <a16:creationId xmlns="" xmlns:a16="http://schemas.microsoft.com/office/drawing/2014/main" id="{FE296217-3025-4A73-ACD8-C4560D315D10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8" name="Line 1825">
          <a:extLst>
            <a:ext uri="{FF2B5EF4-FFF2-40B4-BE49-F238E27FC236}">
              <a16:creationId xmlns="" xmlns:a16="http://schemas.microsoft.com/office/drawing/2014/main" id="{5648FCA6-23FA-4ED1-B130-07E2800D338C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214</xdr:row>
      <xdr:rowOff>0</xdr:rowOff>
    </xdr:from>
    <xdr:to>
      <xdr:col>10</xdr:col>
      <xdr:colOff>38100</xdr:colOff>
      <xdr:row>214</xdr:row>
      <xdr:rowOff>0</xdr:rowOff>
    </xdr:to>
    <xdr:sp macro="" textlink="">
      <xdr:nvSpPr>
        <xdr:cNvPr id="11959" name="Line 1826">
          <a:extLst>
            <a:ext uri="{FF2B5EF4-FFF2-40B4-BE49-F238E27FC236}">
              <a16:creationId xmlns="" xmlns:a16="http://schemas.microsoft.com/office/drawing/2014/main" id="{3EE7B37E-E132-495A-8A7A-5D5AE7B79125}"/>
            </a:ext>
          </a:extLst>
        </xdr:cNvPr>
        <xdr:cNvSpPr>
          <a:spLocks noChangeShapeType="1"/>
        </xdr:cNvSpPr>
      </xdr:nvSpPr>
      <xdr:spPr bwMode="auto">
        <a:xfrm>
          <a:off x="5715000" y="3297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0" name="Line 2086">
          <a:extLst>
            <a:ext uri="{FF2B5EF4-FFF2-40B4-BE49-F238E27FC236}">
              <a16:creationId xmlns="" xmlns:a16="http://schemas.microsoft.com/office/drawing/2014/main" id="{6E9A1D0C-1D5B-48DD-A3CB-8CAEE59A8FEE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1" name="Line 2087">
          <a:extLst>
            <a:ext uri="{FF2B5EF4-FFF2-40B4-BE49-F238E27FC236}">
              <a16:creationId xmlns="" xmlns:a16="http://schemas.microsoft.com/office/drawing/2014/main" id="{3722E7CB-4820-4943-9C09-79DDA1E3881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2" name="Line 2088">
          <a:extLst>
            <a:ext uri="{FF2B5EF4-FFF2-40B4-BE49-F238E27FC236}">
              <a16:creationId xmlns="" xmlns:a16="http://schemas.microsoft.com/office/drawing/2014/main" id="{1CC24E91-52AA-488F-8FE3-8DCBC9E8670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3" name="Line 2089">
          <a:extLst>
            <a:ext uri="{FF2B5EF4-FFF2-40B4-BE49-F238E27FC236}">
              <a16:creationId xmlns="" xmlns:a16="http://schemas.microsoft.com/office/drawing/2014/main" id="{970D7191-4DDF-43D0-8B8C-45186E21D3A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4" name="Line 2090">
          <a:extLst>
            <a:ext uri="{FF2B5EF4-FFF2-40B4-BE49-F238E27FC236}">
              <a16:creationId xmlns="" xmlns:a16="http://schemas.microsoft.com/office/drawing/2014/main" id="{100A807B-5455-4F0F-8D05-7C44C4DF5F5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5" name="Line 2091">
          <a:extLst>
            <a:ext uri="{FF2B5EF4-FFF2-40B4-BE49-F238E27FC236}">
              <a16:creationId xmlns="" xmlns:a16="http://schemas.microsoft.com/office/drawing/2014/main" id="{2ED25350-532C-4E53-A1CA-881C05CB913F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6" name="Line 2092">
          <a:extLst>
            <a:ext uri="{FF2B5EF4-FFF2-40B4-BE49-F238E27FC236}">
              <a16:creationId xmlns="" xmlns:a16="http://schemas.microsoft.com/office/drawing/2014/main" id="{BA27CB64-7053-43D2-BD1A-E723ECA5BA3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7" name="Line 2093">
          <a:extLst>
            <a:ext uri="{FF2B5EF4-FFF2-40B4-BE49-F238E27FC236}">
              <a16:creationId xmlns="" xmlns:a16="http://schemas.microsoft.com/office/drawing/2014/main" id="{67550128-CF5E-48F0-B209-1FF01FD678CC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8" name="Line 2094">
          <a:extLst>
            <a:ext uri="{FF2B5EF4-FFF2-40B4-BE49-F238E27FC236}">
              <a16:creationId xmlns="" xmlns:a16="http://schemas.microsoft.com/office/drawing/2014/main" id="{5AAA82E1-588B-4256-A8D4-68FF819855B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69" name="Line 2095">
          <a:extLst>
            <a:ext uri="{FF2B5EF4-FFF2-40B4-BE49-F238E27FC236}">
              <a16:creationId xmlns="" xmlns:a16="http://schemas.microsoft.com/office/drawing/2014/main" id="{3240B2D0-B8E2-49CB-9602-43CFBD7B113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0" name="Line 2096">
          <a:extLst>
            <a:ext uri="{FF2B5EF4-FFF2-40B4-BE49-F238E27FC236}">
              <a16:creationId xmlns="" xmlns:a16="http://schemas.microsoft.com/office/drawing/2014/main" id="{52620B1E-EC8A-480F-8616-1BAAE5C018B7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1" name="Line 2097">
          <a:extLst>
            <a:ext uri="{FF2B5EF4-FFF2-40B4-BE49-F238E27FC236}">
              <a16:creationId xmlns="" xmlns:a16="http://schemas.microsoft.com/office/drawing/2014/main" id="{138C8619-591F-4BFA-AED1-AF3D16D0EDBC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2" name="Line 2098">
          <a:extLst>
            <a:ext uri="{FF2B5EF4-FFF2-40B4-BE49-F238E27FC236}">
              <a16:creationId xmlns="" xmlns:a16="http://schemas.microsoft.com/office/drawing/2014/main" id="{047F99C3-4759-41CD-AEAD-7A43B87ED504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3" name="Line 2099">
          <a:extLst>
            <a:ext uri="{FF2B5EF4-FFF2-40B4-BE49-F238E27FC236}">
              <a16:creationId xmlns="" xmlns:a16="http://schemas.microsoft.com/office/drawing/2014/main" id="{BFB57896-A00A-49E8-8EDF-3A834744D651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4" name="Line 1827">
          <a:extLst>
            <a:ext uri="{FF2B5EF4-FFF2-40B4-BE49-F238E27FC236}">
              <a16:creationId xmlns="" xmlns:a16="http://schemas.microsoft.com/office/drawing/2014/main" id="{8595D3FA-BD67-41C0-8361-08F18654EBC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5" name="Line 1828">
          <a:extLst>
            <a:ext uri="{FF2B5EF4-FFF2-40B4-BE49-F238E27FC236}">
              <a16:creationId xmlns="" xmlns:a16="http://schemas.microsoft.com/office/drawing/2014/main" id="{BD1A5442-AEB6-401E-9E03-6284F44F5FA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6" name="Line 1829">
          <a:extLst>
            <a:ext uri="{FF2B5EF4-FFF2-40B4-BE49-F238E27FC236}">
              <a16:creationId xmlns="" xmlns:a16="http://schemas.microsoft.com/office/drawing/2014/main" id="{2C7433F5-F031-4B14-8D9C-9C0C2385417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7" name="Line 1830">
          <a:extLst>
            <a:ext uri="{FF2B5EF4-FFF2-40B4-BE49-F238E27FC236}">
              <a16:creationId xmlns="" xmlns:a16="http://schemas.microsoft.com/office/drawing/2014/main" id="{6720754E-1D8B-4B6E-AAB9-A456B985EAB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8" name="Line 1831">
          <a:extLst>
            <a:ext uri="{FF2B5EF4-FFF2-40B4-BE49-F238E27FC236}">
              <a16:creationId xmlns="" xmlns:a16="http://schemas.microsoft.com/office/drawing/2014/main" id="{4CF966D4-FD43-4B74-9309-8CEE892756A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79" name="Line 1832">
          <a:extLst>
            <a:ext uri="{FF2B5EF4-FFF2-40B4-BE49-F238E27FC236}">
              <a16:creationId xmlns="" xmlns:a16="http://schemas.microsoft.com/office/drawing/2014/main" id="{42FFC551-5B51-4474-93BD-D0AD0991F8DF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0" name="Line 1833">
          <a:extLst>
            <a:ext uri="{FF2B5EF4-FFF2-40B4-BE49-F238E27FC236}">
              <a16:creationId xmlns="" xmlns:a16="http://schemas.microsoft.com/office/drawing/2014/main" id="{D7E436DC-28B9-416B-B5DA-6FF7C89B54C0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1" name="Line 1834">
          <a:extLst>
            <a:ext uri="{FF2B5EF4-FFF2-40B4-BE49-F238E27FC236}">
              <a16:creationId xmlns="" xmlns:a16="http://schemas.microsoft.com/office/drawing/2014/main" id="{B5D8134D-5D57-427A-93FE-75678DCC4A80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2" name="Line 1835">
          <a:extLst>
            <a:ext uri="{FF2B5EF4-FFF2-40B4-BE49-F238E27FC236}">
              <a16:creationId xmlns="" xmlns:a16="http://schemas.microsoft.com/office/drawing/2014/main" id="{959A1CE2-6659-4C23-80CD-C367FB72984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3" name="Line 1836">
          <a:extLst>
            <a:ext uri="{FF2B5EF4-FFF2-40B4-BE49-F238E27FC236}">
              <a16:creationId xmlns="" xmlns:a16="http://schemas.microsoft.com/office/drawing/2014/main" id="{5364E361-86D6-4548-8C91-10A11DE8E54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4" name="Line 1837">
          <a:extLst>
            <a:ext uri="{FF2B5EF4-FFF2-40B4-BE49-F238E27FC236}">
              <a16:creationId xmlns="" xmlns:a16="http://schemas.microsoft.com/office/drawing/2014/main" id="{B8AC03F8-D04E-4ABF-AD6F-55832571F174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5" name="Line 1838">
          <a:extLst>
            <a:ext uri="{FF2B5EF4-FFF2-40B4-BE49-F238E27FC236}">
              <a16:creationId xmlns="" xmlns:a16="http://schemas.microsoft.com/office/drawing/2014/main" id="{3848374D-0719-4FD7-B006-93DFA172138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6" name="Line 1839">
          <a:extLst>
            <a:ext uri="{FF2B5EF4-FFF2-40B4-BE49-F238E27FC236}">
              <a16:creationId xmlns="" xmlns:a16="http://schemas.microsoft.com/office/drawing/2014/main" id="{88468D38-797E-4324-8918-AF197841538D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7" name="Line 1840">
          <a:extLst>
            <a:ext uri="{FF2B5EF4-FFF2-40B4-BE49-F238E27FC236}">
              <a16:creationId xmlns="" xmlns:a16="http://schemas.microsoft.com/office/drawing/2014/main" id="{4DC9AF2D-01CF-4B6E-9136-2282F4A30CE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8" name="Line 1813">
          <a:extLst>
            <a:ext uri="{FF2B5EF4-FFF2-40B4-BE49-F238E27FC236}">
              <a16:creationId xmlns="" xmlns:a16="http://schemas.microsoft.com/office/drawing/2014/main" id="{9A2E1721-305C-4B46-A735-54DFAB31F6CE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89" name="Line 1814">
          <a:extLst>
            <a:ext uri="{FF2B5EF4-FFF2-40B4-BE49-F238E27FC236}">
              <a16:creationId xmlns="" xmlns:a16="http://schemas.microsoft.com/office/drawing/2014/main" id="{60E887C8-6FA5-4905-A6A1-5C85F421D6A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0" name="Line 1815">
          <a:extLst>
            <a:ext uri="{FF2B5EF4-FFF2-40B4-BE49-F238E27FC236}">
              <a16:creationId xmlns="" xmlns:a16="http://schemas.microsoft.com/office/drawing/2014/main" id="{9BB7A1A3-9D17-4CA1-BC4C-E51F351C4A3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1" name="Line 1816">
          <a:extLst>
            <a:ext uri="{FF2B5EF4-FFF2-40B4-BE49-F238E27FC236}">
              <a16:creationId xmlns="" xmlns:a16="http://schemas.microsoft.com/office/drawing/2014/main" id="{9BF53B4D-100F-4B72-A10D-B653B4B4A2B2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2" name="Line 1817">
          <a:extLst>
            <a:ext uri="{FF2B5EF4-FFF2-40B4-BE49-F238E27FC236}">
              <a16:creationId xmlns="" xmlns:a16="http://schemas.microsoft.com/office/drawing/2014/main" id="{B6DEEDE9-763F-4752-B0B5-51C8B465D26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3" name="Line 1818">
          <a:extLst>
            <a:ext uri="{FF2B5EF4-FFF2-40B4-BE49-F238E27FC236}">
              <a16:creationId xmlns="" xmlns:a16="http://schemas.microsoft.com/office/drawing/2014/main" id="{AAD11501-8AD6-49D4-9AB9-26C20D5CEBC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4" name="Line 1819">
          <a:extLst>
            <a:ext uri="{FF2B5EF4-FFF2-40B4-BE49-F238E27FC236}">
              <a16:creationId xmlns="" xmlns:a16="http://schemas.microsoft.com/office/drawing/2014/main" id="{632C2547-875E-4E79-85FB-794CE89C754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5" name="Line 1820">
          <a:extLst>
            <a:ext uri="{FF2B5EF4-FFF2-40B4-BE49-F238E27FC236}">
              <a16:creationId xmlns="" xmlns:a16="http://schemas.microsoft.com/office/drawing/2014/main" id="{4BBA982E-0C3B-473F-95FF-82400FBCAC7D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6" name="Line 1821">
          <a:extLst>
            <a:ext uri="{FF2B5EF4-FFF2-40B4-BE49-F238E27FC236}">
              <a16:creationId xmlns="" xmlns:a16="http://schemas.microsoft.com/office/drawing/2014/main" id="{F184926C-7AEE-4634-8598-CA041429FB21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7" name="Line 1822">
          <a:extLst>
            <a:ext uri="{FF2B5EF4-FFF2-40B4-BE49-F238E27FC236}">
              <a16:creationId xmlns="" xmlns:a16="http://schemas.microsoft.com/office/drawing/2014/main" id="{B3B77611-5964-443C-99A4-A56074632CF2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8" name="Line 1823">
          <a:extLst>
            <a:ext uri="{FF2B5EF4-FFF2-40B4-BE49-F238E27FC236}">
              <a16:creationId xmlns="" xmlns:a16="http://schemas.microsoft.com/office/drawing/2014/main" id="{376B7AA9-3AEF-4DEB-8BD4-5AC5CA187474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1999" name="Line 1824">
          <a:extLst>
            <a:ext uri="{FF2B5EF4-FFF2-40B4-BE49-F238E27FC236}">
              <a16:creationId xmlns="" xmlns:a16="http://schemas.microsoft.com/office/drawing/2014/main" id="{0A23DA43-9E33-43B2-9FC0-271A5DFB27E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0" name="Line 1825">
          <a:extLst>
            <a:ext uri="{FF2B5EF4-FFF2-40B4-BE49-F238E27FC236}">
              <a16:creationId xmlns="" xmlns:a16="http://schemas.microsoft.com/office/drawing/2014/main" id="{7ABC8A81-5FD6-4CAA-BE88-83305666BAE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1" name="Line 1826">
          <a:extLst>
            <a:ext uri="{FF2B5EF4-FFF2-40B4-BE49-F238E27FC236}">
              <a16:creationId xmlns="" xmlns:a16="http://schemas.microsoft.com/office/drawing/2014/main" id="{53B6C09B-873D-4A6D-BE8C-30799B20272A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2" name="Line 2086">
          <a:extLst>
            <a:ext uri="{FF2B5EF4-FFF2-40B4-BE49-F238E27FC236}">
              <a16:creationId xmlns="" xmlns:a16="http://schemas.microsoft.com/office/drawing/2014/main" id="{46AB619B-21BD-4FBA-994F-0269EED1701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3" name="Line 2087">
          <a:extLst>
            <a:ext uri="{FF2B5EF4-FFF2-40B4-BE49-F238E27FC236}">
              <a16:creationId xmlns="" xmlns:a16="http://schemas.microsoft.com/office/drawing/2014/main" id="{2FE726D5-0D9D-47EE-B7BA-B9B9B5BB3BC4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4" name="Line 2088">
          <a:extLst>
            <a:ext uri="{FF2B5EF4-FFF2-40B4-BE49-F238E27FC236}">
              <a16:creationId xmlns="" xmlns:a16="http://schemas.microsoft.com/office/drawing/2014/main" id="{160F208F-2C42-4CA3-822B-D33AAD96C57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5" name="Line 2089">
          <a:extLst>
            <a:ext uri="{FF2B5EF4-FFF2-40B4-BE49-F238E27FC236}">
              <a16:creationId xmlns="" xmlns:a16="http://schemas.microsoft.com/office/drawing/2014/main" id="{55F226E6-36AF-4778-9925-D20EC8B677EC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6" name="Line 2090">
          <a:extLst>
            <a:ext uri="{FF2B5EF4-FFF2-40B4-BE49-F238E27FC236}">
              <a16:creationId xmlns="" xmlns:a16="http://schemas.microsoft.com/office/drawing/2014/main" id="{F3D68FCF-9812-497D-9FA7-31FBBC956157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7" name="Line 2091">
          <a:extLst>
            <a:ext uri="{FF2B5EF4-FFF2-40B4-BE49-F238E27FC236}">
              <a16:creationId xmlns="" xmlns:a16="http://schemas.microsoft.com/office/drawing/2014/main" id="{AE86816A-9CBA-4774-934E-9ABF0639991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8" name="Line 2092">
          <a:extLst>
            <a:ext uri="{FF2B5EF4-FFF2-40B4-BE49-F238E27FC236}">
              <a16:creationId xmlns="" xmlns:a16="http://schemas.microsoft.com/office/drawing/2014/main" id="{4AB6B4FA-8B58-4141-8E1D-FBEBE37848E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09" name="Line 2093">
          <a:extLst>
            <a:ext uri="{FF2B5EF4-FFF2-40B4-BE49-F238E27FC236}">
              <a16:creationId xmlns="" xmlns:a16="http://schemas.microsoft.com/office/drawing/2014/main" id="{A95E676A-9E85-4E5C-86B0-F1B25385BB97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0" name="Line 2094">
          <a:extLst>
            <a:ext uri="{FF2B5EF4-FFF2-40B4-BE49-F238E27FC236}">
              <a16:creationId xmlns="" xmlns:a16="http://schemas.microsoft.com/office/drawing/2014/main" id="{3C3D4827-ABE3-413E-8278-8A47A698391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1" name="Line 2095">
          <a:extLst>
            <a:ext uri="{FF2B5EF4-FFF2-40B4-BE49-F238E27FC236}">
              <a16:creationId xmlns="" xmlns:a16="http://schemas.microsoft.com/office/drawing/2014/main" id="{4DF42B76-E776-4400-90BB-218C7B6C774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2" name="Line 2096">
          <a:extLst>
            <a:ext uri="{FF2B5EF4-FFF2-40B4-BE49-F238E27FC236}">
              <a16:creationId xmlns="" xmlns:a16="http://schemas.microsoft.com/office/drawing/2014/main" id="{D254DF39-2C69-428B-B21C-0BC04BE8553C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3" name="Line 2097">
          <a:extLst>
            <a:ext uri="{FF2B5EF4-FFF2-40B4-BE49-F238E27FC236}">
              <a16:creationId xmlns="" xmlns:a16="http://schemas.microsoft.com/office/drawing/2014/main" id="{07A0D040-CD14-47AE-BE3A-2AA4C8447C8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4" name="Line 2098">
          <a:extLst>
            <a:ext uri="{FF2B5EF4-FFF2-40B4-BE49-F238E27FC236}">
              <a16:creationId xmlns="" xmlns:a16="http://schemas.microsoft.com/office/drawing/2014/main" id="{94E14E4B-57E5-4B8C-9979-05E267CDA39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5" name="Line 2099">
          <a:extLst>
            <a:ext uri="{FF2B5EF4-FFF2-40B4-BE49-F238E27FC236}">
              <a16:creationId xmlns="" xmlns:a16="http://schemas.microsoft.com/office/drawing/2014/main" id="{9C401C9D-88C6-4D0E-A708-EBA5304AF1E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6" name="Line 1827">
          <a:extLst>
            <a:ext uri="{FF2B5EF4-FFF2-40B4-BE49-F238E27FC236}">
              <a16:creationId xmlns="" xmlns:a16="http://schemas.microsoft.com/office/drawing/2014/main" id="{BAE97B09-FF5B-47A7-98E4-272E9BC33772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7" name="Line 1828">
          <a:extLst>
            <a:ext uri="{FF2B5EF4-FFF2-40B4-BE49-F238E27FC236}">
              <a16:creationId xmlns="" xmlns:a16="http://schemas.microsoft.com/office/drawing/2014/main" id="{40BB693E-A9CF-4374-A961-10AA680EC63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8" name="Line 1829">
          <a:extLst>
            <a:ext uri="{FF2B5EF4-FFF2-40B4-BE49-F238E27FC236}">
              <a16:creationId xmlns="" xmlns:a16="http://schemas.microsoft.com/office/drawing/2014/main" id="{7205038C-FDD6-43BE-B78F-4D4CF17BB649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19" name="Line 1830">
          <a:extLst>
            <a:ext uri="{FF2B5EF4-FFF2-40B4-BE49-F238E27FC236}">
              <a16:creationId xmlns="" xmlns:a16="http://schemas.microsoft.com/office/drawing/2014/main" id="{628255E2-C7C7-46C4-AE46-9F2F6169E17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0" name="Line 1831">
          <a:extLst>
            <a:ext uri="{FF2B5EF4-FFF2-40B4-BE49-F238E27FC236}">
              <a16:creationId xmlns="" xmlns:a16="http://schemas.microsoft.com/office/drawing/2014/main" id="{05063645-B769-47CF-8943-EEF394F4049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1" name="Line 1832">
          <a:extLst>
            <a:ext uri="{FF2B5EF4-FFF2-40B4-BE49-F238E27FC236}">
              <a16:creationId xmlns="" xmlns:a16="http://schemas.microsoft.com/office/drawing/2014/main" id="{516579FC-B895-41B1-A86A-97383EE8C3B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2" name="Line 1833">
          <a:extLst>
            <a:ext uri="{FF2B5EF4-FFF2-40B4-BE49-F238E27FC236}">
              <a16:creationId xmlns="" xmlns:a16="http://schemas.microsoft.com/office/drawing/2014/main" id="{6547FF91-BD66-41BD-9C5D-FC4C1EE17036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3" name="Line 1834">
          <a:extLst>
            <a:ext uri="{FF2B5EF4-FFF2-40B4-BE49-F238E27FC236}">
              <a16:creationId xmlns="" xmlns:a16="http://schemas.microsoft.com/office/drawing/2014/main" id="{D96BA346-D39D-4CF1-8631-F5A4CC03E84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4" name="Line 1835">
          <a:extLst>
            <a:ext uri="{FF2B5EF4-FFF2-40B4-BE49-F238E27FC236}">
              <a16:creationId xmlns="" xmlns:a16="http://schemas.microsoft.com/office/drawing/2014/main" id="{258F59F4-F3B2-4321-B332-BCB8E5AEC6D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5" name="Line 1836">
          <a:extLst>
            <a:ext uri="{FF2B5EF4-FFF2-40B4-BE49-F238E27FC236}">
              <a16:creationId xmlns="" xmlns:a16="http://schemas.microsoft.com/office/drawing/2014/main" id="{B80EE816-0CD9-47E6-99F4-DAC155D4E1B1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6" name="Line 1837">
          <a:extLst>
            <a:ext uri="{FF2B5EF4-FFF2-40B4-BE49-F238E27FC236}">
              <a16:creationId xmlns="" xmlns:a16="http://schemas.microsoft.com/office/drawing/2014/main" id="{1490ED33-13B3-4C1A-A2CD-6C2FD971055F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7" name="Line 1838">
          <a:extLst>
            <a:ext uri="{FF2B5EF4-FFF2-40B4-BE49-F238E27FC236}">
              <a16:creationId xmlns="" xmlns:a16="http://schemas.microsoft.com/office/drawing/2014/main" id="{94FDC531-67BF-4ABD-9B7F-85B9E748AA8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8" name="Line 1839">
          <a:extLst>
            <a:ext uri="{FF2B5EF4-FFF2-40B4-BE49-F238E27FC236}">
              <a16:creationId xmlns="" xmlns:a16="http://schemas.microsoft.com/office/drawing/2014/main" id="{D1701A04-4BF1-47C0-9C99-0B9578F3CFE4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29" name="Line 1840">
          <a:extLst>
            <a:ext uri="{FF2B5EF4-FFF2-40B4-BE49-F238E27FC236}">
              <a16:creationId xmlns="" xmlns:a16="http://schemas.microsoft.com/office/drawing/2014/main" id="{6C6E79B7-88A4-444A-A934-A718DE7140C7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0" name="Line 1813">
          <a:extLst>
            <a:ext uri="{FF2B5EF4-FFF2-40B4-BE49-F238E27FC236}">
              <a16:creationId xmlns="" xmlns:a16="http://schemas.microsoft.com/office/drawing/2014/main" id="{10780D42-D510-4458-95E4-7D80E04A3A73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1" name="Line 1814">
          <a:extLst>
            <a:ext uri="{FF2B5EF4-FFF2-40B4-BE49-F238E27FC236}">
              <a16:creationId xmlns="" xmlns:a16="http://schemas.microsoft.com/office/drawing/2014/main" id="{FA716CF7-CC83-4DD1-8D88-B064E9C0312A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2" name="Line 1815">
          <a:extLst>
            <a:ext uri="{FF2B5EF4-FFF2-40B4-BE49-F238E27FC236}">
              <a16:creationId xmlns="" xmlns:a16="http://schemas.microsoft.com/office/drawing/2014/main" id="{DE5A1C0D-DF93-4ABF-BF73-BF857497624E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3" name="Line 1816">
          <a:extLst>
            <a:ext uri="{FF2B5EF4-FFF2-40B4-BE49-F238E27FC236}">
              <a16:creationId xmlns="" xmlns:a16="http://schemas.microsoft.com/office/drawing/2014/main" id="{D4D2FCB5-6A1A-414A-AE9D-6B2AB1E77D7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4" name="Line 1817">
          <a:extLst>
            <a:ext uri="{FF2B5EF4-FFF2-40B4-BE49-F238E27FC236}">
              <a16:creationId xmlns="" xmlns:a16="http://schemas.microsoft.com/office/drawing/2014/main" id="{B34AE4F6-C6F0-4FB5-9156-49377C8C35F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5" name="Line 1818">
          <a:extLst>
            <a:ext uri="{FF2B5EF4-FFF2-40B4-BE49-F238E27FC236}">
              <a16:creationId xmlns="" xmlns:a16="http://schemas.microsoft.com/office/drawing/2014/main" id="{5EB28A3F-8BFE-4D05-BD00-94B21AFFA065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6" name="Line 1819">
          <a:extLst>
            <a:ext uri="{FF2B5EF4-FFF2-40B4-BE49-F238E27FC236}">
              <a16:creationId xmlns="" xmlns:a16="http://schemas.microsoft.com/office/drawing/2014/main" id="{13FE229D-5592-4938-9AF6-0BE308AC03DB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7" name="Line 1820">
          <a:extLst>
            <a:ext uri="{FF2B5EF4-FFF2-40B4-BE49-F238E27FC236}">
              <a16:creationId xmlns="" xmlns:a16="http://schemas.microsoft.com/office/drawing/2014/main" id="{5F64F726-8D2C-4966-8B44-01829A6C6E6A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8" name="Line 1821">
          <a:extLst>
            <a:ext uri="{FF2B5EF4-FFF2-40B4-BE49-F238E27FC236}">
              <a16:creationId xmlns="" xmlns:a16="http://schemas.microsoft.com/office/drawing/2014/main" id="{C0325C04-F02D-4016-BC0F-829484D5F3A1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39" name="Line 1822">
          <a:extLst>
            <a:ext uri="{FF2B5EF4-FFF2-40B4-BE49-F238E27FC236}">
              <a16:creationId xmlns="" xmlns:a16="http://schemas.microsoft.com/office/drawing/2014/main" id="{BCC59850-292A-4DF8-9755-DD96721C9AD2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40" name="Line 1823">
          <a:extLst>
            <a:ext uri="{FF2B5EF4-FFF2-40B4-BE49-F238E27FC236}">
              <a16:creationId xmlns="" xmlns:a16="http://schemas.microsoft.com/office/drawing/2014/main" id="{2199F48B-1D27-4EEC-A45F-C7BB83EA726F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41" name="Line 1824">
          <a:extLst>
            <a:ext uri="{FF2B5EF4-FFF2-40B4-BE49-F238E27FC236}">
              <a16:creationId xmlns="" xmlns:a16="http://schemas.microsoft.com/office/drawing/2014/main" id="{812AB7E5-9B0C-4FA9-B0F4-095663D2B38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42" name="Line 1825">
          <a:extLst>
            <a:ext uri="{FF2B5EF4-FFF2-40B4-BE49-F238E27FC236}">
              <a16:creationId xmlns="" xmlns:a16="http://schemas.microsoft.com/office/drawing/2014/main" id="{3E0F2024-0C50-4BBB-9EC0-C050DDBBCED0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218</xdr:row>
      <xdr:rowOff>0</xdr:rowOff>
    </xdr:from>
    <xdr:to>
      <xdr:col>10</xdr:col>
      <xdr:colOff>38100</xdr:colOff>
      <xdr:row>218</xdr:row>
      <xdr:rowOff>0</xdr:rowOff>
    </xdr:to>
    <xdr:sp macro="" textlink="">
      <xdr:nvSpPr>
        <xdr:cNvPr id="12043" name="Line 1826">
          <a:extLst>
            <a:ext uri="{FF2B5EF4-FFF2-40B4-BE49-F238E27FC236}">
              <a16:creationId xmlns="" xmlns:a16="http://schemas.microsoft.com/office/drawing/2014/main" id="{6CF87EB0-B8D0-4E57-A5FC-0B691A7E8C08}"/>
            </a:ext>
          </a:extLst>
        </xdr:cNvPr>
        <xdr:cNvSpPr>
          <a:spLocks noChangeShapeType="1"/>
        </xdr:cNvSpPr>
      </xdr:nvSpPr>
      <xdr:spPr bwMode="auto">
        <a:xfrm>
          <a:off x="5715000" y="3362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4" name="Line 2086">
          <a:extLst>
            <a:ext uri="{FF2B5EF4-FFF2-40B4-BE49-F238E27FC236}">
              <a16:creationId xmlns="" xmlns:a16="http://schemas.microsoft.com/office/drawing/2014/main" id="{341C00DA-6075-4D69-BFFF-79DCE32FEE87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5" name="Line 2087">
          <a:extLst>
            <a:ext uri="{FF2B5EF4-FFF2-40B4-BE49-F238E27FC236}">
              <a16:creationId xmlns="" xmlns:a16="http://schemas.microsoft.com/office/drawing/2014/main" id="{CCCED655-8EDC-487D-982D-DE797763747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6" name="Line 2088">
          <a:extLst>
            <a:ext uri="{FF2B5EF4-FFF2-40B4-BE49-F238E27FC236}">
              <a16:creationId xmlns="" xmlns:a16="http://schemas.microsoft.com/office/drawing/2014/main" id="{3D0EC030-8410-42AF-9D3B-62463DB371B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7" name="Line 2089">
          <a:extLst>
            <a:ext uri="{FF2B5EF4-FFF2-40B4-BE49-F238E27FC236}">
              <a16:creationId xmlns="" xmlns:a16="http://schemas.microsoft.com/office/drawing/2014/main" id="{859242CA-BE23-4329-89C4-F72D3F0B1D6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8" name="Line 2090">
          <a:extLst>
            <a:ext uri="{FF2B5EF4-FFF2-40B4-BE49-F238E27FC236}">
              <a16:creationId xmlns="" xmlns:a16="http://schemas.microsoft.com/office/drawing/2014/main" id="{4A111B1B-5D9D-4AE1-9263-8A28B017BEB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49" name="Line 2091">
          <a:extLst>
            <a:ext uri="{FF2B5EF4-FFF2-40B4-BE49-F238E27FC236}">
              <a16:creationId xmlns="" xmlns:a16="http://schemas.microsoft.com/office/drawing/2014/main" id="{A0FA6688-D7B8-4699-BABF-D9FCE3DE8B3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0" name="Line 2092">
          <a:extLst>
            <a:ext uri="{FF2B5EF4-FFF2-40B4-BE49-F238E27FC236}">
              <a16:creationId xmlns="" xmlns:a16="http://schemas.microsoft.com/office/drawing/2014/main" id="{FEB35E38-588C-4BA5-A1EF-E64F6F5BE261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1" name="Line 2093">
          <a:extLst>
            <a:ext uri="{FF2B5EF4-FFF2-40B4-BE49-F238E27FC236}">
              <a16:creationId xmlns="" xmlns:a16="http://schemas.microsoft.com/office/drawing/2014/main" id="{2F0EF7B4-D893-4EB5-9316-8E0C23FF1AA3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2" name="Line 2094">
          <a:extLst>
            <a:ext uri="{FF2B5EF4-FFF2-40B4-BE49-F238E27FC236}">
              <a16:creationId xmlns="" xmlns:a16="http://schemas.microsoft.com/office/drawing/2014/main" id="{90583DCA-BF31-4B01-827A-22DA2B6059A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3" name="Line 2095">
          <a:extLst>
            <a:ext uri="{FF2B5EF4-FFF2-40B4-BE49-F238E27FC236}">
              <a16:creationId xmlns="" xmlns:a16="http://schemas.microsoft.com/office/drawing/2014/main" id="{17B64E88-EF87-42D3-874B-A369AD66C4F8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4" name="Line 2096">
          <a:extLst>
            <a:ext uri="{FF2B5EF4-FFF2-40B4-BE49-F238E27FC236}">
              <a16:creationId xmlns="" xmlns:a16="http://schemas.microsoft.com/office/drawing/2014/main" id="{9968A36A-2CCD-4338-8E2E-B93D4631128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5" name="Line 2097">
          <a:extLst>
            <a:ext uri="{FF2B5EF4-FFF2-40B4-BE49-F238E27FC236}">
              <a16:creationId xmlns="" xmlns:a16="http://schemas.microsoft.com/office/drawing/2014/main" id="{D4DBA0F9-15B8-4421-80CD-AA2B41370F0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6" name="Line 2098">
          <a:extLst>
            <a:ext uri="{FF2B5EF4-FFF2-40B4-BE49-F238E27FC236}">
              <a16:creationId xmlns="" xmlns:a16="http://schemas.microsoft.com/office/drawing/2014/main" id="{EA45015B-CC0E-4C3E-BD12-0CF48E46233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7" name="Line 2099">
          <a:extLst>
            <a:ext uri="{FF2B5EF4-FFF2-40B4-BE49-F238E27FC236}">
              <a16:creationId xmlns="" xmlns:a16="http://schemas.microsoft.com/office/drawing/2014/main" id="{B8589EDD-1CA5-4EEF-BA94-91AD7349BEBB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8" name="Line 1827">
          <a:extLst>
            <a:ext uri="{FF2B5EF4-FFF2-40B4-BE49-F238E27FC236}">
              <a16:creationId xmlns="" xmlns:a16="http://schemas.microsoft.com/office/drawing/2014/main" id="{E0FCC9C7-476D-475A-89A2-B966683337F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59" name="Line 1828">
          <a:extLst>
            <a:ext uri="{FF2B5EF4-FFF2-40B4-BE49-F238E27FC236}">
              <a16:creationId xmlns="" xmlns:a16="http://schemas.microsoft.com/office/drawing/2014/main" id="{B21030FC-5110-41C2-A23F-41B9DC3B27F3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0" name="Line 1829">
          <a:extLst>
            <a:ext uri="{FF2B5EF4-FFF2-40B4-BE49-F238E27FC236}">
              <a16:creationId xmlns="" xmlns:a16="http://schemas.microsoft.com/office/drawing/2014/main" id="{13771255-5AFF-4A10-A41A-935FCFA1777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1" name="Line 1830">
          <a:extLst>
            <a:ext uri="{FF2B5EF4-FFF2-40B4-BE49-F238E27FC236}">
              <a16:creationId xmlns="" xmlns:a16="http://schemas.microsoft.com/office/drawing/2014/main" id="{52E8376B-B444-471D-A48F-B573C76109E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2" name="Line 1831">
          <a:extLst>
            <a:ext uri="{FF2B5EF4-FFF2-40B4-BE49-F238E27FC236}">
              <a16:creationId xmlns="" xmlns:a16="http://schemas.microsoft.com/office/drawing/2014/main" id="{9AE3E1AE-A0E2-4C6C-B5B5-E964271787E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3" name="Line 1832">
          <a:extLst>
            <a:ext uri="{FF2B5EF4-FFF2-40B4-BE49-F238E27FC236}">
              <a16:creationId xmlns="" xmlns:a16="http://schemas.microsoft.com/office/drawing/2014/main" id="{BD8392C8-64C8-4A7D-B0D3-B03048D13E02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4" name="Line 1833">
          <a:extLst>
            <a:ext uri="{FF2B5EF4-FFF2-40B4-BE49-F238E27FC236}">
              <a16:creationId xmlns="" xmlns:a16="http://schemas.microsoft.com/office/drawing/2014/main" id="{1FF3DE0A-CC7F-4D95-8DB4-0CF1B37154D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5" name="Line 1834">
          <a:extLst>
            <a:ext uri="{FF2B5EF4-FFF2-40B4-BE49-F238E27FC236}">
              <a16:creationId xmlns="" xmlns:a16="http://schemas.microsoft.com/office/drawing/2014/main" id="{E750F04B-C15F-412C-BF59-B7564866BE23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6" name="Line 1835">
          <a:extLst>
            <a:ext uri="{FF2B5EF4-FFF2-40B4-BE49-F238E27FC236}">
              <a16:creationId xmlns="" xmlns:a16="http://schemas.microsoft.com/office/drawing/2014/main" id="{F8690357-75FF-4D13-8E07-3A3843D2AEB8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7" name="Line 1836">
          <a:extLst>
            <a:ext uri="{FF2B5EF4-FFF2-40B4-BE49-F238E27FC236}">
              <a16:creationId xmlns="" xmlns:a16="http://schemas.microsoft.com/office/drawing/2014/main" id="{9F276CFB-500E-4AF3-A45D-401E8C0B3A47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8" name="Line 1837">
          <a:extLst>
            <a:ext uri="{FF2B5EF4-FFF2-40B4-BE49-F238E27FC236}">
              <a16:creationId xmlns="" xmlns:a16="http://schemas.microsoft.com/office/drawing/2014/main" id="{0258857E-C8D1-455D-8C3E-25608B7EFAD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69" name="Line 1838">
          <a:extLst>
            <a:ext uri="{FF2B5EF4-FFF2-40B4-BE49-F238E27FC236}">
              <a16:creationId xmlns="" xmlns:a16="http://schemas.microsoft.com/office/drawing/2014/main" id="{97EA1402-AB0B-494D-976F-92C3D182583B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0" name="Line 1839">
          <a:extLst>
            <a:ext uri="{FF2B5EF4-FFF2-40B4-BE49-F238E27FC236}">
              <a16:creationId xmlns="" xmlns:a16="http://schemas.microsoft.com/office/drawing/2014/main" id="{4E8AC076-ECBA-4292-A2E3-8ED5B8423A87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1" name="Line 1840">
          <a:extLst>
            <a:ext uri="{FF2B5EF4-FFF2-40B4-BE49-F238E27FC236}">
              <a16:creationId xmlns="" xmlns:a16="http://schemas.microsoft.com/office/drawing/2014/main" id="{1CCA4148-663D-4951-B47A-25378C7E756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2" name="Line 1813">
          <a:extLst>
            <a:ext uri="{FF2B5EF4-FFF2-40B4-BE49-F238E27FC236}">
              <a16:creationId xmlns="" xmlns:a16="http://schemas.microsoft.com/office/drawing/2014/main" id="{752DD590-2619-4153-B329-D7BEBC15A07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3" name="Line 1814">
          <a:extLst>
            <a:ext uri="{FF2B5EF4-FFF2-40B4-BE49-F238E27FC236}">
              <a16:creationId xmlns="" xmlns:a16="http://schemas.microsoft.com/office/drawing/2014/main" id="{2DB227AA-674A-46AB-8DD0-696ED32D1D4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4" name="Line 1815">
          <a:extLst>
            <a:ext uri="{FF2B5EF4-FFF2-40B4-BE49-F238E27FC236}">
              <a16:creationId xmlns="" xmlns:a16="http://schemas.microsoft.com/office/drawing/2014/main" id="{D1D0A1C5-FE06-4DF4-BD3D-076F45B2821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5" name="Line 1816">
          <a:extLst>
            <a:ext uri="{FF2B5EF4-FFF2-40B4-BE49-F238E27FC236}">
              <a16:creationId xmlns="" xmlns:a16="http://schemas.microsoft.com/office/drawing/2014/main" id="{9E34A8F3-6C3E-40B1-8C97-2591525A381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6" name="Line 1817">
          <a:extLst>
            <a:ext uri="{FF2B5EF4-FFF2-40B4-BE49-F238E27FC236}">
              <a16:creationId xmlns="" xmlns:a16="http://schemas.microsoft.com/office/drawing/2014/main" id="{B96A794C-68BF-4EC7-8AE3-7E513389C47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7" name="Line 1818">
          <a:extLst>
            <a:ext uri="{FF2B5EF4-FFF2-40B4-BE49-F238E27FC236}">
              <a16:creationId xmlns="" xmlns:a16="http://schemas.microsoft.com/office/drawing/2014/main" id="{505A2672-F817-4002-A003-B91D7D12428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8" name="Line 1819">
          <a:extLst>
            <a:ext uri="{FF2B5EF4-FFF2-40B4-BE49-F238E27FC236}">
              <a16:creationId xmlns="" xmlns:a16="http://schemas.microsoft.com/office/drawing/2014/main" id="{44028823-21B9-48C7-B4AC-D19FE851FE6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79" name="Line 1820">
          <a:extLst>
            <a:ext uri="{FF2B5EF4-FFF2-40B4-BE49-F238E27FC236}">
              <a16:creationId xmlns="" xmlns:a16="http://schemas.microsoft.com/office/drawing/2014/main" id="{75482780-578D-40C4-86CC-1C016375DE5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0" name="Line 1821">
          <a:extLst>
            <a:ext uri="{FF2B5EF4-FFF2-40B4-BE49-F238E27FC236}">
              <a16:creationId xmlns="" xmlns:a16="http://schemas.microsoft.com/office/drawing/2014/main" id="{9F968AAB-AAAD-4C7A-A6B7-95CE3669CD2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1" name="Line 1822">
          <a:extLst>
            <a:ext uri="{FF2B5EF4-FFF2-40B4-BE49-F238E27FC236}">
              <a16:creationId xmlns="" xmlns:a16="http://schemas.microsoft.com/office/drawing/2014/main" id="{E0FEA334-410D-418D-B71E-026EA902290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2" name="Line 1823">
          <a:extLst>
            <a:ext uri="{FF2B5EF4-FFF2-40B4-BE49-F238E27FC236}">
              <a16:creationId xmlns="" xmlns:a16="http://schemas.microsoft.com/office/drawing/2014/main" id="{EDC4A501-FD30-4EE4-A6DB-0C0F0AD84CF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3" name="Line 1824">
          <a:extLst>
            <a:ext uri="{FF2B5EF4-FFF2-40B4-BE49-F238E27FC236}">
              <a16:creationId xmlns="" xmlns:a16="http://schemas.microsoft.com/office/drawing/2014/main" id="{50797B3F-E74D-42C9-B705-9D66B62DD79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4" name="Line 1825">
          <a:extLst>
            <a:ext uri="{FF2B5EF4-FFF2-40B4-BE49-F238E27FC236}">
              <a16:creationId xmlns="" xmlns:a16="http://schemas.microsoft.com/office/drawing/2014/main" id="{366D545D-16CE-404A-BB00-CE76DA5AE93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5" name="Line 1826">
          <a:extLst>
            <a:ext uri="{FF2B5EF4-FFF2-40B4-BE49-F238E27FC236}">
              <a16:creationId xmlns="" xmlns:a16="http://schemas.microsoft.com/office/drawing/2014/main" id="{1D7BC7DB-95F1-48CD-B022-922B48B6FD4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6" name="Line 2086">
          <a:extLst>
            <a:ext uri="{FF2B5EF4-FFF2-40B4-BE49-F238E27FC236}">
              <a16:creationId xmlns="" xmlns:a16="http://schemas.microsoft.com/office/drawing/2014/main" id="{963613A5-E88A-4544-A622-0B186366261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7" name="Line 2087">
          <a:extLst>
            <a:ext uri="{FF2B5EF4-FFF2-40B4-BE49-F238E27FC236}">
              <a16:creationId xmlns="" xmlns:a16="http://schemas.microsoft.com/office/drawing/2014/main" id="{29EB3818-6CA6-4BD0-865F-3F9B615B466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8" name="Line 2088">
          <a:extLst>
            <a:ext uri="{FF2B5EF4-FFF2-40B4-BE49-F238E27FC236}">
              <a16:creationId xmlns="" xmlns:a16="http://schemas.microsoft.com/office/drawing/2014/main" id="{A6D2E470-1354-47D4-AFDB-D92067275F78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89" name="Line 2089">
          <a:extLst>
            <a:ext uri="{FF2B5EF4-FFF2-40B4-BE49-F238E27FC236}">
              <a16:creationId xmlns="" xmlns:a16="http://schemas.microsoft.com/office/drawing/2014/main" id="{AD11EE7D-8ED5-44B6-BB64-F9A2D345691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0" name="Line 2090">
          <a:extLst>
            <a:ext uri="{FF2B5EF4-FFF2-40B4-BE49-F238E27FC236}">
              <a16:creationId xmlns="" xmlns:a16="http://schemas.microsoft.com/office/drawing/2014/main" id="{E5A5B033-ED2D-4124-9911-A1A0BFE36CE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1" name="Line 2091">
          <a:extLst>
            <a:ext uri="{FF2B5EF4-FFF2-40B4-BE49-F238E27FC236}">
              <a16:creationId xmlns="" xmlns:a16="http://schemas.microsoft.com/office/drawing/2014/main" id="{55370CF5-E2C4-4061-8908-7EA0BAC90E2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2" name="Line 2092">
          <a:extLst>
            <a:ext uri="{FF2B5EF4-FFF2-40B4-BE49-F238E27FC236}">
              <a16:creationId xmlns="" xmlns:a16="http://schemas.microsoft.com/office/drawing/2014/main" id="{CB4D2294-7B0C-4E17-8C43-2C041088002E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3" name="Line 2093">
          <a:extLst>
            <a:ext uri="{FF2B5EF4-FFF2-40B4-BE49-F238E27FC236}">
              <a16:creationId xmlns="" xmlns:a16="http://schemas.microsoft.com/office/drawing/2014/main" id="{8A232EDD-5142-4F9D-B360-10C4CEE49CB5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4" name="Line 2094">
          <a:extLst>
            <a:ext uri="{FF2B5EF4-FFF2-40B4-BE49-F238E27FC236}">
              <a16:creationId xmlns="" xmlns:a16="http://schemas.microsoft.com/office/drawing/2014/main" id="{FC50BF54-4080-4C7F-96D0-C3A41FBE495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5" name="Line 2095">
          <a:extLst>
            <a:ext uri="{FF2B5EF4-FFF2-40B4-BE49-F238E27FC236}">
              <a16:creationId xmlns="" xmlns:a16="http://schemas.microsoft.com/office/drawing/2014/main" id="{C0D4BBB8-F94D-4633-B6F2-8C66420B04E9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6" name="Line 2096">
          <a:extLst>
            <a:ext uri="{FF2B5EF4-FFF2-40B4-BE49-F238E27FC236}">
              <a16:creationId xmlns="" xmlns:a16="http://schemas.microsoft.com/office/drawing/2014/main" id="{24788674-C01C-4551-B43D-207E43340E59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7" name="Line 2097">
          <a:extLst>
            <a:ext uri="{FF2B5EF4-FFF2-40B4-BE49-F238E27FC236}">
              <a16:creationId xmlns="" xmlns:a16="http://schemas.microsoft.com/office/drawing/2014/main" id="{67793DE8-61DF-4153-AD49-3B10A1C922E8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8" name="Line 2098">
          <a:extLst>
            <a:ext uri="{FF2B5EF4-FFF2-40B4-BE49-F238E27FC236}">
              <a16:creationId xmlns="" xmlns:a16="http://schemas.microsoft.com/office/drawing/2014/main" id="{B0F4DF26-3A51-4064-A352-2CA8D676115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099" name="Line 2099">
          <a:extLst>
            <a:ext uri="{FF2B5EF4-FFF2-40B4-BE49-F238E27FC236}">
              <a16:creationId xmlns="" xmlns:a16="http://schemas.microsoft.com/office/drawing/2014/main" id="{947318E1-4B4E-4BE7-A0A8-60585EFA2A8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0" name="Line 1827">
          <a:extLst>
            <a:ext uri="{FF2B5EF4-FFF2-40B4-BE49-F238E27FC236}">
              <a16:creationId xmlns="" xmlns:a16="http://schemas.microsoft.com/office/drawing/2014/main" id="{BC683924-393A-40FB-A34A-7E8E9F4E2947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1" name="Line 1828">
          <a:extLst>
            <a:ext uri="{FF2B5EF4-FFF2-40B4-BE49-F238E27FC236}">
              <a16:creationId xmlns="" xmlns:a16="http://schemas.microsoft.com/office/drawing/2014/main" id="{460BD1D3-0A1D-44C8-9937-1CEF6E32F11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2" name="Line 1829">
          <a:extLst>
            <a:ext uri="{FF2B5EF4-FFF2-40B4-BE49-F238E27FC236}">
              <a16:creationId xmlns="" xmlns:a16="http://schemas.microsoft.com/office/drawing/2014/main" id="{4F936462-A2E4-4448-9D82-8ED6818C36AA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3" name="Line 1830">
          <a:extLst>
            <a:ext uri="{FF2B5EF4-FFF2-40B4-BE49-F238E27FC236}">
              <a16:creationId xmlns="" xmlns:a16="http://schemas.microsoft.com/office/drawing/2014/main" id="{0C2EF255-ACAC-4B37-8CB0-F4C74D1B056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4" name="Line 1831">
          <a:extLst>
            <a:ext uri="{FF2B5EF4-FFF2-40B4-BE49-F238E27FC236}">
              <a16:creationId xmlns="" xmlns:a16="http://schemas.microsoft.com/office/drawing/2014/main" id="{034A1009-B17B-4802-9DC1-AF4FD729B30B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5" name="Line 1832">
          <a:extLst>
            <a:ext uri="{FF2B5EF4-FFF2-40B4-BE49-F238E27FC236}">
              <a16:creationId xmlns="" xmlns:a16="http://schemas.microsoft.com/office/drawing/2014/main" id="{C259E9A7-AC6E-4542-9D28-04CBB0577C9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6" name="Line 1833">
          <a:extLst>
            <a:ext uri="{FF2B5EF4-FFF2-40B4-BE49-F238E27FC236}">
              <a16:creationId xmlns="" xmlns:a16="http://schemas.microsoft.com/office/drawing/2014/main" id="{9A0B48C4-09FE-4A6E-A3DA-BCC9C6D8C69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7" name="Line 1834">
          <a:extLst>
            <a:ext uri="{FF2B5EF4-FFF2-40B4-BE49-F238E27FC236}">
              <a16:creationId xmlns="" xmlns:a16="http://schemas.microsoft.com/office/drawing/2014/main" id="{0FFB072A-950F-4097-8A8F-BC93AFF520F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8" name="Line 1835">
          <a:extLst>
            <a:ext uri="{FF2B5EF4-FFF2-40B4-BE49-F238E27FC236}">
              <a16:creationId xmlns="" xmlns:a16="http://schemas.microsoft.com/office/drawing/2014/main" id="{DB85ABCB-F466-4F52-93D0-6D4562DE59C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09" name="Line 1836">
          <a:extLst>
            <a:ext uri="{FF2B5EF4-FFF2-40B4-BE49-F238E27FC236}">
              <a16:creationId xmlns="" xmlns:a16="http://schemas.microsoft.com/office/drawing/2014/main" id="{8945D0F1-C4D6-4725-9684-045D157ED9D8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0" name="Line 1837">
          <a:extLst>
            <a:ext uri="{FF2B5EF4-FFF2-40B4-BE49-F238E27FC236}">
              <a16:creationId xmlns="" xmlns:a16="http://schemas.microsoft.com/office/drawing/2014/main" id="{07FED7E8-616B-4FD9-8F57-256C81F9923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1" name="Line 1838">
          <a:extLst>
            <a:ext uri="{FF2B5EF4-FFF2-40B4-BE49-F238E27FC236}">
              <a16:creationId xmlns="" xmlns:a16="http://schemas.microsoft.com/office/drawing/2014/main" id="{E1EFD31E-8ADC-4DAA-A4AF-8A135D9D4A30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2" name="Line 1839">
          <a:extLst>
            <a:ext uri="{FF2B5EF4-FFF2-40B4-BE49-F238E27FC236}">
              <a16:creationId xmlns="" xmlns:a16="http://schemas.microsoft.com/office/drawing/2014/main" id="{81D1690E-DD69-4AF1-B8AF-D0436A65F175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3" name="Line 1840">
          <a:extLst>
            <a:ext uri="{FF2B5EF4-FFF2-40B4-BE49-F238E27FC236}">
              <a16:creationId xmlns="" xmlns:a16="http://schemas.microsoft.com/office/drawing/2014/main" id="{80256AFD-3A21-4ED3-8992-454DF1E7A2D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4" name="Line 1813">
          <a:extLst>
            <a:ext uri="{FF2B5EF4-FFF2-40B4-BE49-F238E27FC236}">
              <a16:creationId xmlns="" xmlns:a16="http://schemas.microsoft.com/office/drawing/2014/main" id="{4CEC4D4C-3FAA-4D90-A9E7-3ABAA53E31B7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5" name="Line 1814">
          <a:extLst>
            <a:ext uri="{FF2B5EF4-FFF2-40B4-BE49-F238E27FC236}">
              <a16:creationId xmlns="" xmlns:a16="http://schemas.microsoft.com/office/drawing/2014/main" id="{50C6BAF0-96ED-4AFE-BC4B-A6420D6CB8C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6" name="Line 1815">
          <a:extLst>
            <a:ext uri="{FF2B5EF4-FFF2-40B4-BE49-F238E27FC236}">
              <a16:creationId xmlns="" xmlns:a16="http://schemas.microsoft.com/office/drawing/2014/main" id="{B7693D73-5334-46B0-991A-12A031DE204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7" name="Line 1816">
          <a:extLst>
            <a:ext uri="{FF2B5EF4-FFF2-40B4-BE49-F238E27FC236}">
              <a16:creationId xmlns="" xmlns:a16="http://schemas.microsoft.com/office/drawing/2014/main" id="{C6CA1934-5941-45A1-902A-DD35B8708C3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8" name="Line 1817">
          <a:extLst>
            <a:ext uri="{FF2B5EF4-FFF2-40B4-BE49-F238E27FC236}">
              <a16:creationId xmlns="" xmlns:a16="http://schemas.microsoft.com/office/drawing/2014/main" id="{C2117F39-8B32-49FC-AB4D-1E3ECF025974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19" name="Line 1818">
          <a:extLst>
            <a:ext uri="{FF2B5EF4-FFF2-40B4-BE49-F238E27FC236}">
              <a16:creationId xmlns="" xmlns:a16="http://schemas.microsoft.com/office/drawing/2014/main" id="{D02AB731-5A94-4BC9-B2D5-ACD9CE880CF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0" name="Line 1819">
          <a:extLst>
            <a:ext uri="{FF2B5EF4-FFF2-40B4-BE49-F238E27FC236}">
              <a16:creationId xmlns="" xmlns:a16="http://schemas.microsoft.com/office/drawing/2014/main" id="{34482DA4-37B0-4D79-AF71-FFE4C994BA25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1" name="Line 1820">
          <a:extLst>
            <a:ext uri="{FF2B5EF4-FFF2-40B4-BE49-F238E27FC236}">
              <a16:creationId xmlns="" xmlns:a16="http://schemas.microsoft.com/office/drawing/2014/main" id="{CF564218-73AB-49C1-B997-58896F0E7751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2" name="Line 1821">
          <a:extLst>
            <a:ext uri="{FF2B5EF4-FFF2-40B4-BE49-F238E27FC236}">
              <a16:creationId xmlns="" xmlns:a16="http://schemas.microsoft.com/office/drawing/2014/main" id="{1E53B9A6-60CC-4EAB-83B7-B80BB5D41C6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3" name="Line 1822">
          <a:extLst>
            <a:ext uri="{FF2B5EF4-FFF2-40B4-BE49-F238E27FC236}">
              <a16:creationId xmlns="" xmlns:a16="http://schemas.microsoft.com/office/drawing/2014/main" id="{A551BA18-D8BF-4C65-A2ED-DD5DF885B4C5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4" name="Line 1823">
          <a:extLst>
            <a:ext uri="{FF2B5EF4-FFF2-40B4-BE49-F238E27FC236}">
              <a16:creationId xmlns="" xmlns:a16="http://schemas.microsoft.com/office/drawing/2014/main" id="{755061FB-FDFB-4B72-8F61-105B4E79D6CF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5" name="Line 1824">
          <a:extLst>
            <a:ext uri="{FF2B5EF4-FFF2-40B4-BE49-F238E27FC236}">
              <a16:creationId xmlns="" xmlns:a16="http://schemas.microsoft.com/office/drawing/2014/main" id="{B51EFB5C-25CC-4A90-8C0F-F82010BA656C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6" name="Line 1825">
          <a:extLst>
            <a:ext uri="{FF2B5EF4-FFF2-40B4-BE49-F238E27FC236}">
              <a16:creationId xmlns="" xmlns:a16="http://schemas.microsoft.com/office/drawing/2014/main" id="{41D9953F-C143-4CFF-A5DD-99C2F278537D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222</xdr:row>
      <xdr:rowOff>0</xdr:rowOff>
    </xdr:from>
    <xdr:to>
      <xdr:col>10</xdr:col>
      <xdr:colOff>38100</xdr:colOff>
      <xdr:row>222</xdr:row>
      <xdr:rowOff>0</xdr:rowOff>
    </xdr:to>
    <xdr:sp macro="" textlink="">
      <xdr:nvSpPr>
        <xdr:cNvPr id="12127" name="Line 1826">
          <a:extLst>
            <a:ext uri="{FF2B5EF4-FFF2-40B4-BE49-F238E27FC236}">
              <a16:creationId xmlns="" xmlns:a16="http://schemas.microsoft.com/office/drawing/2014/main" id="{66C6575F-7E16-4C5B-9340-9E9979E0ED56}"/>
            </a:ext>
          </a:extLst>
        </xdr:cNvPr>
        <xdr:cNvSpPr>
          <a:spLocks noChangeShapeType="1"/>
        </xdr:cNvSpPr>
      </xdr:nvSpPr>
      <xdr:spPr bwMode="auto">
        <a:xfrm>
          <a:off x="5715000" y="3427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28" name="Line 2086">
          <a:extLst>
            <a:ext uri="{FF2B5EF4-FFF2-40B4-BE49-F238E27FC236}">
              <a16:creationId xmlns="" xmlns:a16="http://schemas.microsoft.com/office/drawing/2014/main" id="{613E17B1-B5EA-4EFD-8E37-8940F902ABC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29" name="Line 2087">
          <a:extLst>
            <a:ext uri="{FF2B5EF4-FFF2-40B4-BE49-F238E27FC236}">
              <a16:creationId xmlns="" xmlns:a16="http://schemas.microsoft.com/office/drawing/2014/main" id="{D7F6195E-E2E9-4934-B0CD-C10AC055D2E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0" name="Line 2088">
          <a:extLst>
            <a:ext uri="{FF2B5EF4-FFF2-40B4-BE49-F238E27FC236}">
              <a16:creationId xmlns="" xmlns:a16="http://schemas.microsoft.com/office/drawing/2014/main" id="{1F18B738-C679-406C-A545-F31F03B26A62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1" name="Line 2089">
          <a:extLst>
            <a:ext uri="{FF2B5EF4-FFF2-40B4-BE49-F238E27FC236}">
              <a16:creationId xmlns="" xmlns:a16="http://schemas.microsoft.com/office/drawing/2014/main" id="{4824FA14-CFDC-46F5-87B7-7235D4FFC21E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2" name="Line 2090">
          <a:extLst>
            <a:ext uri="{FF2B5EF4-FFF2-40B4-BE49-F238E27FC236}">
              <a16:creationId xmlns="" xmlns:a16="http://schemas.microsoft.com/office/drawing/2014/main" id="{EA932034-7235-48EC-9313-3A44AA01EC6B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3" name="Line 2091">
          <a:extLst>
            <a:ext uri="{FF2B5EF4-FFF2-40B4-BE49-F238E27FC236}">
              <a16:creationId xmlns="" xmlns:a16="http://schemas.microsoft.com/office/drawing/2014/main" id="{EA56DC46-4D09-413E-BDCA-84C104E1144D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4" name="Line 2092">
          <a:extLst>
            <a:ext uri="{FF2B5EF4-FFF2-40B4-BE49-F238E27FC236}">
              <a16:creationId xmlns="" xmlns:a16="http://schemas.microsoft.com/office/drawing/2014/main" id="{B748DF7F-1088-49F0-828C-3069B7D9CAC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5" name="Line 2093">
          <a:extLst>
            <a:ext uri="{FF2B5EF4-FFF2-40B4-BE49-F238E27FC236}">
              <a16:creationId xmlns="" xmlns:a16="http://schemas.microsoft.com/office/drawing/2014/main" id="{4A72022C-8D92-494F-BDD5-EEEE26744BB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6" name="Line 2094">
          <a:extLst>
            <a:ext uri="{FF2B5EF4-FFF2-40B4-BE49-F238E27FC236}">
              <a16:creationId xmlns="" xmlns:a16="http://schemas.microsoft.com/office/drawing/2014/main" id="{664C346D-0048-4210-8431-832166D6CC7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7" name="Line 2095">
          <a:extLst>
            <a:ext uri="{FF2B5EF4-FFF2-40B4-BE49-F238E27FC236}">
              <a16:creationId xmlns="" xmlns:a16="http://schemas.microsoft.com/office/drawing/2014/main" id="{59BC68A2-5B07-4852-AB82-C67448DE480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8" name="Line 2096">
          <a:extLst>
            <a:ext uri="{FF2B5EF4-FFF2-40B4-BE49-F238E27FC236}">
              <a16:creationId xmlns="" xmlns:a16="http://schemas.microsoft.com/office/drawing/2014/main" id="{4059D050-30F1-4568-B48C-BC7FB42F689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39" name="Line 2097">
          <a:extLst>
            <a:ext uri="{FF2B5EF4-FFF2-40B4-BE49-F238E27FC236}">
              <a16:creationId xmlns="" xmlns:a16="http://schemas.microsoft.com/office/drawing/2014/main" id="{407BEDB2-7EBA-4864-B46B-82CC3FF8D86D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0" name="Line 2098">
          <a:extLst>
            <a:ext uri="{FF2B5EF4-FFF2-40B4-BE49-F238E27FC236}">
              <a16:creationId xmlns="" xmlns:a16="http://schemas.microsoft.com/office/drawing/2014/main" id="{8FFC0D50-AA82-42C5-BE20-62726A0BB0F2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1" name="Line 2099">
          <a:extLst>
            <a:ext uri="{FF2B5EF4-FFF2-40B4-BE49-F238E27FC236}">
              <a16:creationId xmlns="" xmlns:a16="http://schemas.microsoft.com/office/drawing/2014/main" id="{1116954E-6CEC-42AD-AA25-01C45C0644F7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2" name="Line 1827">
          <a:extLst>
            <a:ext uri="{FF2B5EF4-FFF2-40B4-BE49-F238E27FC236}">
              <a16:creationId xmlns="" xmlns:a16="http://schemas.microsoft.com/office/drawing/2014/main" id="{4DDB66E5-C6DA-4097-A6CB-6760BB036875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3" name="Line 1828">
          <a:extLst>
            <a:ext uri="{FF2B5EF4-FFF2-40B4-BE49-F238E27FC236}">
              <a16:creationId xmlns="" xmlns:a16="http://schemas.microsoft.com/office/drawing/2014/main" id="{35C45DCB-B664-4900-ABCF-BF2D8DDF839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4" name="Line 1829">
          <a:extLst>
            <a:ext uri="{FF2B5EF4-FFF2-40B4-BE49-F238E27FC236}">
              <a16:creationId xmlns="" xmlns:a16="http://schemas.microsoft.com/office/drawing/2014/main" id="{08B6F408-DBD0-4863-831C-8E0D46E44D66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5" name="Line 1830">
          <a:extLst>
            <a:ext uri="{FF2B5EF4-FFF2-40B4-BE49-F238E27FC236}">
              <a16:creationId xmlns="" xmlns:a16="http://schemas.microsoft.com/office/drawing/2014/main" id="{13A10382-08C3-4ED2-ABD8-A1C49FFF5CDB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6" name="Line 1831">
          <a:extLst>
            <a:ext uri="{FF2B5EF4-FFF2-40B4-BE49-F238E27FC236}">
              <a16:creationId xmlns="" xmlns:a16="http://schemas.microsoft.com/office/drawing/2014/main" id="{AE1D58C8-9BA7-4BB7-854E-7750E7657D23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7" name="Line 1832">
          <a:extLst>
            <a:ext uri="{FF2B5EF4-FFF2-40B4-BE49-F238E27FC236}">
              <a16:creationId xmlns="" xmlns:a16="http://schemas.microsoft.com/office/drawing/2014/main" id="{31239651-8507-4F9E-A489-55B8A288DF3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8" name="Line 1833">
          <a:extLst>
            <a:ext uri="{FF2B5EF4-FFF2-40B4-BE49-F238E27FC236}">
              <a16:creationId xmlns="" xmlns:a16="http://schemas.microsoft.com/office/drawing/2014/main" id="{C4A53D11-1447-4B03-B7A9-4E1138B13AC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49" name="Line 1834">
          <a:extLst>
            <a:ext uri="{FF2B5EF4-FFF2-40B4-BE49-F238E27FC236}">
              <a16:creationId xmlns="" xmlns:a16="http://schemas.microsoft.com/office/drawing/2014/main" id="{A692795C-5C11-49C9-9642-322FBB647BA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0" name="Line 1835">
          <a:extLst>
            <a:ext uri="{FF2B5EF4-FFF2-40B4-BE49-F238E27FC236}">
              <a16:creationId xmlns="" xmlns:a16="http://schemas.microsoft.com/office/drawing/2014/main" id="{DD009C4B-4222-432F-A67D-E2F670C9E476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1" name="Line 1836">
          <a:extLst>
            <a:ext uri="{FF2B5EF4-FFF2-40B4-BE49-F238E27FC236}">
              <a16:creationId xmlns="" xmlns:a16="http://schemas.microsoft.com/office/drawing/2014/main" id="{09811849-046A-4F67-9FF1-442F06097876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2" name="Line 1837">
          <a:extLst>
            <a:ext uri="{FF2B5EF4-FFF2-40B4-BE49-F238E27FC236}">
              <a16:creationId xmlns="" xmlns:a16="http://schemas.microsoft.com/office/drawing/2014/main" id="{08802146-BCCE-40AD-9E50-3A02E1A5449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3" name="Line 1838">
          <a:extLst>
            <a:ext uri="{FF2B5EF4-FFF2-40B4-BE49-F238E27FC236}">
              <a16:creationId xmlns="" xmlns:a16="http://schemas.microsoft.com/office/drawing/2014/main" id="{9EC01D5F-5301-43FF-89B1-A2E77B9B90D5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4" name="Line 1839">
          <a:extLst>
            <a:ext uri="{FF2B5EF4-FFF2-40B4-BE49-F238E27FC236}">
              <a16:creationId xmlns="" xmlns:a16="http://schemas.microsoft.com/office/drawing/2014/main" id="{32C20C40-E564-473D-80B3-ED5AF1F7166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5" name="Line 1840">
          <a:extLst>
            <a:ext uri="{FF2B5EF4-FFF2-40B4-BE49-F238E27FC236}">
              <a16:creationId xmlns="" xmlns:a16="http://schemas.microsoft.com/office/drawing/2014/main" id="{E58C40A9-FAB5-405E-B869-6A740359762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6" name="Line 1813">
          <a:extLst>
            <a:ext uri="{FF2B5EF4-FFF2-40B4-BE49-F238E27FC236}">
              <a16:creationId xmlns="" xmlns:a16="http://schemas.microsoft.com/office/drawing/2014/main" id="{EB94B161-FB89-45E9-A291-6C07147DBA2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7" name="Line 1814">
          <a:extLst>
            <a:ext uri="{FF2B5EF4-FFF2-40B4-BE49-F238E27FC236}">
              <a16:creationId xmlns="" xmlns:a16="http://schemas.microsoft.com/office/drawing/2014/main" id="{9817AF92-97D1-4369-9633-26E90CFA098C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8" name="Line 1815">
          <a:extLst>
            <a:ext uri="{FF2B5EF4-FFF2-40B4-BE49-F238E27FC236}">
              <a16:creationId xmlns="" xmlns:a16="http://schemas.microsoft.com/office/drawing/2014/main" id="{2EAE6D28-819C-47AC-A63F-5A2C49CF39A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59" name="Line 1816">
          <a:extLst>
            <a:ext uri="{FF2B5EF4-FFF2-40B4-BE49-F238E27FC236}">
              <a16:creationId xmlns="" xmlns:a16="http://schemas.microsoft.com/office/drawing/2014/main" id="{AF06283E-4AEC-4CB0-AC4E-C2C08DF6E0F5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0" name="Line 1817">
          <a:extLst>
            <a:ext uri="{FF2B5EF4-FFF2-40B4-BE49-F238E27FC236}">
              <a16:creationId xmlns="" xmlns:a16="http://schemas.microsoft.com/office/drawing/2014/main" id="{F2827042-5914-4AC3-820D-C40AD68E6CA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1" name="Line 1818">
          <a:extLst>
            <a:ext uri="{FF2B5EF4-FFF2-40B4-BE49-F238E27FC236}">
              <a16:creationId xmlns="" xmlns:a16="http://schemas.microsoft.com/office/drawing/2014/main" id="{BB059607-A1B3-4F98-A2AA-9890DAD48AC2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2" name="Line 1819">
          <a:extLst>
            <a:ext uri="{FF2B5EF4-FFF2-40B4-BE49-F238E27FC236}">
              <a16:creationId xmlns="" xmlns:a16="http://schemas.microsoft.com/office/drawing/2014/main" id="{26C13082-7EA2-4077-A3BA-0E5350E40E28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3" name="Line 1820">
          <a:extLst>
            <a:ext uri="{FF2B5EF4-FFF2-40B4-BE49-F238E27FC236}">
              <a16:creationId xmlns="" xmlns:a16="http://schemas.microsoft.com/office/drawing/2014/main" id="{B4CDD755-F9CD-46D2-880F-B75DAEAEB686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4" name="Line 1821">
          <a:extLst>
            <a:ext uri="{FF2B5EF4-FFF2-40B4-BE49-F238E27FC236}">
              <a16:creationId xmlns="" xmlns:a16="http://schemas.microsoft.com/office/drawing/2014/main" id="{AAC94DF2-6E5C-4948-9121-E4C32636354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5" name="Line 1822">
          <a:extLst>
            <a:ext uri="{FF2B5EF4-FFF2-40B4-BE49-F238E27FC236}">
              <a16:creationId xmlns="" xmlns:a16="http://schemas.microsoft.com/office/drawing/2014/main" id="{AF9A1D9E-D4A1-4F51-B769-C57E023865F4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6" name="Line 1823">
          <a:extLst>
            <a:ext uri="{FF2B5EF4-FFF2-40B4-BE49-F238E27FC236}">
              <a16:creationId xmlns="" xmlns:a16="http://schemas.microsoft.com/office/drawing/2014/main" id="{B875B77B-0E77-4835-94F3-F56DB821CBF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7" name="Line 1824">
          <a:extLst>
            <a:ext uri="{FF2B5EF4-FFF2-40B4-BE49-F238E27FC236}">
              <a16:creationId xmlns="" xmlns:a16="http://schemas.microsoft.com/office/drawing/2014/main" id="{CA1BE0F2-96E7-422D-9BEA-4CA66CE8CFE8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8" name="Line 1825">
          <a:extLst>
            <a:ext uri="{FF2B5EF4-FFF2-40B4-BE49-F238E27FC236}">
              <a16:creationId xmlns="" xmlns:a16="http://schemas.microsoft.com/office/drawing/2014/main" id="{73A1C958-2B6E-42EB-8F3C-88E889421FB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69" name="Line 1826">
          <a:extLst>
            <a:ext uri="{FF2B5EF4-FFF2-40B4-BE49-F238E27FC236}">
              <a16:creationId xmlns="" xmlns:a16="http://schemas.microsoft.com/office/drawing/2014/main" id="{F9F3C35A-EC75-424D-91B5-983F9C1FA138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0" name="Line 2086">
          <a:extLst>
            <a:ext uri="{FF2B5EF4-FFF2-40B4-BE49-F238E27FC236}">
              <a16:creationId xmlns="" xmlns:a16="http://schemas.microsoft.com/office/drawing/2014/main" id="{0476EF2A-29B7-4582-99B6-5A7D90C2B6F5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1" name="Line 2087">
          <a:extLst>
            <a:ext uri="{FF2B5EF4-FFF2-40B4-BE49-F238E27FC236}">
              <a16:creationId xmlns="" xmlns:a16="http://schemas.microsoft.com/office/drawing/2014/main" id="{1CC46A42-96B6-42BD-80AF-2CB06A486F74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2" name="Line 2088">
          <a:extLst>
            <a:ext uri="{FF2B5EF4-FFF2-40B4-BE49-F238E27FC236}">
              <a16:creationId xmlns="" xmlns:a16="http://schemas.microsoft.com/office/drawing/2014/main" id="{3AAD4879-C1FE-4C63-A161-5C0C20BC110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3" name="Line 2089">
          <a:extLst>
            <a:ext uri="{FF2B5EF4-FFF2-40B4-BE49-F238E27FC236}">
              <a16:creationId xmlns="" xmlns:a16="http://schemas.microsoft.com/office/drawing/2014/main" id="{55C3AAA6-EF76-49D1-B550-533D3A99F414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4" name="Line 2090">
          <a:extLst>
            <a:ext uri="{FF2B5EF4-FFF2-40B4-BE49-F238E27FC236}">
              <a16:creationId xmlns="" xmlns:a16="http://schemas.microsoft.com/office/drawing/2014/main" id="{CC8809B7-955D-421F-BB19-53473BD961C7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5" name="Line 2091">
          <a:extLst>
            <a:ext uri="{FF2B5EF4-FFF2-40B4-BE49-F238E27FC236}">
              <a16:creationId xmlns="" xmlns:a16="http://schemas.microsoft.com/office/drawing/2014/main" id="{FB12F806-956A-493E-87F3-F0EF16955D9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6" name="Line 2092">
          <a:extLst>
            <a:ext uri="{FF2B5EF4-FFF2-40B4-BE49-F238E27FC236}">
              <a16:creationId xmlns="" xmlns:a16="http://schemas.microsoft.com/office/drawing/2014/main" id="{1E326157-0599-427E-9BF9-E315E08937B9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7" name="Line 2093">
          <a:extLst>
            <a:ext uri="{FF2B5EF4-FFF2-40B4-BE49-F238E27FC236}">
              <a16:creationId xmlns="" xmlns:a16="http://schemas.microsoft.com/office/drawing/2014/main" id="{FFCE3C22-7B56-4DB8-8F32-F2C7687AEE2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8" name="Line 2094">
          <a:extLst>
            <a:ext uri="{FF2B5EF4-FFF2-40B4-BE49-F238E27FC236}">
              <a16:creationId xmlns="" xmlns:a16="http://schemas.microsoft.com/office/drawing/2014/main" id="{69AAD3EA-4CDB-45C8-BA23-13364FE089D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79" name="Line 2095">
          <a:extLst>
            <a:ext uri="{FF2B5EF4-FFF2-40B4-BE49-F238E27FC236}">
              <a16:creationId xmlns="" xmlns:a16="http://schemas.microsoft.com/office/drawing/2014/main" id="{600EFE9E-5513-4615-9C7A-F17FCF7916AB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0" name="Line 2096">
          <a:extLst>
            <a:ext uri="{FF2B5EF4-FFF2-40B4-BE49-F238E27FC236}">
              <a16:creationId xmlns="" xmlns:a16="http://schemas.microsoft.com/office/drawing/2014/main" id="{C315EB86-073C-46D7-91EC-CB697E1DAD6D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1" name="Line 2097">
          <a:extLst>
            <a:ext uri="{FF2B5EF4-FFF2-40B4-BE49-F238E27FC236}">
              <a16:creationId xmlns="" xmlns:a16="http://schemas.microsoft.com/office/drawing/2014/main" id="{381E447C-D9EF-4A68-9F24-2F5F96AA9D1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2" name="Line 2098">
          <a:extLst>
            <a:ext uri="{FF2B5EF4-FFF2-40B4-BE49-F238E27FC236}">
              <a16:creationId xmlns="" xmlns:a16="http://schemas.microsoft.com/office/drawing/2014/main" id="{4890D2C4-57CE-4DED-B0FE-59685F70651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3" name="Line 2099">
          <a:extLst>
            <a:ext uri="{FF2B5EF4-FFF2-40B4-BE49-F238E27FC236}">
              <a16:creationId xmlns="" xmlns:a16="http://schemas.microsoft.com/office/drawing/2014/main" id="{2990C7C7-C521-4B31-B2C3-1A1EF00C5BAC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4" name="Line 1827">
          <a:extLst>
            <a:ext uri="{FF2B5EF4-FFF2-40B4-BE49-F238E27FC236}">
              <a16:creationId xmlns="" xmlns:a16="http://schemas.microsoft.com/office/drawing/2014/main" id="{04D051B8-A774-4CFB-B7E7-AD74CF49E86D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5" name="Line 1828">
          <a:extLst>
            <a:ext uri="{FF2B5EF4-FFF2-40B4-BE49-F238E27FC236}">
              <a16:creationId xmlns="" xmlns:a16="http://schemas.microsoft.com/office/drawing/2014/main" id="{AC02471B-AE76-4F17-9610-6ED88C901578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6" name="Line 1829">
          <a:extLst>
            <a:ext uri="{FF2B5EF4-FFF2-40B4-BE49-F238E27FC236}">
              <a16:creationId xmlns="" xmlns:a16="http://schemas.microsoft.com/office/drawing/2014/main" id="{477FEDBC-37CC-4793-92A4-5AB20AF358AE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7" name="Line 1830">
          <a:extLst>
            <a:ext uri="{FF2B5EF4-FFF2-40B4-BE49-F238E27FC236}">
              <a16:creationId xmlns="" xmlns:a16="http://schemas.microsoft.com/office/drawing/2014/main" id="{0FC8FB71-4314-43CF-BAFD-CB68AD69840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8" name="Line 1831">
          <a:extLst>
            <a:ext uri="{FF2B5EF4-FFF2-40B4-BE49-F238E27FC236}">
              <a16:creationId xmlns="" xmlns:a16="http://schemas.microsoft.com/office/drawing/2014/main" id="{65A50A88-047E-4637-93B2-59B1A1CB1BA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89" name="Line 1832">
          <a:extLst>
            <a:ext uri="{FF2B5EF4-FFF2-40B4-BE49-F238E27FC236}">
              <a16:creationId xmlns="" xmlns:a16="http://schemas.microsoft.com/office/drawing/2014/main" id="{5E835203-F385-4A99-81CF-A28E1650C724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0" name="Line 1833">
          <a:extLst>
            <a:ext uri="{FF2B5EF4-FFF2-40B4-BE49-F238E27FC236}">
              <a16:creationId xmlns="" xmlns:a16="http://schemas.microsoft.com/office/drawing/2014/main" id="{56908650-7BC7-44FE-A54A-422A6F8F03D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1" name="Line 1834">
          <a:extLst>
            <a:ext uri="{FF2B5EF4-FFF2-40B4-BE49-F238E27FC236}">
              <a16:creationId xmlns="" xmlns:a16="http://schemas.microsoft.com/office/drawing/2014/main" id="{4931DFA7-A23A-4927-B914-27521A8DEFA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2" name="Line 1835">
          <a:extLst>
            <a:ext uri="{FF2B5EF4-FFF2-40B4-BE49-F238E27FC236}">
              <a16:creationId xmlns="" xmlns:a16="http://schemas.microsoft.com/office/drawing/2014/main" id="{D7569B57-AFB2-4169-8EF8-5EE7E078A6A2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3" name="Line 1836">
          <a:extLst>
            <a:ext uri="{FF2B5EF4-FFF2-40B4-BE49-F238E27FC236}">
              <a16:creationId xmlns="" xmlns:a16="http://schemas.microsoft.com/office/drawing/2014/main" id="{5C6D2A80-DB8D-4774-B864-90A37E5392D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4" name="Line 1837">
          <a:extLst>
            <a:ext uri="{FF2B5EF4-FFF2-40B4-BE49-F238E27FC236}">
              <a16:creationId xmlns="" xmlns:a16="http://schemas.microsoft.com/office/drawing/2014/main" id="{8C0EB41A-801F-4A43-983C-474EB4BEAAA2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5" name="Line 1838">
          <a:extLst>
            <a:ext uri="{FF2B5EF4-FFF2-40B4-BE49-F238E27FC236}">
              <a16:creationId xmlns="" xmlns:a16="http://schemas.microsoft.com/office/drawing/2014/main" id="{F910AF8B-B562-4A06-9694-33DA48ACCE23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6" name="Line 1839">
          <a:extLst>
            <a:ext uri="{FF2B5EF4-FFF2-40B4-BE49-F238E27FC236}">
              <a16:creationId xmlns="" xmlns:a16="http://schemas.microsoft.com/office/drawing/2014/main" id="{CC564FA0-FC2E-4F1A-9833-6CEEF076E27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7" name="Line 1840">
          <a:extLst>
            <a:ext uri="{FF2B5EF4-FFF2-40B4-BE49-F238E27FC236}">
              <a16:creationId xmlns="" xmlns:a16="http://schemas.microsoft.com/office/drawing/2014/main" id="{E186E025-DEAB-4A1E-A524-902028DC3BFE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8" name="Line 1813">
          <a:extLst>
            <a:ext uri="{FF2B5EF4-FFF2-40B4-BE49-F238E27FC236}">
              <a16:creationId xmlns="" xmlns:a16="http://schemas.microsoft.com/office/drawing/2014/main" id="{83E0723A-0CA4-4214-8C03-E97E1B2E9644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199" name="Line 1814">
          <a:extLst>
            <a:ext uri="{FF2B5EF4-FFF2-40B4-BE49-F238E27FC236}">
              <a16:creationId xmlns="" xmlns:a16="http://schemas.microsoft.com/office/drawing/2014/main" id="{B25EC220-904F-4200-8A20-EEE92CFF0FD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0" name="Line 1815">
          <a:extLst>
            <a:ext uri="{FF2B5EF4-FFF2-40B4-BE49-F238E27FC236}">
              <a16:creationId xmlns="" xmlns:a16="http://schemas.microsoft.com/office/drawing/2014/main" id="{FED6EC6E-3D40-435A-9BC1-267EB029CC3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1" name="Line 1816">
          <a:extLst>
            <a:ext uri="{FF2B5EF4-FFF2-40B4-BE49-F238E27FC236}">
              <a16:creationId xmlns="" xmlns:a16="http://schemas.microsoft.com/office/drawing/2014/main" id="{A3982CBD-27DC-47C3-A67D-E975A9F9F58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2" name="Line 1817">
          <a:extLst>
            <a:ext uri="{FF2B5EF4-FFF2-40B4-BE49-F238E27FC236}">
              <a16:creationId xmlns="" xmlns:a16="http://schemas.microsoft.com/office/drawing/2014/main" id="{E0884C4E-6CE8-43F6-A7B9-D25EBB33C568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3" name="Line 1818">
          <a:extLst>
            <a:ext uri="{FF2B5EF4-FFF2-40B4-BE49-F238E27FC236}">
              <a16:creationId xmlns="" xmlns:a16="http://schemas.microsoft.com/office/drawing/2014/main" id="{4FAF7621-91F0-4058-B991-00EF0FC32A1C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4" name="Line 1819">
          <a:extLst>
            <a:ext uri="{FF2B5EF4-FFF2-40B4-BE49-F238E27FC236}">
              <a16:creationId xmlns="" xmlns:a16="http://schemas.microsoft.com/office/drawing/2014/main" id="{D5A321D9-482F-473D-861E-B59AEB193961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5" name="Line 1820">
          <a:extLst>
            <a:ext uri="{FF2B5EF4-FFF2-40B4-BE49-F238E27FC236}">
              <a16:creationId xmlns="" xmlns:a16="http://schemas.microsoft.com/office/drawing/2014/main" id="{905239F7-11C8-4BE3-A8E9-FC6823EB85C0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6" name="Line 1821">
          <a:extLst>
            <a:ext uri="{FF2B5EF4-FFF2-40B4-BE49-F238E27FC236}">
              <a16:creationId xmlns="" xmlns:a16="http://schemas.microsoft.com/office/drawing/2014/main" id="{2C8BEAF2-60EC-44BB-B5C4-F695A11C1047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7" name="Line 1822">
          <a:extLst>
            <a:ext uri="{FF2B5EF4-FFF2-40B4-BE49-F238E27FC236}">
              <a16:creationId xmlns="" xmlns:a16="http://schemas.microsoft.com/office/drawing/2014/main" id="{EB944C40-16E3-437E-9D67-5C2E48A72EBC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8" name="Line 1823">
          <a:extLst>
            <a:ext uri="{FF2B5EF4-FFF2-40B4-BE49-F238E27FC236}">
              <a16:creationId xmlns="" xmlns:a16="http://schemas.microsoft.com/office/drawing/2014/main" id="{3AE608FB-4646-43C5-B2A8-498635EBA91E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09" name="Line 1824">
          <a:extLst>
            <a:ext uri="{FF2B5EF4-FFF2-40B4-BE49-F238E27FC236}">
              <a16:creationId xmlns="" xmlns:a16="http://schemas.microsoft.com/office/drawing/2014/main" id="{4C9C92EE-1D90-44DC-BA7F-8DC7736DB66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10" name="Line 1825">
          <a:extLst>
            <a:ext uri="{FF2B5EF4-FFF2-40B4-BE49-F238E27FC236}">
              <a16:creationId xmlns="" xmlns:a16="http://schemas.microsoft.com/office/drawing/2014/main" id="{BE3F6867-7281-4A94-84F6-33AF9D9ADE4A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226</xdr:row>
      <xdr:rowOff>0</xdr:rowOff>
    </xdr:from>
    <xdr:to>
      <xdr:col>10</xdr:col>
      <xdr:colOff>38100</xdr:colOff>
      <xdr:row>226</xdr:row>
      <xdr:rowOff>0</xdr:rowOff>
    </xdr:to>
    <xdr:sp macro="" textlink="">
      <xdr:nvSpPr>
        <xdr:cNvPr id="12211" name="Line 1826">
          <a:extLst>
            <a:ext uri="{FF2B5EF4-FFF2-40B4-BE49-F238E27FC236}">
              <a16:creationId xmlns="" xmlns:a16="http://schemas.microsoft.com/office/drawing/2014/main" id="{E663B1DE-23EC-404A-B12B-2C8D448CA4FF}"/>
            </a:ext>
          </a:extLst>
        </xdr:cNvPr>
        <xdr:cNvSpPr>
          <a:spLocks noChangeShapeType="1"/>
        </xdr:cNvSpPr>
      </xdr:nvSpPr>
      <xdr:spPr bwMode="auto">
        <a:xfrm>
          <a:off x="5715000" y="3491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2" name="Line 2086">
          <a:extLst>
            <a:ext uri="{FF2B5EF4-FFF2-40B4-BE49-F238E27FC236}">
              <a16:creationId xmlns="" xmlns:a16="http://schemas.microsoft.com/office/drawing/2014/main" id="{8EEBB119-250C-47A2-8F81-91C907BF89D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3" name="Line 2087">
          <a:extLst>
            <a:ext uri="{FF2B5EF4-FFF2-40B4-BE49-F238E27FC236}">
              <a16:creationId xmlns="" xmlns:a16="http://schemas.microsoft.com/office/drawing/2014/main" id="{226DDE68-4024-41E0-A5B2-FF2486484282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4" name="Line 2088">
          <a:extLst>
            <a:ext uri="{FF2B5EF4-FFF2-40B4-BE49-F238E27FC236}">
              <a16:creationId xmlns="" xmlns:a16="http://schemas.microsoft.com/office/drawing/2014/main" id="{DCF4CC52-6329-40E4-B778-813CED4A697D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5" name="Line 2089">
          <a:extLst>
            <a:ext uri="{FF2B5EF4-FFF2-40B4-BE49-F238E27FC236}">
              <a16:creationId xmlns="" xmlns:a16="http://schemas.microsoft.com/office/drawing/2014/main" id="{6EC24772-2185-4E1F-A9CA-88AD6EC6364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6" name="Line 2090">
          <a:extLst>
            <a:ext uri="{FF2B5EF4-FFF2-40B4-BE49-F238E27FC236}">
              <a16:creationId xmlns="" xmlns:a16="http://schemas.microsoft.com/office/drawing/2014/main" id="{20100F32-D307-48C5-9EE9-A289D1BA5C4E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7" name="Line 2091">
          <a:extLst>
            <a:ext uri="{FF2B5EF4-FFF2-40B4-BE49-F238E27FC236}">
              <a16:creationId xmlns="" xmlns:a16="http://schemas.microsoft.com/office/drawing/2014/main" id="{3D83516B-3897-4077-B76F-1294FE3D9959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8" name="Line 2092">
          <a:extLst>
            <a:ext uri="{FF2B5EF4-FFF2-40B4-BE49-F238E27FC236}">
              <a16:creationId xmlns="" xmlns:a16="http://schemas.microsoft.com/office/drawing/2014/main" id="{D5737556-7700-462C-8581-00EBDC6924E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19" name="Line 2093">
          <a:extLst>
            <a:ext uri="{FF2B5EF4-FFF2-40B4-BE49-F238E27FC236}">
              <a16:creationId xmlns="" xmlns:a16="http://schemas.microsoft.com/office/drawing/2014/main" id="{9EDAD206-131A-4EAC-A42D-F5BFD052A960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0" name="Line 2094">
          <a:extLst>
            <a:ext uri="{FF2B5EF4-FFF2-40B4-BE49-F238E27FC236}">
              <a16:creationId xmlns="" xmlns:a16="http://schemas.microsoft.com/office/drawing/2014/main" id="{F88BCEB6-A098-4BD6-8EDB-D71DD5A5B59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1" name="Line 2095">
          <a:extLst>
            <a:ext uri="{FF2B5EF4-FFF2-40B4-BE49-F238E27FC236}">
              <a16:creationId xmlns="" xmlns:a16="http://schemas.microsoft.com/office/drawing/2014/main" id="{2ADA38AF-6073-40F2-8175-229087B772E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2" name="Line 2096">
          <a:extLst>
            <a:ext uri="{FF2B5EF4-FFF2-40B4-BE49-F238E27FC236}">
              <a16:creationId xmlns="" xmlns:a16="http://schemas.microsoft.com/office/drawing/2014/main" id="{41018863-F43C-454F-8908-E349149A2A1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3" name="Line 2097">
          <a:extLst>
            <a:ext uri="{FF2B5EF4-FFF2-40B4-BE49-F238E27FC236}">
              <a16:creationId xmlns="" xmlns:a16="http://schemas.microsoft.com/office/drawing/2014/main" id="{FAD257E1-E8EF-4B90-A1A2-261C7B4EC79F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4" name="Line 2098">
          <a:extLst>
            <a:ext uri="{FF2B5EF4-FFF2-40B4-BE49-F238E27FC236}">
              <a16:creationId xmlns="" xmlns:a16="http://schemas.microsoft.com/office/drawing/2014/main" id="{E7DE3C3A-0681-49C2-A875-9869CF5703C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5" name="Line 2099">
          <a:extLst>
            <a:ext uri="{FF2B5EF4-FFF2-40B4-BE49-F238E27FC236}">
              <a16:creationId xmlns="" xmlns:a16="http://schemas.microsoft.com/office/drawing/2014/main" id="{9247889D-D4D0-498D-8A9E-3A9E2157D01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6" name="Line 1827">
          <a:extLst>
            <a:ext uri="{FF2B5EF4-FFF2-40B4-BE49-F238E27FC236}">
              <a16:creationId xmlns="" xmlns:a16="http://schemas.microsoft.com/office/drawing/2014/main" id="{F12D3AC0-6123-4F0A-B8B2-7CD8BF5CC580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7" name="Line 1828">
          <a:extLst>
            <a:ext uri="{FF2B5EF4-FFF2-40B4-BE49-F238E27FC236}">
              <a16:creationId xmlns="" xmlns:a16="http://schemas.microsoft.com/office/drawing/2014/main" id="{A2C0FD2C-BBC3-4F4B-A40A-3A781B339B5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8" name="Line 1829">
          <a:extLst>
            <a:ext uri="{FF2B5EF4-FFF2-40B4-BE49-F238E27FC236}">
              <a16:creationId xmlns="" xmlns:a16="http://schemas.microsoft.com/office/drawing/2014/main" id="{6370A1F4-0694-4A29-8EB2-ED6E3A801F98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29" name="Line 1830">
          <a:extLst>
            <a:ext uri="{FF2B5EF4-FFF2-40B4-BE49-F238E27FC236}">
              <a16:creationId xmlns="" xmlns:a16="http://schemas.microsoft.com/office/drawing/2014/main" id="{2E4CD19D-F056-4F41-A9EE-895783DBF58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0" name="Line 1831">
          <a:extLst>
            <a:ext uri="{FF2B5EF4-FFF2-40B4-BE49-F238E27FC236}">
              <a16:creationId xmlns="" xmlns:a16="http://schemas.microsoft.com/office/drawing/2014/main" id="{C9E5A895-E7E0-4785-8A06-1FF2929A86C2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1" name="Line 1832">
          <a:extLst>
            <a:ext uri="{FF2B5EF4-FFF2-40B4-BE49-F238E27FC236}">
              <a16:creationId xmlns="" xmlns:a16="http://schemas.microsoft.com/office/drawing/2014/main" id="{BE553593-B487-4369-ADA4-42D60060243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2" name="Line 1833">
          <a:extLst>
            <a:ext uri="{FF2B5EF4-FFF2-40B4-BE49-F238E27FC236}">
              <a16:creationId xmlns="" xmlns:a16="http://schemas.microsoft.com/office/drawing/2014/main" id="{8A4F5EA0-2DFE-47F2-9768-5373D51C548E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3" name="Line 1834">
          <a:extLst>
            <a:ext uri="{FF2B5EF4-FFF2-40B4-BE49-F238E27FC236}">
              <a16:creationId xmlns="" xmlns:a16="http://schemas.microsoft.com/office/drawing/2014/main" id="{D69F6288-E99C-4097-84D2-DA3E7AD5FFF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4" name="Line 1835">
          <a:extLst>
            <a:ext uri="{FF2B5EF4-FFF2-40B4-BE49-F238E27FC236}">
              <a16:creationId xmlns="" xmlns:a16="http://schemas.microsoft.com/office/drawing/2014/main" id="{65CEE03D-F6AC-4949-B4B7-6662CAC77529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5" name="Line 1836">
          <a:extLst>
            <a:ext uri="{FF2B5EF4-FFF2-40B4-BE49-F238E27FC236}">
              <a16:creationId xmlns="" xmlns:a16="http://schemas.microsoft.com/office/drawing/2014/main" id="{721A80A3-7B54-4C5E-9A9B-F5A1979903DF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6" name="Line 1837">
          <a:extLst>
            <a:ext uri="{FF2B5EF4-FFF2-40B4-BE49-F238E27FC236}">
              <a16:creationId xmlns="" xmlns:a16="http://schemas.microsoft.com/office/drawing/2014/main" id="{FCF7F188-03FD-4C8B-9F9A-C9A51BEB92BF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7" name="Line 1838">
          <a:extLst>
            <a:ext uri="{FF2B5EF4-FFF2-40B4-BE49-F238E27FC236}">
              <a16:creationId xmlns="" xmlns:a16="http://schemas.microsoft.com/office/drawing/2014/main" id="{7DEC3F8B-9C20-405E-A09D-C1E9F8D97AD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8" name="Line 1839">
          <a:extLst>
            <a:ext uri="{FF2B5EF4-FFF2-40B4-BE49-F238E27FC236}">
              <a16:creationId xmlns="" xmlns:a16="http://schemas.microsoft.com/office/drawing/2014/main" id="{3F4B2524-DB47-427A-AF93-E627C026E69F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39" name="Line 1840">
          <a:extLst>
            <a:ext uri="{FF2B5EF4-FFF2-40B4-BE49-F238E27FC236}">
              <a16:creationId xmlns="" xmlns:a16="http://schemas.microsoft.com/office/drawing/2014/main" id="{09C29377-7B15-4B05-A8AF-4A3EB67720B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0" name="Line 1813">
          <a:extLst>
            <a:ext uri="{FF2B5EF4-FFF2-40B4-BE49-F238E27FC236}">
              <a16:creationId xmlns="" xmlns:a16="http://schemas.microsoft.com/office/drawing/2014/main" id="{F8E38209-753C-4FA7-966C-337289DBA92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1" name="Line 1814">
          <a:extLst>
            <a:ext uri="{FF2B5EF4-FFF2-40B4-BE49-F238E27FC236}">
              <a16:creationId xmlns="" xmlns:a16="http://schemas.microsoft.com/office/drawing/2014/main" id="{797FA3FA-3E31-4462-A02E-2F1425565CCD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2" name="Line 1815">
          <a:extLst>
            <a:ext uri="{FF2B5EF4-FFF2-40B4-BE49-F238E27FC236}">
              <a16:creationId xmlns="" xmlns:a16="http://schemas.microsoft.com/office/drawing/2014/main" id="{2B0A8568-7C7D-4A1D-B9A1-B8C845978CDE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3" name="Line 1816">
          <a:extLst>
            <a:ext uri="{FF2B5EF4-FFF2-40B4-BE49-F238E27FC236}">
              <a16:creationId xmlns="" xmlns:a16="http://schemas.microsoft.com/office/drawing/2014/main" id="{5DC4DA1D-D890-424A-8FA6-837E9F99599A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4" name="Line 1817">
          <a:extLst>
            <a:ext uri="{FF2B5EF4-FFF2-40B4-BE49-F238E27FC236}">
              <a16:creationId xmlns="" xmlns:a16="http://schemas.microsoft.com/office/drawing/2014/main" id="{A1960ECD-D768-47AA-B4B8-108DB82A0928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5" name="Line 1818">
          <a:extLst>
            <a:ext uri="{FF2B5EF4-FFF2-40B4-BE49-F238E27FC236}">
              <a16:creationId xmlns="" xmlns:a16="http://schemas.microsoft.com/office/drawing/2014/main" id="{5196314A-883D-41C0-A32F-09F1FE8779EA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6" name="Line 1819">
          <a:extLst>
            <a:ext uri="{FF2B5EF4-FFF2-40B4-BE49-F238E27FC236}">
              <a16:creationId xmlns="" xmlns:a16="http://schemas.microsoft.com/office/drawing/2014/main" id="{1985B816-4A21-4879-9F42-635EF22A136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7" name="Line 1820">
          <a:extLst>
            <a:ext uri="{FF2B5EF4-FFF2-40B4-BE49-F238E27FC236}">
              <a16:creationId xmlns="" xmlns:a16="http://schemas.microsoft.com/office/drawing/2014/main" id="{ECEBB92D-C8BE-4A1C-A6D3-C5FDADEF3BD5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8" name="Line 1821">
          <a:extLst>
            <a:ext uri="{FF2B5EF4-FFF2-40B4-BE49-F238E27FC236}">
              <a16:creationId xmlns="" xmlns:a16="http://schemas.microsoft.com/office/drawing/2014/main" id="{C111BC2C-61C4-4934-BDD6-458DEB1677CA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49" name="Line 1822">
          <a:extLst>
            <a:ext uri="{FF2B5EF4-FFF2-40B4-BE49-F238E27FC236}">
              <a16:creationId xmlns="" xmlns:a16="http://schemas.microsoft.com/office/drawing/2014/main" id="{89183794-A7D4-49A4-A6F2-1AE45D9CE8D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0" name="Line 1823">
          <a:extLst>
            <a:ext uri="{FF2B5EF4-FFF2-40B4-BE49-F238E27FC236}">
              <a16:creationId xmlns="" xmlns:a16="http://schemas.microsoft.com/office/drawing/2014/main" id="{B858730C-1334-4A24-AD86-92D38E0D010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1" name="Line 1824">
          <a:extLst>
            <a:ext uri="{FF2B5EF4-FFF2-40B4-BE49-F238E27FC236}">
              <a16:creationId xmlns="" xmlns:a16="http://schemas.microsoft.com/office/drawing/2014/main" id="{BA5A1CE2-D5DD-4CB9-B38C-649469535700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2" name="Line 1825">
          <a:extLst>
            <a:ext uri="{FF2B5EF4-FFF2-40B4-BE49-F238E27FC236}">
              <a16:creationId xmlns="" xmlns:a16="http://schemas.microsoft.com/office/drawing/2014/main" id="{6A9191E1-6EDB-4208-A7A7-5FCE585D14B5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3" name="Line 1826">
          <a:extLst>
            <a:ext uri="{FF2B5EF4-FFF2-40B4-BE49-F238E27FC236}">
              <a16:creationId xmlns="" xmlns:a16="http://schemas.microsoft.com/office/drawing/2014/main" id="{58068DFE-E27F-4678-9FF5-2E4B964AA1B8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4" name="Line 2086">
          <a:extLst>
            <a:ext uri="{FF2B5EF4-FFF2-40B4-BE49-F238E27FC236}">
              <a16:creationId xmlns="" xmlns:a16="http://schemas.microsoft.com/office/drawing/2014/main" id="{D0DCF4BB-A3B2-4A80-8013-51C939671B3B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5" name="Line 2087">
          <a:extLst>
            <a:ext uri="{FF2B5EF4-FFF2-40B4-BE49-F238E27FC236}">
              <a16:creationId xmlns="" xmlns:a16="http://schemas.microsoft.com/office/drawing/2014/main" id="{40E65BD7-72A1-428B-8F88-FCE5135BFD8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6" name="Line 2088">
          <a:extLst>
            <a:ext uri="{FF2B5EF4-FFF2-40B4-BE49-F238E27FC236}">
              <a16:creationId xmlns="" xmlns:a16="http://schemas.microsoft.com/office/drawing/2014/main" id="{1C6040F0-9D08-4081-9A7F-83D8C8C664F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7" name="Line 2089">
          <a:extLst>
            <a:ext uri="{FF2B5EF4-FFF2-40B4-BE49-F238E27FC236}">
              <a16:creationId xmlns="" xmlns:a16="http://schemas.microsoft.com/office/drawing/2014/main" id="{F8EB0E36-42C9-48A3-AC77-71D7A465192B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8" name="Line 2090">
          <a:extLst>
            <a:ext uri="{FF2B5EF4-FFF2-40B4-BE49-F238E27FC236}">
              <a16:creationId xmlns="" xmlns:a16="http://schemas.microsoft.com/office/drawing/2014/main" id="{F3CD6E52-7929-4068-A346-F486919DEDD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59" name="Line 2091">
          <a:extLst>
            <a:ext uri="{FF2B5EF4-FFF2-40B4-BE49-F238E27FC236}">
              <a16:creationId xmlns="" xmlns:a16="http://schemas.microsoft.com/office/drawing/2014/main" id="{10736605-1925-492C-9CFB-524C807F22F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0" name="Line 2092">
          <a:extLst>
            <a:ext uri="{FF2B5EF4-FFF2-40B4-BE49-F238E27FC236}">
              <a16:creationId xmlns="" xmlns:a16="http://schemas.microsoft.com/office/drawing/2014/main" id="{84D283A5-D2CC-49A0-B777-519DA93F488E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1" name="Line 2093">
          <a:extLst>
            <a:ext uri="{FF2B5EF4-FFF2-40B4-BE49-F238E27FC236}">
              <a16:creationId xmlns="" xmlns:a16="http://schemas.microsoft.com/office/drawing/2014/main" id="{93408A9E-D2F7-4573-ACFA-EAC2A69F21EE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2" name="Line 2094">
          <a:extLst>
            <a:ext uri="{FF2B5EF4-FFF2-40B4-BE49-F238E27FC236}">
              <a16:creationId xmlns="" xmlns:a16="http://schemas.microsoft.com/office/drawing/2014/main" id="{0B441B22-AB0C-4B54-A128-3468C2765B60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3" name="Line 2095">
          <a:extLst>
            <a:ext uri="{FF2B5EF4-FFF2-40B4-BE49-F238E27FC236}">
              <a16:creationId xmlns="" xmlns:a16="http://schemas.microsoft.com/office/drawing/2014/main" id="{30EB1693-4429-4F0D-9463-7836987D571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4" name="Line 2096">
          <a:extLst>
            <a:ext uri="{FF2B5EF4-FFF2-40B4-BE49-F238E27FC236}">
              <a16:creationId xmlns="" xmlns:a16="http://schemas.microsoft.com/office/drawing/2014/main" id="{CCD86C65-1BF8-4FA9-829E-A7395E31055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5" name="Line 2097">
          <a:extLst>
            <a:ext uri="{FF2B5EF4-FFF2-40B4-BE49-F238E27FC236}">
              <a16:creationId xmlns="" xmlns:a16="http://schemas.microsoft.com/office/drawing/2014/main" id="{B7C88660-A9B6-4A08-BDD1-5F12F7561BFB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6" name="Line 2098">
          <a:extLst>
            <a:ext uri="{FF2B5EF4-FFF2-40B4-BE49-F238E27FC236}">
              <a16:creationId xmlns="" xmlns:a16="http://schemas.microsoft.com/office/drawing/2014/main" id="{50CBD70F-E603-4A3D-81A0-496CBCAB181D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7" name="Line 2099">
          <a:extLst>
            <a:ext uri="{FF2B5EF4-FFF2-40B4-BE49-F238E27FC236}">
              <a16:creationId xmlns="" xmlns:a16="http://schemas.microsoft.com/office/drawing/2014/main" id="{0C6FF852-DB1C-48ED-839F-166CA81BE342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8" name="Line 1827">
          <a:extLst>
            <a:ext uri="{FF2B5EF4-FFF2-40B4-BE49-F238E27FC236}">
              <a16:creationId xmlns="" xmlns:a16="http://schemas.microsoft.com/office/drawing/2014/main" id="{211CF657-8CD6-48BE-932D-D58137742B59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69" name="Line 1828">
          <a:extLst>
            <a:ext uri="{FF2B5EF4-FFF2-40B4-BE49-F238E27FC236}">
              <a16:creationId xmlns="" xmlns:a16="http://schemas.microsoft.com/office/drawing/2014/main" id="{D91BD96D-80A3-4799-AEF1-5FAA1FCFB82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0" name="Line 1829">
          <a:extLst>
            <a:ext uri="{FF2B5EF4-FFF2-40B4-BE49-F238E27FC236}">
              <a16:creationId xmlns="" xmlns:a16="http://schemas.microsoft.com/office/drawing/2014/main" id="{D9D2F844-2BE0-488A-9D80-7061F7ADE51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1" name="Line 1830">
          <a:extLst>
            <a:ext uri="{FF2B5EF4-FFF2-40B4-BE49-F238E27FC236}">
              <a16:creationId xmlns="" xmlns:a16="http://schemas.microsoft.com/office/drawing/2014/main" id="{3BF350D8-D78A-451C-8968-4CC2BF53428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2" name="Line 1831">
          <a:extLst>
            <a:ext uri="{FF2B5EF4-FFF2-40B4-BE49-F238E27FC236}">
              <a16:creationId xmlns="" xmlns:a16="http://schemas.microsoft.com/office/drawing/2014/main" id="{A27BBC0E-A081-4FC1-B648-CF31284ED1DD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3" name="Line 1832">
          <a:extLst>
            <a:ext uri="{FF2B5EF4-FFF2-40B4-BE49-F238E27FC236}">
              <a16:creationId xmlns="" xmlns:a16="http://schemas.microsoft.com/office/drawing/2014/main" id="{48CBFFCC-C235-4B01-8370-669F0F79155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4" name="Line 1833">
          <a:extLst>
            <a:ext uri="{FF2B5EF4-FFF2-40B4-BE49-F238E27FC236}">
              <a16:creationId xmlns="" xmlns:a16="http://schemas.microsoft.com/office/drawing/2014/main" id="{A73122BC-60A7-4D1D-964D-7E3510B9D47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5" name="Line 1834">
          <a:extLst>
            <a:ext uri="{FF2B5EF4-FFF2-40B4-BE49-F238E27FC236}">
              <a16:creationId xmlns="" xmlns:a16="http://schemas.microsoft.com/office/drawing/2014/main" id="{8E1594B2-AF17-4C16-A0D5-6E3C9C8D4B3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6" name="Line 1835">
          <a:extLst>
            <a:ext uri="{FF2B5EF4-FFF2-40B4-BE49-F238E27FC236}">
              <a16:creationId xmlns="" xmlns:a16="http://schemas.microsoft.com/office/drawing/2014/main" id="{337A3E89-51EB-40B6-A592-4560756458D0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7" name="Line 1836">
          <a:extLst>
            <a:ext uri="{FF2B5EF4-FFF2-40B4-BE49-F238E27FC236}">
              <a16:creationId xmlns="" xmlns:a16="http://schemas.microsoft.com/office/drawing/2014/main" id="{4BED149C-1709-4643-90F3-0BF37DFFA536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8" name="Line 1837">
          <a:extLst>
            <a:ext uri="{FF2B5EF4-FFF2-40B4-BE49-F238E27FC236}">
              <a16:creationId xmlns="" xmlns:a16="http://schemas.microsoft.com/office/drawing/2014/main" id="{51583A50-E0A2-4EE4-A2DB-9D371D3F432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79" name="Line 1838">
          <a:extLst>
            <a:ext uri="{FF2B5EF4-FFF2-40B4-BE49-F238E27FC236}">
              <a16:creationId xmlns="" xmlns:a16="http://schemas.microsoft.com/office/drawing/2014/main" id="{1436DF87-2E70-4F58-A984-79B3E54364A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0" name="Line 1839">
          <a:extLst>
            <a:ext uri="{FF2B5EF4-FFF2-40B4-BE49-F238E27FC236}">
              <a16:creationId xmlns="" xmlns:a16="http://schemas.microsoft.com/office/drawing/2014/main" id="{9FACA5E2-DAD7-4653-9B64-3C32FE17F38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1" name="Line 1840">
          <a:extLst>
            <a:ext uri="{FF2B5EF4-FFF2-40B4-BE49-F238E27FC236}">
              <a16:creationId xmlns="" xmlns:a16="http://schemas.microsoft.com/office/drawing/2014/main" id="{7771383B-FB30-4AAD-A7EF-5425BCB3095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2" name="Line 1813">
          <a:extLst>
            <a:ext uri="{FF2B5EF4-FFF2-40B4-BE49-F238E27FC236}">
              <a16:creationId xmlns="" xmlns:a16="http://schemas.microsoft.com/office/drawing/2014/main" id="{906768A7-D6CB-4BED-AF39-DAB80CD149B2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3" name="Line 1814">
          <a:extLst>
            <a:ext uri="{FF2B5EF4-FFF2-40B4-BE49-F238E27FC236}">
              <a16:creationId xmlns="" xmlns:a16="http://schemas.microsoft.com/office/drawing/2014/main" id="{FA786A76-B8B9-43EE-93DF-9ED1115A24E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4" name="Line 1815">
          <a:extLst>
            <a:ext uri="{FF2B5EF4-FFF2-40B4-BE49-F238E27FC236}">
              <a16:creationId xmlns="" xmlns:a16="http://schemas.microsoft.com/office/drawing/2014/main" id="{EDC4FD6F-3E52-43B9-A15C-FA7A96AD184F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5" name="Line 1816">
          <a:extLst>
            <a:ext uri="{FF2B5EF4-FFF2-40B4-BE49-F238E27FC236}">
              <a16:creationId xmlns="" xmlns:a16="http://schemas.microsoft.com/office/drawing/2014/main" id="{A2B8A0E0-9D68-4872-99A5-24BFA9A8B6D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6" name="Line 1817">
          <a:extLst>
            <a:ext uri="{FF2B5EF4-FFF2-40B4-BE49-F238E27FC236}">
              <a16:creationId xmlns="" xmlns:a16="http://schemas.microsoft.com/office/drawing/2014/main" id="{00F3E1C6-292F-44DA-8140-7D049756CEE3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7" name="Line 1818">
          <a:extLst>
            <a:ext uri="{FF2B5EF4-FFF2-40B4-BE49-F238E27FC236}">
              <a16:creationId xmlns="" xmlns:a16="http://schemas.microsoft.com/office/drawing/2014/main" id="{DA8EFBC4-792D-4F89-95F7-A1C202BE1AB4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8" name="Line 1819">
          <a:extLst>
            <a:ext uri="{FF2B5EF4-FFF2-40B4-BE49-F238E27FC236}">
              <a16:creationId xmlns="" xmlns:a16="http://schemas.microsoft.com/office/drawing/2014/main" id="{986603E4-AAED-4021-9764-CD10584B65D1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89" name="Line 1820">
          <a:extLst>
            <a:ext uri="{FF2B5EF4-FFF2-40B4-BE49-F238E27FC236}">
              <a16:creationId xmlns="" xmlns:a16="http://schemas.microsoft.com/office/drawing/2014/main" id="{C7F51F6A-27D4-4015-AF4B-80696B66CE4B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0" name="Line 1821">
          <a:extLst>
            <a:ext uri="{FF2B5EF4-FFF2-40B4-BE49-F238E27FC236}">
              <a16:creationId xmlns="" xmlns:a16="http://schemas.microsoft.com/office/drawing/2014/main" id="{9A4BF089-879E-4428-A2A2-E317F996C3AB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1" name="Line 1822">
          <a:extLst>
            <a:ext uri="{FF2B5EF4-FFF2-40B4-BE49-F238E27FC236}">
              <a16:creationId xmlns="" xmlns:a16="http://schemas.microsoft.com/office/drawing/2014/main" id="{BEB1668D-CEB9-4761-B502-62EBD054F078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2" name="Line 1823">
          <a:extLst>
            <a:ext uri="{FF2B5EF4-FFF2-40B4-BE49-F238E27FC236}">
              <a16:creationId xmlns="" xmlns:a16="http://schemas.microsoft.com/office/drawing/2014/main" id="{DF055F59-8FBA-4625-8E2B-838AD4AB2749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3" name="Line 1824">
          <a:extLst>
            <a:ext uri="{FF2B5EF4-FFF2-40B4-BE49-F238E27FC236}">
              <a16:creationId xmlns="" xmlns:a16="http://schemas.microsoft.com/office/drawing/2014/main" id="{4FED3443-D003-4C8A-9505-78AB9C341177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4" name="Line 1825">
          <a:extLst>
            <a:ext uri="{FF2B5EF4-FFF2-40B4-BE49-F238E27FC236}">
              <a16:creationId xmlns="" xmlns:a16="http://schemas.microsoft.com/office/drawing/2014/main" id="{78FFF16C-7985-4F35-960A-97F357415ABC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230</xdr:row>
      <xdr:rowOff>0</xdr:rowOff>
    </xdr:from>
    <xdr:to>
      <xdr:col>10</xdr:col>
      <xdr:colOff>38100</xdr:colOff>
      <xdr:row>230</xdr:row>
      <xdr:rowOff>0</xdr:rowOff>
    </xdr:to>
    <xdr:sp macro="" textlink="">
      <xdr:nvSpPr>
        <xdr:cNvPr id="12295" name="Line 1826">
          <a:extLst>
            <a:ext uri="{FF2B5EF4-FFF2-40B4-BE49-F238E27FC236}">
              <a16:creationId xmlns="" xmlns:a16="http://schemas.microsoft.com/office/drawing/2014/main" id="{32113301-93BC-4839-9D5A-EEF2FBF1A61A}"/>
            </a:ext>
          </a:extLst>
        </xdr:cNvPr>
        <xdr:cNvSpPr>
          <a:spLocks noChangeShapeType="1"/>
        </xdr:cNvSpPr>
      </xdr:nvSpPr>
      <xdr:spPr bwMode="auto">
        <a:xfrm>
          <a:off x="5715000" y="3556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296" name="Line 2086">
          <a:extLst>
            <a:ext uri="{FF2B5EF4-FFF2-40B4-BE49-F238E27FC236}">
              <a16:creationId xmlns="" xmlns:a16="http://schemas.microsoft.com/office/drawing/2014/main" id="{8A23719C-1AE0-4D21-9E13-B5765D66FB37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297" name="Line 2087">
          <a:extLst>
            <a:ext uri="{FF2B5EF4-FFF2-40B4-BE49-F238E27FC236}">
              <a16:creationId xmlns="" xmlns:a16="http://schemas.microsoft.com/office/drawing/2014/main" id="{48256C9D-C11F-4D8F-A61C-C238F61EBEE9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298" name="Line 2088">
          <a:extLst>
            <a:ext uri="{FF2B5EF4-FFF2-40B4-BE49-F238E27FC236}">
              <a16:creationId xmlns="" xmlns:a16="http://schemas.microsoft.com/office/drawing/2014/main" id="{EF45F228-E561-4A8A-82B7-2B2C7A57487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299" name="Line 2089">
          <a:extLst>
            <a:ext uri="{FF2B5EF4-FFF2-40B4-BE49-F238E27FC236}">
              <a16:creationId xmlns="" xmlns:a16="http://schemas.microsoft.com/office/drawing/2014/main" id="{1A4EFCF8-803B-40F7-8F6B-C051690C2FCC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0" name="Line 2090">
          <a:extLst>
            <a:ext uri="{FF2B5EF4-FFF2-40B4-BE49-F238E27FC236}">
              <a16:creationId xmlns="" xmlns:a16="http://schemas.microsoft.com/office/drawing/2014/main" id="{FEAE01A8-1B05-41C5-BFC6-92F89A88959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1" name="Line 2091">
          <a:extLst>
            <a:ext uri="{FF2B5EF4-FFF2-40B4-BE49-F238E27FC236}">
              <a16:creationId xmlns="" xmlns:a16="http://schemas.microsoft.com/office/drawing/2014/main" id="{CD36895D-1E6B-41FE-BE5C-5D1B65B3A12A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2" name="Line 2092">
          <a:extLst>
            <a:ext uri="{FF2B5EF4-FFF2-40B4-BE49-F238E27FC236}">
              <a16:creationId xmlns="" xmlns:a16="http://schemas.microsoft.com/office/drawing/2014/main" id="{094A80E9-76D0-4E87-A664-1907C6E91CF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3" name="Line 2093">
          <a:extLst>
            <a:ext uri="{FF2B5EF4-FFF2-40B4-BE49-F238E27FC236}">
              <a16:creationId xmlns="" xmlns:a16="http://schemas.microsoft.com/office/drawing/2014/main" id="{1646E82F-9451-4EF1-A8BC-707C68F6E3D6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4" name="Line 2094">
          <a:extLst>
            <a:ext uri="{FF2B5EF4-FFF2-40B4-BE49-F238E27FC236}">
              <a16:creationId xmlns="" xmlns:a16="http://schemas.microsoft.com/office/drawing/2014/main" id="{485C3EE5-3D32-49A9-B7EF-DAB9030DCE1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5" name="Line 2095">
          <a:extLst>
            <a:ext uri="{FF2B5EF4-FFF2-40B4-BE49-F238E27FC236}">
              <a16:creationId xmlns="" xmlns:a16="http://schemas.microsoft.com/office/drawing/2014/main" id="{B1E01915-58E5-4A93-96D9-4E9B9BCFAA4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6" name="Line 2096">
          <a:extLst>
            <a:ext uri="{FF2B5EF4-FFF2-40B4-BE49-F238E27FC236}">
              <a16:creationId xmlns="" xmlns:a16="http://schemas.microsoft.com/office/drawing/2014/main" id="{CBF9529A-5D65-4D96-A9D0-8CEC72926412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7" name="Line 2097">
          <a:extLst>
            <a:ext uri="{FF2B5EF4-FFF2-40B4-BE49-F238E27FC236}">
              <a16:creationId xmlns="" xmlns:a16="http://schemas.microsoft.com/office/drawing/2014/main" id="{6163A55E-5F41-49C2-A063-5B90B91545D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8" name="Line 2098">
          <a:extLst>
            <a:ext uri="{FF2B5EF4-FFF2-40B4-BE49-F238E27FC236}">
              <a16:creationId xmlns="" xmlns:a16="http://schemas.microsoft.com/office/drawing/2014/main" id="{8ED63E55-76E2-431F-AE9E-233BA7DB85A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09" name="Line 2099">
          <a:extLst>
            <a:ext uri="{FF2B5EF4-FFF2-40B4-BE49-F238E27FC236}">
              <a16:creationId xmlns="" xmlns:a16="http://schemas.microsoft.com/office/drawing/2014/main" id="{10EED559-A021-46B1-B013-F09FB96F4B5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0" name="Line 1827">
          <a:extLst>
            <a:ext uri="{FF2B5EF4-FFF2-40B4-BE49-F238E27FC236}">
              <a16:creationId xmlns="" xmlns:a16="http://schemas.microsoft.com/office/drawing/2014/main" id="{2B8F7291-FB21-4D94-A180-F0CAC452501E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1" name="Line 1828">
          <a:extLst>
            <a:ext uri="{FF2B5EF4-FFF2-40B4-BE49-F238E27FC236}">
              <a16:creationId xmlns="" xmlns:a16="http://schemas.microsoft.com/office/drawing/2014/main" id="{2E19647F-3563-4C63-ADB4-CC9756EED0FA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2" name="Line 1829">
          <a:extLst>
            <a:ext uri="{FF2B5EF4-FFF2-40B4-BE49-F238E27FC236}">
              <a16:creationId xmlns="" xmlns:a16="http://schemas.microsoft.com/office/drawing/2014/main" id="{C5D8EA23-7BAD-417C-A7B3-662DFBB0624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3" name="Line 1830">
          <a:extLst>
            <a:ext uri="{FF2B5EF4-FFF2-40B4-BE49-F238E27FC236}">
              <a16:creationId xmlns="" xmlns:a16="http://schemas.microsoft.com/office/drawing/2014/main" id="{E853BCEE-28CC-45FA-8BE6-863AB3420968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4" name="Line 1831">
          <a:extLst>
            <a:ext uri="{FF2B5EF4-FFF2-40B4-BE49-F238E27FC236}">
              <a16:creationId xmlns="" xmlns:a16="http://schemas.microsoft.com/office/drawing/2014/main" id="{57458A43-83E8-41D7-823D-A5AC23F93277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5" name="Line 1832">
          <a:extLst>
            <a:ext uri="{FF2B5EF4-FFF2-40B4-BE49-F238E27FC236}">
              <a16:creationId xmlns="" xmlns:a16="http://schemas.microsoft.com/office/drawing/2014/main" id="{3ACC36D6-B4DD-49CD-9D48-C2A9DF10678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6" name="Line 1833">
          <a:extLst>
            <a:ext uri="{FF2B5EF4-FFF2-40B4-BE49-F238E27FC236}">
              <a16:creationId xmlns="" xmlns:a16="http://schemas.microsoft.com/office/drawing/2014/main" id="{CF37DA0B-C875-493E-9BA3-21DD213F1B8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7" name="Line 1834">
          <a:extLst>
            <a:ext uri="{FF2B5EF4-FFF2-40B4-BE49-F238E27FC236}">
              <a16:creationId xmlns="" xmlns:a16="http://schemas.microsoft.com/office/drawing/2014/main" id="{410A13DE-42AB-45B6-A23A-DDC5E18090E7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8" name="Line 1835">
          <a:extLst>
            <a:ext uri="{FF2B5EF4-FFF2-40B4-BE49-F238E27FC236}">
              <a16:creationId xmlns="" xmlns:a16="http://schemas.microsoft.com/office/drawing/2014/main" id="{D8B42DD7-7BEE-4D13-943E-44EC074BAB7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19" name="Line 1836">
          <a:extLst>
            <a:ext uri="{FF2B5EF4-FFF2-40B4-BE49-F238E27FC236}">
              <a16:creationId xmlns="" xmlns:a16="http://schemas.microsoft.com/office/drawing/2014/main" id="{861C1DD1-3CBA-43D1-99EB-3DFAE5466E3C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0" name="Line 1837">
          <a:extLst>
            <a:ext uri="{FF2B5EF4-FFF2-40B4-BE49-F238E27FC236}">
              <a16:creationId xmlns="" xmlns:a16="http://schemas.microsoft.com/office/drawing/2014/main" id="{34C2039B-CDC5-4B4A-86ED-94F5AA514FEE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1" name="Line 1838">
          <a:extLst>
            <a:ext uri="{FF2B5EF4-FFF2-40B4-BE49-F238E27FC236}">
              <a16:creationId xmlns="" xmlns:a16="http://schemas.microsoft.com/office/drawing/2014/main" id="{1915E177-1317-4180-9288-EADF86D1D489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2" name="Line 1839">
          <a:extLst>
            <a:ext uri="{FF2B5EF4-FFF2-40B4-BE49-F238E27FC236}">
              <a16:creationId xmlns="" xmlns:a16="http://schemas.microsoft.com/office/drawing/2014/main" id="{8BDFB1E7-5D78-47D4-959C-4DC763C98D0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3" name="Line 1840">
          <a:extLst>
            <a:ext uri="{FF2B5EF4-FFF2-40B4-BE49-F238E27FC236}">
              <a16:creationId xmlns="" xmlns:a16="http://schemas.microsoft.com/office/drawing/2014/main" id="{31934042-3BEF-4C31-BFB7-436221F9B9C5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4" name="Line 1813">
          <a:extLst>
            <a:ext uri="{FF2B5EF4-FFF2-40B4-BE49-F238E27FC236}">
              <a16:creationId xmlns="" xmlns:a16="http://schemas.microsoft.com/office/drawing/2014/main" id="{526FBBB7-F9FA-4C89-9F8F-4169937E9BBA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5" name="Line 1814">
          <a:extLst>
            <a:ext uri="{FF2B5EF4-FFF2-40B4-BE49-F238E27FC236}">
              <a16:creationId xmlns="" xmlns:a16="http://schemas.microsoft.com/office/drawing/2014/main" id="{B2FAF5B2-D420-4927-9CD9-94C1DA7C0192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6" name="Line 1815">
          <a:extLst>
            <a:ext uri="{FF2B5EF4-FFF2-40B4-BE49-F238E27FC236}">
              <a16:creationId xmlns="" xmlns:a16="http://schemas.microsoft.com/office/drawing/2014/main" id="{80174863-86D0-444E-9EB9-6111D50B28A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7" name="Line 1816">
          <a:extLst>
            <a:ext uri="{FF2B5EF4-FFF2-40B4-BE49-F238E27FC236}">
              <a16:creationId xmlns="" xmlns:a16="http://schemas.microsoft.com/office/drawing/2014/main" id="{E3E0476B-96BA-4273-8898-30573F50DA9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8" name="Line 1817">
          <a:extLst>
            <a:ext uri="{FF2B5EF4-FFF2-40B4-BE49-F238E27FC236}">
              <a16:creationId xmlns="" xmlns:a16="http://schemas.microsoft.com/office/drawing/2014/main" id="{DBB55E70-4C75-4CDB-AB27-2EE2AE4DECAC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29" name="Line 1818">
          <a:extLst>
            <a:ext uri="{FF2B5EF4-FFF2-40B4-BE49-F238E27FC236}">
              <a16:creationId xmlns="" xmlns:a16="http://schemas.microsoft.com/office/drawing/2014/main" id="{68AFCE57-9CDB-44DC-A04D-30DC7FFAD92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0" name="Line 1819">
          <a:extLst>
            <a:ext uri="{FF2B5EF4-FFF2-40B4-BE49-F238E27FC236}">
              <a16:creationId xmlns="" xmlns:a16="http://schemas.microsoft.com/office/drawing/2014/main" id="{CF0E9419-ACEE-4FCD-858B-D13049D8A82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1" name="Line 1820">
          <a:extLst>
            <a:ext uri="{FF2B5EF4-FFF2-40B4-BE49-F238E27FC236}">
              <a16:creationId xmlns="" xmlns:a16="http://schemas.microsoft.com/office/drawing/2014/main" id="{5D500311-7CAD-439B-9057-657427DE6D2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2" name="Line 1821">
          <a:extLst>
            <a:ext uri="{FF2B5EF4-FFF2-40B4-BE49-F238E27FC236}">
              <a16:creationId xmlns="" xmlns:a16="http://schemas.microsoft.com/office/drawing/2014/main" id="{502D2B8F-0F4D-4B14-A05C-BFF1185DA3C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3" name="Line 1822">
          <a:extLst>
            <a:ext uri="{FF2B5EF4-FFF2-40B4-BE49-F238E27FC236}">
              <a16:creationId xmlns="" xmlns:a16="http://schemas.microsoft.com/office/drawing/2014/main" id="{E0D92052-E936-478A-A7A4-6277B11C3DD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4" name="Line 1823">
          <a:extLst>
            <a:ext uri="{FF2B5EF4-FFF2-40B4-BE49-F238E27FC236}">
              <a16:creationId xmlns="" xmlns:a16="http://schemas.microsoft.com/office/drawing/2014/main" id="{0CF676BD-CB7D-4594-9B8E-66867E554E1E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5" name="Line 1824">
          <a:extLst>
            <a:ext uri="{FF2B5EF4-FFF2-40B4-BE49-F238E27FC236}">
              <a16:creationId xmlns="" xmlns:a16="http://schemas.microsoft.com/office/drawing/2014/main" id="{DB5CB61C-BF5D-4063-BB9F-E36D11BA53A8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6" name="Line 1825">
          <a:extLst>
            <a:ext uri="{FF2B5EF4-FFF2-40B4-BE49-F238E27FC236}">
              <a16:creationId xmlns="" xmlns:a16="http://schemas.microsoft.com/office/drawing/2014/main" id="{4A66D70E-CF84-46A7-8BD1-ED860C947995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7" name="Line 1826">
          <a:extLst>
            <a:ext uri="{FF2B5EF4-FFF2-40B4-BE49-F238E27FC236}">
              <a16:creationId xmlns="" xmlns:a16="http://schemas.microsoft.com/office/drawing/2014/main" id="{6A00FED7-0E11-417E-87C0-26A8967BAB9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8" name="Line 2086">
          <a:extLst>
            <a:ext uri="{FF2B5EF4-FFF2-40B4-BE49-F238E27FC236}">
              <a16:creationId xmlns="" xmlns:a16="http://schemas.microsoft.com/office/drawing/2014/main" id="{89A869AD-6907-408F-922F-3C8495850CED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39" name="Line 2087">
          <a:extLst>
            <a:ext uri="{FF2B5EF4-FFF2-40B4-BE49-F238E27FC236}">
              <a16:creationId xmlns="" xmlns:a16="http://schemas.microsoft.com/office/drawing/2014/main" id="{8DCC77AE-3FD6-4349-89AE-5CB784B08AE9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0" name="Line 2088">
          <a:extLst>
            <a:ext uri="{FF2B5EF4-FFF2-40B4-BE49-F238E27FC236}">
              <a16:creationId xmlns="" xmlns:a16="http://schemas.microsoft.com/office/drawing/2014/main" id="{F14697D9-9CF9-49F6-A8A0-DE7D64B0AB7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1" name="Line 2089">
          <a:extLst>
            <a:ext uri="{FF2B5EF4-FFF2-40B4-BE49-F238E27FC236}">
              <a16:creationId xmlns="" xmlns:a16="http://schemas.microsoft.com/office/drawing/2014/main" id="{1534805D-FA94-4F91-ACE5-49D4379AA3F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2" name="Line 2090">
          <a:extLst>
            <a:ext uri="{FF2B5EF4-FFF2-40B4-BE49-F238E27FC236}">
              <a16:creationId xmlns="" xmlns:a16="http://schemas.microsoft.com/office/drawing/2014/main" id="{708A9F25-3652-49D6-9E84-6CECF5507636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3" name="Line 2091">
          <a:extLst>
            <a:ext uri="{FF2B5EF4-FFF2-40B4-BE49-F238E27FC236}">
              <a16:creationId xmlns="" xmlns:a16="http://schemas.microsoft.com/office/drawing/2014/main" id="{B3FCECE9-F4BD-4C83-89E1-2CE2CAE97C15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4" name="Line 2092">
          <a:extLst>
            <a:ext uri="{FF2B5EF4-FFF2-40B4-BE49-F238E27FC236}">
              <a16:creationId xmlns="" xmlns:a16="http://schemas.microsoft.com/office/drawing/2014/main" id="{47E98194-9ABB-4275-8D0B-AB7C12B1EA2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5" name="Line 2093">
          <a:extLst>
            <a:ext uri="{FF2B5EF4-FFF2-40B4-BE49-F238E27FC236}">
              <a16:creationId xmlns="" xmlns:a16="http://schemas.microsoft.com/office/drawing/2014/main" id="{7B54CC2D-6EA8-4DD8-B88C-9D8A29A803C6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6" name="Line 2094">
          <a:extLst>
            <a:ext uri="{FF2B5EF4-FFF2-40B4-BE49-F238E27FC236}">
              <a16:creationId xmlns="" xmlns:a16="http://schemas.microsoft.com/office/drawing/2014/main" id="{301A05DB-EB40-41E8-B5A4-6770D3C8333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7" name="Line 2095">
          <a:extLst>
            <a:ext uri="{FF2B5EF4-FFF2-40B4-BE49-F238E27FC236}">
              <a16:creationId xmlns="" xmlns:a16="http://schemas.microsoft.com/office/drawing/2014/main" id="{D7806146-9A27-4495-94E1-6EF6F7E68A0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8" name="Line 2096">
          <a:extLst>
            <a:ext uri="{FF2B5EF4-FFF2-40B4-BE49-F238E27FC236}">
              <a16:creationId xmlns="" xmlns:a16="http://schemas.microsoft.com/office/drawing/2014/main" id="{13FCFA86-0A15-4C50-AB75-D1F0606BD4F8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49" name="Line 2097">
          <a:extLst>
            <a:ext uri="{FF2B5EF4-FFF2-40B4-BE49-F238E27FC236}">
              <a16:creationId xmlns="" xmlns:a16="http://schemas.microsoft.com/office/drawing/2014/main" id="{9F5B8AA3-8281-4739-B7E4-85D61C1936C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0" name="Line 2098">
          <a:extLst>
            <a:ext uri="{FF2B5EF4-FFF2-40B4-BE49-F238E27FC236}">
              <a16:creationId xmlns="" xmlns:a16="http://schemas.microsoft.com/office/drawing/2014/main" id="{3F07D12F-CB43-4C49-A455-3FD776C2757A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1" name="Line 2099">
          <a:extLst>
            <a:ext uri="{FF2B5EF4-FFF2-40B4-BE49-F238E27FC236}">
              <a16:creationId xmlns="" xmlns:a16="http://schemas.microsoft.com/office/drawing/2014/main" id="{97F2D655-90B0-4985-85D2-4CF94D63263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2" name="Line 1827">
          <a:extLst>
            <a:ext uri="{FF2B5EF4-FFF2-40B4-BE49-F238E27FC236}">
              <a16:creationId xmlns="" xmlns:a16="http://schemas.microsoft.com/office/drawing/2014/main" id="{9DE6BEBC-71EA-4C2F-A5CA-08CDCD64367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3" name="Line 1828">
          <a:extLst>
            <a:ext uri="{FF2B5EF4-FFF2-40B4-BE49-F238E27FC236}">
              <a16:creationId xmlns="" xmlns:a16="http://schemas.microsoft.com/office/drawing/2014/main" id="{B8B5C896-3738-434C-B666-30CBEE34FBE2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4" name="Line 1829">
          <a:extLst>
            <a:ext uri="{FF2B5EF4-FFF2-40B4-BE49-F238E27FC236}">
              <a16:creationId xmlns="" xmlns:a16="http://schemas.microsoft.com/office/drawing/2014/main" id="{5BE709CB-F24B-42E7-BA93-6746393C40D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5" name="Line 1830">
          <a:extLst>
            <a:ext uri="{FF2B5EF4-FFF2-40B4-BE49-F238E27FC236}">
              <a16:creationId xmlns="" xmlns:a16="http://schemas.microsoft.com/office/drawing/2014/main" id="{8DC05AF3-AC59-4ED5-AD44-8E98E060A63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6" name="Line 1831">
          <a:extLst>
            <a:ext uri="{FF2B5EF4-FFF2-40B4-BE49-F238E27FC236}">
              <a16:creationId xmlns="" xmlns:a16="http://schemas.microsoft.com/office/drawing/2014/main" id="{611D08D9-4762-4C04-A95B-19D0869795D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7" name="Line 1832">
          <a:extLst>
            <a:ext uri="{FF2B5EF4-FFF2-40B4-BE49-F238E27FC236}">
              <a16:creationId xmlns="" xmlns:a16="http://schemas.microsoft.com/office/drawing/2014/main" id="{F41A51B5-497E-4FD0-82F6-E2C5C15CF71B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8" name="Line 1833">
          <a:extLst>
            <a:ext uri="{FF2B5EF4-FFF2-40B4-BE49-F238E27FC236}">
              <a16:creationId xmlns="" xmlns:a16="http://schemas.microsoft.com/office/drawing/2014/main" id="{A64AA95E-B4C3-48F5-9A3B-64D646393482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59" name="Line 1834">
          <a:extLst>
            <a:ext uri="{FF2B5EF4-FFF2-40B4-BE49-F238E27FC236}">
              <a16:creationId xmlns="" xmlns:a16="http://schemas.microsoft.com/office/drawing/2014/main" id="{D3FEB1AC-3E02-4648-B571-92A413762AC8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0" name="Line 1835">
          <a:extLst>
            <a:ext uri="{FF2B5EF4-FFF2-40B4-BE49-F238E27FC236}">
              <a16:creationId xmlns="" xmlns:a16="http://schemas.microsoft.com/office/drawing/2014/main" id="{00DED4C4-580F-424E-808C-5EDD841424A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1" name="Line 1836">
          <a:extLst>
            <a:ext uri="{FF2B5EF4-FFF2-40B4-BE49-F238E27FC236}">
              <a16:creationId xmlns="" xmlns:a16="http://schemas.microsoft.com/office/drawing/2014/main" id="{6305C52B-B3F2-4D16-8D8D-50F3D8084F4C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2" name="Line 1837">
          <a:extLst>
            <a:ext uri="{FF2B5EF4-FFF2-40B4-BE49-F238E27FC236}">
              <a16:creationId xmlns="" xmlns:a16="http://schemas.microsoft.com/office/drawing/2014/main" id="{22446F64-CF2C-43C9-90C0-23DFD36B9895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3" name="Line 1838">
          <a:extLst>
            <a:ext uri="{FF2B5EF4-FFF2-40B4-BE49-F238E27FC236}">
              <a16:creationId xmlns="" xmlns:a16="http://schemas.microsoft.com/office/drawing/2014/main" id="{A6DEB606-4114-4B62-93AE-607C444523F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4" name="Line 1839">
          <a:extLst>
            <a:ext uri="{FF2B5EF4-FFF2-40B4-BE49-F238E27FC236}">
              <a16:creationId xmlns="" xmlns:a16="http://schemas.microsoft.com/office/drawing/2014/main" id="{56C599AB-0BAB-4C75-BCA9-D79D6E047276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5" name="Line 1840">
          <a:extLst>
            <a:ext uri="{FF2B5EF4-FFF2-40B4-BE49-F238E27FC236}">
              <a16:creationId xmlns="" xmlns:a16="http://schemas.microsoft.com/office/drawing/2014/main" id="{58F0CAE3-E452-4C29-9354-B2F265CA0FF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6" name="Line 1813">
          <a:extLst>
            <a:ext uri="{FF2B5EF4-FFF2-40B4-BE49-F238E27FC236}">
              <a16:creationId xmlns="" xmlns:a16="http://schemas.microsoft.com/office/drawing/2014/main" id="{502EBDD8-6AA5-4115-A8B9-9606752002F4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7" name="Line 1814">
          <a:extLst>
            <a:ext uri="{FF2B5EF4-FFF2-40B4-BE49-F238E27FC236}">
              <a16:creationId xmlns="" xmlns:a16="http://schemas.microsoft.com/office/drawing/2014/main" id="{BB3B31E8-01D0-4111-830E-287675F6AB9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8" name="Line 1815">
          <a:extLst>
            <a:ext uri="{FF2B5EF4-FFF2-40B4-BE49-F238E27FC236}">
              <a16:creationId xmlns="" xmlns:a16="http://schemas.microsoft.com/office/drawing/2014/main" id="{3B23FE14-CACA-42F6-A5CD-B72539F6979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69" name="Line 1816">
          <a:extLst>
            <a:ext uri="{FF2B5EF4-FFF2-40B4-BE49-F238E27FC236}">
              <a16:creationId xmlns="" xmlns:a16="http://schemas.microsoft.com/office/drawing/2014/main" id="{4BCF732F-41DA-4011-A481-C71C489CBD0D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0" name="Line 1817">
          <a:extLst>
            <a:ext uri="{FF2B5EF4-FFF2-40B4-BE49-F238E27FC236}">
              <a16:creationId xmlns="" xmlns:a16="http://schemas.microsoft.com/office/drawing/2014/main" id="{DFD52DCE-FDB6-441B-94F1-7E6464139E0C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1" name="Line 1818">
          <a:extLst>
            <a:ext uri="{FF2B5EF4-FFF2-40B4-BE49-F238E27FC236}">
              <a16:creationId xmlns="" xmlns:a16="http://schemas.microsoft.com/office/drawing/2014/main" id="{EC4F8079-0AF3-4031-B2DF-911E1E2655C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2" name="Line 1819">
          <a:extLst>
            <a:ext uri="{FF2B5EF4-FFF2-40B4-BE49-F238E27FC236}">
              <a16:creationId xmlns="" xmlns:a16="http://schemas.microsoft.com/office/drawing/2014/main" id="{92BB600A-F9A3-4616-A443-5E0DFB8F04F9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3" name="Line 1820">
          <a:extLst>
            <a:ext uri="{FF2B5EF4-FFF2-40B4-BE49-F238E27FC236}">
              <a16:creationId xmlns="" xmlns:a16="http://schemas.microsoft.com/office/drawing/2014/main" id="{0AA4D56A-7C6E-400E-BB4D-9E76A36FB7A8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4" name="Line 1821">
          <a:extLst>
            <a:ext uri="{FF2B5EF4-FFF2-40B4-BE49-F238E27FC236}">
              <a16:creationId xmlns="" xmlns:a16="http://schemas.microsoft.com/office/drawing/2014/main" id="{A3E026A3-4DF8-4CB4-AF25-8B28E5950056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5" name="Line 1822">
          <a:extLst>
            <a:ext uri="{FF2B5EF4-FFF2-40B4-BE49-F238E27FC236}">
              <a16:creationId xmlns="" xmlns:a16="http://schemas.microsoft.com/office/drawing/2014/main" id="{78C467B0-30BC-449C-92B6-A475C340D1C0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6" name="Line 1823">
          <a:extLst>
            <a:ext uri="{FF2B5EF4-FFF2-40B4-BE49-F238E27FC236}">
              <a16:creationId xmlns="" xmlns:a16="http://schemas.microsoft.com/office/drawing/2014/main" id="{65CE52E6-E484-4938-B6C0-A32F61ED9CE3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7" name="Line 1824">
          <a:extLst>
            <a:ext uri="{FF2B5EF4-FFF2-40B4-BE49-F238E27FC236}">
              <a16:creationId xmlns="" xmlns:a16="http://schemas.microsoft.com/office/drawing/2014/main" id="{7721E33D-9486-44E2-AAE0-ED9075E43531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8" name="Line 1825">
          <a:extLst>
            <a:ext uri="{FF2B5EF4-FFF2-40B4-BE49-F238E27FC236}">
              <a16:creationId xmlns="" xmlns:a16="http://schemas.microsoft.com/office/drawing/2014/main" id="{0C384A7C-092F-46B2-AEAB-4DDC6E20921D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234</xdr:row>
      <xdr:rowOff>0</xdr:rowOff>
    </xdr:from>
    <xdr:to>
      <xdr:col>10</xdr:col>
      <xdr:colOff>38100</xdr:colOff>
      <xdr:row>234</xdr:row>
      <xdr:rowOff>0</xdr:rowOff>
    </xdr:to>
    <xdr:sp macro="" textlink="">
      <xdr:nvSpPr>
        <xdr:cNvPr id="12379" name="Line 1826">
          <a:extLst>
            <a:ext uri="{FF2B5EF4-FFF2-40B4-BE49-F238E27FC236}">
              <a16:creationId xmlns="" xmlns:a16="http://schemas.microsoft.com/office/drawing/2014/main" id="{CCC26002-575B-48E6-8E04-8370A000A5DF}"/>
            </a:ext>
          </a:extLst>
        </xdr:cNvPr>
        <xdr:cNvSpPr>
          <a:spLocks noChangeShapeType="1"/>
        </xdr:cNvSpPr>
      </xdr:nvSpPr>
      <xdr:spPr bwMode="auto">
        <a:xfrm>
          <a:off x="5715000" y="3621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0" name="Line 2086">
          <a:extLst>
            <a:ext uri="{FF2B5EF4-FFF2-40B4-BE49-F238E27FC236}">
              <a16:creationId xmlns="" xmlns:a16="http://schemas.microsoft.com/office/drawing/2014/main" id="{899E56E5-4CA3-48F3-9E83-7CBE82C31238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1" name="Line 2087">
          <a:extLst>
            <a:ext uri="{FF2B5EF4-FFF2-40B4-BE49-F238E27FC236}">
              <a16:creationId xmlns="" xmlns:a16="http://schemas.microsoft.com/office/drawing/2014/main" id="{E7905D03-7CD2-4773-BFDE-A53BCE319EEB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2" name="Line 2088">
          <a:extLst>
            <a:ext uri="{FF2B5EF4-FFF2-40B4-BE49-F238E27FC236}">
              <a16:creationId xmlns="" xmlns:a16="http://schemas.microsoft.com/office/drawing/2014/main" id="{C170AC77-897F-41A0-95FA-291E7B0FE4C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3" name="Line 2089">
          <a:extLst>
            <a:ext uri="{FF2B5EF4-FFF2-40B4-BE49-F238E27FC236}">
              <a16:creationId xmlns="" xmlns:a16="http://schemas.microsoft.com/office/drawing/2014/main" id="{8D89408C-3FAE-48A2-8AE0-9B9324F44F0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4" name="Line 2090">
          <a:extLst>
            <a:ext uri="{FF2B5EF4-FFF2-40B4-BE49-F238E27FC236}">
              <a16:creationId xmlns="" xmlns:a16="http://schemas.microsoft.com/office/drawing/2014/main" id="{EE42A120-69D2-487A-B1BB-3A9462D01A0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5" name="Line 2091">
          <a:extLst>
            <a:ext uri="{FF2B5EF4-FFF2-40B4-BE49-F238E27FC236}">
              <a16:creationId xmlns="" xmlns:a16="http://schemas.microsoft.com/office/drawing/2014/main" id="{CF394AC7-7673-494D-B048-91ED3786B65E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6" name="Line 2092">
          <a:extLst>
            <a:ext uri="{FF2B5EF4-FFF2-40B4-BE49-F238E27FC236}">
              <a16:creationId xmlns="" xmlns:a16="http://schemas.microsoft.com/office/drawing/2014/main" id="{F72E4DA9-EB65-4626-AA93-074A8EE3A95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7" name="Line 2093">
          <a:extLst>
            <a:ext uri="{FF2B5EF4-FFF2-40B4-BE49-F238E27FC236}">
              <a16:creationId xmlns="" xmlns:a16="http://schemas.microsoft.com/office/drawing/2014/main" id="{6840B453-7105-42D5-A1D7-A2894EDFBF3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8" name="Line 2094">
          <a:extLst>
            <a:ext uri="{FF2B5EF4-FFF2-40B4-BE49-F238E27FC236}">
              <a16:creationId xmlns="" xmlns:a16="http://schemas.microsoft.com/office/drawing/2014/main" id="{EE7820FD-607F-41EF-8847-9F054536F57F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89" name="Line 2095">
          <a:extLst>
            <a:ext uri="{FF2B5EF4-FFF2-40B4-BE49-F238E27FC236}">
              <a16:creationId xmlns="" xmlns:a16="http://schemas.microsoft.com/office/drawing/2014/main" id="{A2E9BAEB-C49B-4E55-8E65-81AFBD16CB0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0" name="Line 2096">
          <a:extLst>
            <a:ext uri="{FF2B5EF4-FFF2-40B4-BE49-F238E27FC236}">
              <a16:creationId xmlns="" xmlns:a16="http://schemas.microsoft.com/office/drawing/2014/main" id="{52A5A0EC-49CB-4F67-8913-AB74DE8FCD0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1" name="Line 2097">
          <a:extLst>
            <a:ext uri="{FF2B5EF4-FFF2-40B4-BE49-F238E27FC236}">
              <a16:creationId xmlns="" xmlns:a16="http://schemas.microsoft.com/office/drawing/2014/main" id="{B80D06A4-8DB0-40A8-BC07-73D3DDA0381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2" name="Line 2098">
          <a:extLst>
            <a:ext uri="{FF2B5EF4-FFF2-40B4-BE49-F238E27FC236}">
              <a16:creationId xmlns="" xmlns:a16="http://schemas.microsoft.com/office/drawing/2014/main" id="{ED2B08E3-621B-4AB5-9CCF-0BC1DB67572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3" name="Line 2099">
          <a:extLst>
            <a:ext uri="{FF2B5EF4-FFF2-40B4-BE49-F238E27FC236}">
              <a16:creationId xmlns="" xmlns:a16="http://schemas.microsoft.com/office/drawing/2014/main" id="{AEBF3D21-25B9-4519-91E0-26F6E7097615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4" name="Line 1827">
          <a:extLst>
            <a:ext uri="{FF2B5EF4-FFF2-40B4-BE49-F238E27FC236}">
              <a16:creationId xmlns="" xmlns:a16="http://schemas.microsoft.com/office/drawing/2014/main" id="{F3CABC6E-6468-4B37-933F-1AE2427EBEC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5" name="Line 1828">
          <a:extLst>
            <a:ext uri="{FF2B5EF4-FFF2-40B4-BE49-F238E27FC236}">
              <a16:creationId xmlns="" xmlns:a16="http://schemas.microsoft.com/office/drawing/2014/main" id="{4924DF87-C293-4516-B12F-EE35B818267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6" name="Line 1829">
          <a:extLst>
            <a:ext uri="{FF2B5EF4-FFF2-40B4-BE49-F238E27FC236}">
              <a16:creationId xmlns="" xmlns:a16="http://schemas.microsoft.com/office/drawing/2014/main" id="{BB097256-8FFC-439C-9001-E309BD4782B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7" name="Line 1830">
          <a:extLst>
            <a:ext uri="{FF2B5EF4-FFF2-40B4-BE49-F238E27FC236}">
              <a16:creationId xmlns="" xmlns:a16="http://schemas.microsoft.com/office/drawing/2014/main" id="{650D7DA1-91C3-4996-B931-B25233267FDB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8" name="Line 1831">
          <a:extLst>
            <a:ext uri="{FF2B5EF4-FFF2-40B4-BE49-F238E27FC236}">
              <a16:creationId xmlns="" xmlns:a16="http://schemas.microsoft.com/office/drawing/2014/main" id="{284163AD-1F8F-4361-AF2F-E9B08E21A73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399" name="Line 1832">
          <a:extLst>
            <a:ext uri="{FF2B5EF4-FFF2-40B4-BE49-F238E27FC236}">
              <a16:creationId xmlns="" xmlns:a16="http://schemas.microsoft.com/office/drawing/2014/main" id="{A8D6A25C-732D-4A22-B6F2-C34A3958004F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0" name="Line 1833">
          <a:extLst>
            <a:ext uri="{FF2B5EF4-FFF2-40B4-BE49-F238E27FC236}">
              <a16:creationId xmlns="" xmlns:a16="http://schemas.microsoft.com/office/drawing/2014/main" id="{6F66EDB9-5532-4C3A-907C-B8CFF037591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1" name="Line 1834">
          <a:extLst>
            <a:ext uri="{FF2B5EF4-FFF2-40B4-BE49-F238E27FC236}">
              <a16:creationId xmlns="" xmlns:a16="http://schemas.microsoft.com/office/drawing/2014/main" id="{5CA5993C-F77B-4B7D-88F7-7C1DFCBC852C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2" name="Line 1835">
          <a:extLst>
            <a:ext uri="{FF2B5EF4-FFF2-40B4-BE49-F238E27FC236}">
              <a16:creationId xmlns="" xmlns:a16="http://schemas.microsoft.com/office/drawing/2014/main" id="{2D241323-8941-48B6-BAA7-9B58162313A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3" name="Line 1836">
          <a:extLst>
            <a:ext uri="{FF2B5EF4-FFF2-40B4-BE49-F238E27FC236}">
              <a16:creationId xmlns="" xmlns:a16="http://schemas.microsoft.com/office/drawing/2014/main" id="{D6F1DE4B-D7DD-4600-83E5-AE6A8C5D420F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4" name="Line 1837">
          <a:extLst>
            <a:ext uri="{FF2B5EF4-FFF2-40B4-BE49-F238E27FC236}">
              <a16:creationId xmlns="" xmlns:a16="http://schemas.microsoft.com/office/drawing/2014/main" id="{BC961EA6-BAD9-4BBC-8FA6-E5F81AD1C06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5" name="Line 1838">
          <a:extLst>
            <a:ext uri="{FF2B5EF4-FFF2-40B4-BE49-F238E27FC236}">
              <a16:creationId xmlns="" xmlns:a16="http://schemas.microsoft.com/office/drawing/2014/main" id="{0771FBA0-3131-47DB-872B-EF7C81D3B5C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6" name="Line 1839">
          <a:extLst>
            <a:ext uri="{FF2B5EF4-FFF2-40B4-BE49-F238E27FC236}">
              <a16:creationId xmlns="" xmlns:a16="http://schemas.microsoft.com/office/drawing/2014/main" id="{B368BFCC-BB79-40AA-81DE-8B3EA2CCF9C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7" name="Line 1840">
          <a:extLst>
            <a:ext uri="{FF2B5EF4-FFF2-40B4-BE49-F238E27FC236}">
              <a16:creationId xmlns="" xmlns:a16="http://schemas.microsoft.com/office/drawing/2014/main" id="{895B7279-9C01-46EC-B2C1-50B5346041F8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8" name="Line 1813">
          <a:extLst>
            <a:ext uri="{FF2B5EF4-FFF2-40B4-BE49-F238E27FC236}">
              <a16:creationId xmlns="" xmlns:a16="http://schemas.microsoft.com/office/drawing/2014/main" id="{CB11EBEC-D283-4CD9-9EE9-31750AEBC75B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09" name="Line 1814">
          <a:extLst>
            <a:ext uri="{FF2B5EF4-FFF2-40B4-BE49-F238E27FC236}">
              <a16:creationId xmlns="" xmlns:a16="http://schemas.microsoft.com/office/drawing/2014/main" id="{26F01381-3A40-4921-8E53-DC768FF9D8E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0" name="Line 1815">
          <a:extLst>
            <a:ext uri="{FF2B5EF4-FFF2-40B4-BE49-F238E27FC236}">
              <a16:creationId xmlns="" xmlns:a16="http://schemas.microsoft.com/office/drawing/2014/main" id="{527D7185-6CED-42B1-8757-34AFC4DE8A5A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1" name="Line 1816">
          <a:extLst>
            <a:ext uri="{FF2B5EF4-FFF2-40B4-BE49-F238E27FC236}">
              <a16:creationId xmlns="" xmlns:a16="http://schemas.microsoft.com/office/drawing/2014/main" id="{10A29F78-243F-4510-A616-E37C474CF1E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2" name="Line 1817">
          <a:extLst>
            <a:ext uri="{FF2B5EF4-FFF2-40B4-BE49-F238E27FC236}">
              <a16:creationId xmlns="" xmlns:a16="http://schemas.microsoft.com/office/drawing/2014/main" id="{7B76DBAA-3BE6-4BEF-A755-FDF99ECA1715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3" name="Line 1818">
          <a:extLst>
            <a:ext uri="{FF2B5EF4-FFF2-40B4-BE49-F238E27FC236}">
              <a16:creationId xmlns="" xmlns:a16="http://schemas.microsoft.com/office/drawing/2014/main" id="{C7B93048-594B-45CE-9827-B8D64899C34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4" name="Line 1819">
          <a:extLst>
            <a:ext uri="{FF2B5EF4-FFF2-40B4-BE49-F238E27FC236}">
              <a16:creationId xmlns="" xmlns:a16="http://schemas.microsoft.com/office/drawing/2014/main" id="{0B472775-18E1-4810-8644-CC547BEF0AD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5" name="Line 1820">
          <a:extLst>
            <a:ext uri="{FF2B5EF4-FFF2-40B4-BE49-F238E27FC236}">
              <a16:creationId xmlns="" xmlns:a16="http://schemas.microsoft.com/office/drawing/2014/main" id="{3562BCBC-1365-4BB4-96DE-418317543AE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6" name="Line 1821">
          <a:extLst>
            <a:ext uri="{FF2B5EF4-FFF2-40B4-BE49-F238E27FC236}">
              <a16:creationId xmlns="" xmlns:a16="http://schemas.microsoft.com/office/drawing/2014/main" id="{297EED4F-494B-4F84-9677-1F91A4CC60AB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7" name="Line 1822">
          <a:extLst>
            <a:ext uri="{FF2B5EF4-FFF2-40B4-BE49-F238E27FC236}">
              <a16:creationId xmlns="" xmlns:a16="http://schemas.microsoft.com/office/drawing/2014/main" id="{4D659FC2-3D30-4142-A29F-189D394F5EE4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8" name="Line 1823">
          <a:extLst>
            <a:ext uri="{FF2B5EF4-FFF2-40B4-BE49-F238E27FC236}">
              <a16:creationId xmlns="" xmlns:a16="http://schemas.microsoft.com/office/drawing/2014/main" id="{6A1BE5AD-6588-4BA2-B427-4FC822CC5AA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19" name="Line 1824">
          <a:extLst>
            <a:ext uri="{FF2B5EF4-FFF2-40B4-BE49-F238E27FC236}">
              <a16:creationId xmlns="" xmlns:a16="http://schemas.microsoft.com/office/drawing/2014/main" id="{F0EBEE5E-3134-4D08-93D6-40441CAA166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0" name="Line 1825">
          <a:extLst>
            <a:ext uri="{FF2B5EF4-FFF2-40B4-BE49-F238E27FC236}">
              <a16:creationId xmlns="" xmlns:a16="http://schemas.microsoft.com/office/drawing/2014/main" id="{ECA17648-4E26-4DF6-9197-A997E009FB3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1" name="Line 1826">
          <a:extLst>
            <a:ext uri="{FF2B5EF4-FFF2-40B4-BE49-F238E27FC236}">
              <a16:creationId xmlns="" xmlns:a16="http://schemas.microsoft.com/office/drawing/2014/main" id="{098FAB7C-5AE9-4B7F-B88F-A90566ED007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2" name="Line 2086">
          <a:extLst>
            <a:ext uri="{FF2B5EF4-FFF2-40B4-BE49-F238E27FC236}">
              <a16:creationId xmlns="" xmlns:a16="http://schemas.microsoft.com/office/drawing/2014/main" id="{1761E616-5DC4-4426-95C1-9E178EC41CFF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3" name="Line 2087">
          <a:extLst>
            <a:ext uri="{FF2B5EF4-FFF2-40B4-BE49-F238E27FC236}">
              <a16:creationId xmlns="" xmlns:a16="http://schemas.microsoft.com/office/drawing/2014/main" id="{C4FF7EAC-2990-4E19-AB63-BD761A3E994A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4" name="Line 2088">
          <a:extLst>
            <a:ext uri="{FF2B5EF4-FFF2-40B4-BE49-F238E27FC236}">
              <a16:creationId xmlns="" xmlns:a16="http://schemas.microsoft.com/office/drawing/2014/main" id="{A1412D5F-CA69-4722-9AA6-6662800F66E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5" name="Line 2089">
          <a:extLst>
            <a:ext uri="{FF2B5EF4-FFF2-40B4-BE49-F238E27FC236}">
              <a16:creationId xmlns="" xmlns:a16="http://schemas.microsoft.com/office/drawing/2014/main" id="{CAA2CC0D-8EB0-40FB-A137-09DAD5856A4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6" name="Line 2090">
          <a:extLst>
            <a:ext uri="{FF2B5EF4-FFF2-40B4-BE49-F238E27FC236}">
              <a16:creationId xmlns="" xmlns:a16="http://schemas.microsoft.com/office/drawing/2014/main" id="{7D07352B-9ACF-4BFB-9AFC-92A2375453A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7" name="Line 2091">
          <a:extLst>
            <a:ext uri="{FF2B5EF4-FFF2-40B4-BE49-F238E27FC236}">
              <a16:creationId xmlns="" xmlns:a16="http://schemas.microsoft.com/office/drawing/2014/main" id="{BEE5098C-245C-47B2-B5B7-EF70874FF82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8" name="Line 2092">
          <a:extLst>
            <a:ext uri="{FF2B5EF4-FFF2-40B4-BE49-F238E27FC236}">
              <a16:creationId xmlns="" xmlns:a16="http://schemas.microsoft.com/office/drawing/2014/main" id="{0297481A-12E6-4449-9B7E-B2305DA41EC0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29" name="Line 2093">
          <a:extLst>
            <a:ext uri="{FF2B5EF4-FFF2-40B4-BE49-F238E27FC236}">
              <a16:creationId xmlns="" xmlns:a16="http://schemas.microsoft.com/office/drawing/2014/main" id="{3BFE0E9F-75F5-45CF-B259-9F1F51038D5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0" name="Line 2094">
          <a:extLst>
            <a:ext uri="{FF2B5EF4-FFF2-40B4-BE49-F238E27FC236}">
              <a16:creationId xmlns="" xmlns:a16="http://schemas.microsoft.com/office/drawing/2014/main" id="{F895CEE3-5FE7-44D0-9F25-29F1B29D8DF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1" name="Line 2095">
          <a:extLst>
            <a:ext uri="{FF2B5EF4-FFF2-40B4-BE49-F238E27FC236}">
              <a16:creationId xmlns="" xmlns:a16="http://schemas.microsoft.com/office/drawing/2014/main" id="{2FBD4856-C0AF-4EB3-A2D2-B37C77BFF2DA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2" name="Line 2096">
          <a:extLst>
            <a:ext uri="{FF2B5EF4-FFF2-40B4-BE49-F238E27FC236}">
              <a16:creationId xmlns="" xmlns:a16="http://schemas.microsoft.com/office/drawing/2014/main" id="{33C2D8B0-A637-419B-BDAC-84AF9027EF3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3" name="Line 2097">
          <a:extLst>
            <a:ext uri="{FF2B5EF4-FFF2-40B4-BE49-F238E27FC236}">
              <a16:creationId xmlns="" xmlns:a16="http://schemas.microsoft.com/office/drawing/2014/main" id="{43BBA959-DCF9-4378-844A-436A9D4143A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4" name="Line 2098">
          <a:extLst>
            <a:ext uri="{FF2B5EF4-FFF2-40B4-BE49-F238E27FC236}">
              <a16:creationId xmlns="" xmlns:a16="http://schemas.microsoft.com/office/drawing/2014/main" id="{888CFD39-2547-4B29-959A-820C3644D6F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5" name="Line 2099">
          <a:extLst>
            <a:ext uri="{FF2B5EF4-FFF2-40B4-BE49-F238E27FC236}">
              <a16:creationId xmlns="" xmlns:a16="http://schemas.microsoft.com/office/drawing/2014/main" id="{AC7AC753-2A4A-4FF5-8121-140792798A8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6" name="Line 1827">
          <a:extLst>
            <a:ext uri="{FF2B5EF4-FFF2-40B4-BE49-F238E27FC236}">
              <a16:creationId xmlns="" xmlns:a16="http://schemas.microsoft.com/office/drawing/2014/main" id="{64AF3219-E417-4421-8BA3-53DFB8F2C6C0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7" name="Line 1828">
          <a:extLst>
            <a:ext uri="{FF2B5EF4-FFF2-40B4-BE49-F238E27FC236}">
              <a16:creationId xmlns="" xmlns:a16="http://schemas.microsoft.com/office/drawing/2014/main" id="{4E30CFDC-FE37-472B-8C34-1B99D26AF23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8" name="Line 1829">
          <a:extLst>
            <a:ext uri="{FF2B5EF4-FFF2-40B4-BE49-F238E27FC236}">
              <a16:creationId xmlns="" xmlns:a16="http://schemas.microsoft.com/office/drawing/2014/main" id="{5F30EF35-AAEA-4887-87DA-52F2CA165108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39" name="Line 1830">
          <a:extLst>
            <a:ext uri="{FF2B5EF4-FFF2-40B4-BE49-F238E27FC236}">
              <a16:creationId xmlns="" xmlns:a16="http://schemas.microsoft.com/office/drawing/2014/main" id="{14FE0170-797F-42D0-87B2-6EAA7C64DC8F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0" name="Line 1831">
          <a:extLst>
            <a:ext uri="{FF2B5EF4-FFF2-40B4-BE49-F238E27FC236}">
              <a16:creationId xmlns="" xmlns:a16="http://schemas.microsoft.com/office/drawing/2014/main" id="{1BE16284-54D0-43E3-8A03-322EB915B9F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1" name="Line 1832">
          <a:extLst>
            <a:ext uri="{FF2B5EF4-FFF2-40B4-BE49-F238E27FC236}">
              <a16:creationId xmlns="" xmlns:a16="http://schemas.microsoft.com/office/drawing/2014/main" id="{A734F050-0AEA-48E5-AE3E-073D8A5E6278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2" name="Line 1833">
          <a:extLst>
            <a:ext uri="{FF2B5EF4-FFF2-40B4-BE49-F238E27FC236}">
              <a16:creationId xmlns="" xmlns:a16="http://schemas.microsoft.com/office/drawing/2014/main" id="{D343C8CB-F816-491F-B56B-C42F9A7C32C0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3" name="Line 1834">
          <a:extLst>
            <a:ext uri="{FF2B5EF4-FFF2-40B4-BE49-F238E27FC236}">
              <a16:creationId xmlns="" xmlns:a16="http://schemas.microsoft.com/office/drawing/2014/main" id="{1A00E372-6224-41A2-B641-4405A016FB8B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4" name="Line 1835">
          <a:extLst>
            <a:ext uri="{FF2B5EF4-FFF2-40B4-BE49-F238E27FC236}">
              <a16:creationId xmlns="" xmlns:a16="http://schemas.microsoft.com/office/drawing/2014/main" id="{A1EBF40B-4D8D-46FD-ABCE-46039DB2053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5" name="Line 1836">
          <a:extLst>
            <a:ext uri="{FF2B5EF4-FFF2-40B4-BE49-F238E27FC236}">
              <a16:creationId xmlns="" xmlns:a16="http://schemas.microsoft.com/office/drawing/2014/main" id="{C1FC6271-9520-4318-B0FA-133365663DEA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6" name="Line 1837">
          <a:extLst>
            <a:ext uri="{FF2B5EF4-FFF2-40B4-BE49-F238E27FC236}">
              <a16:creationId xmlns="" xmlns:a16="http://schemas.microsoft.com/office/drawing/2014/main" id="{090C5C15-2A6E-49D5-B3F4-4A9AD86FB88D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7" name="Line 1838">
          <a:extLst>
            <a:ext uri="{FF2B5EF4-FFF2-40B4-BE49-F238E27FC236}">
              <a16:creationId xmlns="" xmlns:a16="http://schemas.microsoft.com/office/drawing/2014/main" id="{A9384874-1239-4BAA-B2C0-AD075188C4AE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8" name="Line 1839">
          <a:extLst>
            <a:ext uri="{FF2B5EF4-FFF2-40B4-BE49-F238E27FC236}">
              <a16:creationId xmlns="" xmlns:a16="http://schemas.microsoft.com/office/drawing/2014/main" id="{2E791AD6-7E75-4CFA-A38E-ACB232E6BFE4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49" name="Line 1840">
          <a:extLst>
            <a:ext uri="{FF2B5EF4-FFF2-40B4-BE49-F238E27FC236}">
              <a16:creationId xmlns="" xmlns:a16="http://schemas.microsoft.com/office/drawing/2014/main" id="{FCE32E3D-DA69-4F4A-AAA9-91BA62A55ED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0" name="Line 1813">
          <a:extLst>
            <a:ext uri="{FF2B5EF4-FFF2-40B4-BE49-F238E27FC236}">
              <a16:creationId xmlns="" xmlns:a16="http://schemas.microsoft.com/office/drawing/2014/main" id="{22FD1980-F4FB-4CBB-A146-446327FE7970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1" name="Line 1814">
          <a:extLst>
            <a:ext uri="{FF2B5EF4-FFF2-40B4-BE49-F238E27FC236}">
              <a16:creationId xmlns="" xmlns:a16="http://schemas.microsoft.com/office/drawing/2014/main" id="{E5A8E49B-834F-4E7A-87DD-58CF01B8F6A1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2" name="Line 1815">
          <a:extLst>
            <a:ext uri="{FF2B5EF4-FFF2-40B4-BE49-F238E27FC236}">
              <a16:creationId xmlns="" xmlns:a16="http://schemas.microsoft.com/office/drawing/2014/main" id="{C42CDEC8-142F-4F28-AD7A-8FC2B2D78C6E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3" name="Line 1816">
          <a:extLst>
            <a:ext uri="{FF2B5EF4-FFF2-40B4-BE49-F238E27FC236}">
              <a16:creationId xmlns="" xmlns:a16="http://schemas.microsoft.com/office/drawing/2014/main" id="{61054793-1F67-482A-B8E0-70FDD7C98CB3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4" name="Line 1817">
          <a:extLst>
            <a:ext uri="{FF2B5EF4-FFF2-40B4-BE49-F238E27FC236}">
              <a16:creationId xmlns="" xmlns:a16="http://schemas.microsoft.com/office/drawing/2014/main" id="{0D20081F-BE32-45BE-9ED2-813CD7C523FC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5" name="Line 1818">
          <a:extLst>
            <a:ext uri="{FF2B5EF4-FFF2-40B4-BE49-F238E27FC236}">
              <a16:creationId xmlns="" xmlns:a16="http://schemas.microsoft.com/office/drawing/2014/main" id="{9F876E48-14DC-42BB-A3F3-70A826931760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6" name="Line 1819">
          <a:extLst>
            <a:ext uri="{FF2B5EF4-FFF2-40B4-BE49-F238E27FC236}">
              <a16:creationId xmlns="" xmlns:a16="http://schemas.microsoft.com/office/drawing/2014/main" id="{9A276431-4A56-4874-91DB-E833A2DD58A6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7" name="Line 1820">
          <a:extLst>
            <a:ext uri="{FF2B5EF4-FFF2-40B4-BE49-F238E27FC236}">
              <a16:creationId xmlns="" xmlns:a16="http://schemas.microsoft.com/office/drawing/2014/main" id="{E536B017-3FED-4255-BCEF-2348B33F2FD5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8" name="Line 1821">
          <a:extLst>
            <a:ext uri="{FF2B5EF4-FFF2-40B4-BE49-F238E27FC236}">
              <a16:creationId xmlns="" xmlns:a16="http://schemas.microsoft.com/office/drawing/2014/main" id="{F01FECB7-73EF-4ADC-99F9-C58CEDB399A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59" name="Line 1822">
          <a:extLst>
            <a:ext uri="{FF2B5EF4-FFF2-40B4-BE49-F238E27FC236}">
              <a16:creationId xmlns="" xmlns:a16="http://schemas.microsoft.com/office/drawing/2014/main" id="{EAB575F6-8CA9-4819-99F3-7CDA112EBB3A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60" name="Line 1823">
          <a:extLst>
            <a:ext uri="{FF2B5EF4-FFF2-40B4-BE49-F238E27FC236}">
              <a16:creationId xmlns="" xmlns:a16="http://schemas.microsoft.com/office/drawing/2014/main" id="{8D49BC9D-DAF6-4CB6-98E5-2B4E58EA7832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61" name="Line 1824">
          <a:extLst>
            <a:ext uri="{FF2B5EF4-FFF2-40B4-BE49-F238E27FC236}">
              <a16:creationId xmlns="" xmlns:a16="http://schemas.microsoft.com/office/drawing/2014/main" id="{318FD634-4B67-445F-B872-37F54AD6F9F7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62" name="Line 1825">
          <a:extLst>
            <a:ext uri="{FF2B5EF4-FFF2-40B4-BE49-F238E27FC236}">
              <a16:creationId xmlns="" xmlns:a16="http://schemas.microsoft.com/office/drawing/2014/main" id="{3F842BCC-1232-408C-8CDB-4809C166C319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238</xdr:row>
      <xdr:rowOff>0</xdr:rowOff>
    </xdr:from>
    <xdr:to>
      <xdr:col>10</xdr:col>
      <xdr:colOff>38100</xdr:colOff>
      <xdr:row>238</xdr:row>
      <xdr:rowOff>0</xdr:rowOff>
    </xdr:to>
    <xdr:sp macro="" textlink="">
      <xdr:nvSpPr>
        <xdr:cNvPr id="12463" name="Line 1826">
          <a:extLst>
            <a:ext uri="{FF2B5EF4-FFF2-40B4-BE49-F238E27FC236}">
              <a16:creationId xmlns="" xmlns:a16="http://schemas.microsoft.com/office/drawing/2014/main" id="{16093827-14D5-43C8-8466-C729E86103D5}"/>
            </a:ext>
          </a:extLst>
        </xdr:cNvPr>
        <xdr:cNvSpPr>
          <a:spLocks noChangeShapeType="1"/>
        </xdr:cNvSpPr>
      </xdr:nvSpPr>
      <xdr:spPr bwMode="auto">
        <a:xfrm>
          <a:off x="5715000" y="3686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4" name="Line 2086">
          <a:extLst>
            <a:ext uri="{FF2B5EF4-FFF2-40B4-BE49-F238E27FC236}">
              <a16:creationId xmlns="" xmlns:a16="http://schemas.microsoft.com/office/drawing/2014/main" id="{D559598C-5C3D-4F7E-A3BF-9CF77EE73D2D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5" name="Line 2087">
          <a:extLst>
            <a:ext uri="{FF2B5EF4-FFF2-40B4-BE49-F238E27FC236}">
              <a16:creationId xmlns="" xmlns:a16="http://schemas.microsoft.com/office/drawing/2014/main" id="{94535FA5-8B8D-47F4-8664-5A19ED08161B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6" name="Line 2088">
          <a:extLst>
            <a:ext uri="{FF2B5EF4-FFF2-40B4-BE49-F238E27FC236}">
              <a16:creationId xmlns="" xmlns:a16="http://schemas.microsoft.com/office/drawing/2014/main" id="{6015A331-C665-43A3-9591-69D490AC98B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7" name="Line 2089">
          <a:extLst>
            <a:ext uri="{FF2B5EF4-FFF2-40B4-BE49-F238E27FC236}">
              <a16:creationId xmlns="" xmlns:a16="http://schemas.microsoft.com/office/drawing/2014/main" id="{F8206E8C-BB9C-4AE0-955D-D2F8D38C2D4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8" name="Line 2090">
          <a:extLst>
            <a:ext uri="{FF2B5EF4-FFF2-40B4-BE49-F238E27FC236}">
              <a16:creationId xmlns="" xmlns:a16="http://schemas.microsoft.com/office/drawing/2014/main" id="{0C630A15-E8C8-40B9-84DF-3DED53E5725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69" name="Line 2091">
          <a:extLst>
            <a:ext uri="{FF2B5EF4-FFF2-40B4-BE49-F238E27FC236}">
              <a16:creationId xmlns="" xmlns:a16="http://schemas.microsoft.com/office/drawing/2014/main" id="{C0E7D789-494B-482C-AC55-6565F9340E1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0" name="Line 2092">
          <a:extLst>
            <a:ext uri="{FF2B5EF4-FFF2-40B4-BE49-F238E27FC236}">
              <a16:creationId xmlns="" xmlns:a16="http://schemas.microsoft.com/office/drawing/2014/main" id="{54D1A1A1-4BC4-4FC5-958F-4DC3837CA58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1" name="Line 2093">
          <a:extLst>
            <a:ext uri="{FF2B5EF4-FFF2-40B4-BE49-F238E27FC236}">
              <a16:creationId xmlns="" xmlns:a16="http://schemas.microsoft.com/office/drawing/2014/main" id="{26DA836A-5A10-40E7-AB22-D6AC810C8CC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2" name="Line 2094">
          <a:extLst>
            <a:ext uri="{FF2B5EF4-FFF2-40B4-BE49-F238E27FC236}">
              <a16:creationId xmlns="" xmlns:a16="http://schemas.microsoft.com/office/drawing/2014/main" id="{2DF4EAF2-1A5B-41EF-B83E-A4C09FFD7EEF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3" name="Line 2095">
          <a:extLst>
            <a:ext uri="{FF2B5EF4-FFF2-40B4-BE49-F238E27FC236}">
              <a16:creationId xmlns="" xmlns:a16="http://schemas.microsoft.com/office/drawing/2014/main" id="{8FA878A2-7D01-428D-9D00-0023548EC09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4" name="Line 2096">
          <a:extLst>
            <a:ext uri="{FF2B5EF4-FFF2-40B4-BE49-F238E27FC236}">
              <a16:creationId xmlns="" xmlns:a16="http://schemas.microsoft.com/office/drawing/2014/main" id="{623A0ECC-AA7E-4D96-AA53-2BC3CC08BDA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5" name="Line 2097">
          <a:extLst>
            <a:ext uri="{FF2B5EF4-FFF2-40B4-BE49-F238E27FC236}">
              <a16:creationId xmlns="" xmlns:a16="http://schemas.microsoft.com/office/drawing/2014/main" id="{F5891BDA-8015-464A-8F00-44A11A631F1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6" name="Line 2098">
          <a:extLst>
            <a:ext uri="{FF2B5EF4-FFF2-40B4-BE49-F238E27FC236}">
              <a16:creationId xmlns="" xmlns:a16="http://schemas.microsoft.com/office/drawing/2014/main" id="{537836A8-E316-4D5E-B73D-4086612A291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7" name="Line 2099">
          <a:extLst>
            <a:ext uri="{FF2B5EF4-FFF2-40B4-BE49-F238E27FC236}">
              <a16:creationId xmlns="" xmlns:a16="http://schemas.microsoft.com/office/drawing/2014/main" id="{6CD50FF7-86E7-465F-9521-5DA3AE2E262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8" name="Line 1827">
          <a:extLst>
            <a:ext uri="{FF2B5EF4-FFF2-40B4-BE49-F238E27FC236}">
              <a16:creationId xmlns="" xmlns:a16="http://schemas.microsoft.com/office/drawing/2014/main" id="{69EC0FC4-045B-496D-8585-6F16C0DF957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79" name="Line 1828">
          <a:extLst>
            <a:ext uri="{FF2B5EF4-FFF2-40B4-BE49-F238E27FC236}">
              <a16:creationId xmlns="" xmlns:a16="http://schemas.microsoft.com/office/drawing/2014/main" id="{955B2CD2-2809-4F5F-A1CF-1B24381648C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0" name="Line 1829">
          <a:extLst>
            <a:ext uri="{FF2B5EF4-FFF2-40B4-BE49-F238E27FC236}">
              <a16:creationId xmlns="" xmlns:a16="http://schemas.microsoft.com/office/drawing/2014/main" id="{E2D4B5D4-D758-4C95-837B-AABD8F83D22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1" name="Line 1830">
          <a:extLst>
            <a:ext uri="{FF2B5EF4-FFF2-40B4-BE49-F238E27FC236}">
              <a16:creationId xmlns="" xmlns:a16="http://schemas.microsoft.com/office/drawing/2014/main" id="{CC3D9F0A-6BA1-400F-B8D5-FCE68C10F98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2" name="Line 1831">
          <a:extLst>
            <a:ext uri="{FF2B5EF4-FFF2-40B4-BE49-F238E27FC236}">
              <a16:creationId xmlns="" xmlns:a16="http://schemas.microsoft.com/office/drawing/2014/main" id="{0C278EE1-7AB7-457D-B0F5-CD0D89C9BC5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3" name="Line 1832">
          <a:extLst>
            <a:ext uri="{FF2B5EF4-FFF2-40B4-BE49-F238E27FC236}">
              <a16:creationId xmlns="" xmlns:a16="http://schemas.microsoft.com/office/drawing/2014/main" id="{3DB8EED0-A9A6-44F0-B79C-299147EF6F0B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4" name="Line 1833">
          <a:extLst>
            <a:ext uri="{FF2B5EF4-FFF2-40B4-BE49-F238E27FC236}">
              <a16:creationId xmlns="" xmlns:a16="http://schemas.microsoft.com/office/drawing/2014/main" id="{6250D964-E9DA-498B-A350-8DFD9BC0E97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5" name="Line 1834">
          <a:extLst>
            <a:ext uri="{FF2B5EF4-FFF2-40B4-BE49-F238E27FC236}">
              <a16:creationId xmlns="" xmlns:a16="http://schemas.microsoft.com/office/drawing/2014/main" id="{C058F971-414F-48DF-8219-45BAA680BA8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6" name="Line 1835">
          <a:extLst>
            <a:ext uri="{FF2B5EF4-FFF2-40B4-BE49-F238E27FC236}">
              <a16:creationId xmlns="" xmlns:a16="http://schemas.microsoft.com/office/drawing/2014/main" id="{33A92B20-9BD8-49CF-883C-192BA89501C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7" name="Line 1836">
          <a:extLst>
            <a:ext uri="{FF2B5EF4-FFF2-40B4-BE49-F238E27FC236}">
              <a16:creationId xmlns="" xmlns:a16="http://schemas.microsoft.com/office/drawing/2014/main" id="{96260B2F-68F9-4F13-A480-3A761392C0E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8" name="Line 1837">
          <a:extLst>
            <a:ext uri="{FF2B5EF4-FFF2-40B4-BE49-F238E27FC236}">
              <a16:creationId xmlns="" xmlns:a16="http://schemas.microsoft.com/office/drawing/2014/main" id="{53E82784-79B4-4EB9-957F-2A741E4FC49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89" name="Line 1838">
          <a:extLst>
            <a:ext uri="{FF2B5EF4-FFF2-40B4-BE49-F238E27FC236}">
              <a16:creationId xmlns="" xmlns:a16="http://schemas.microsoft.com/office/drawing/2014/main" id="{9F392C10-BC97-4176-9A65-E13EC56D5A45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0" name="Line 1839">
          <a:extLst>
            <a:ext uri="{FF2B5EF4-FFF2-40B4-BE49-F238E27FC236}">
              <a16:creationId xmlns="" xmlns:a16="http://schemas.microsoft.com/office/drawing/2014/main" id="{0FF21E52-B2C2-4687-A41A-EEFB105C6E0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1" name="Line 1840">
          <a:extLst>
            <a:ext uri="{FF2B5EF4-FFF2-40B4-BE49-F238E27FC236}">
              <a16:creationId xmlns="" xmlns:a16="http://schemas.microsoft.com/office/drawing/2014/main" id="{14007229-EA23-41FA-93FB-8E0D5D901AD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2" name="Line 1813">
          <a:extLst>
            <a:ext uri="{FF2B5EF4-FFF2-40B4-BE49-F238E27FC236}">
              <a16:creationId xmlns="" xmlns:a16="http://schemas.microsoft.com/office/drawing/2014/main" id="{D942F73A-1D99-42E9-8C08-747F4D8EA08D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3" name="Line 1814">
          <a:extLst>
            <a:ext uri="{FF2B5EF4-FFF2-40B4-BE49-F238E27FC236}">
              <a16:creationId xmlns="" xmlns:a16="http://schemas.microsoft.com/office/drawing/2014/main" id="{0AA45B1A-679E-4E25-9439-7022CEFD2DE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4" name="Line 1815">
          <a:extLst>
            <a:ext uri="{FF2B5EF4-FFF2-40B4-BE49-F238E27FC236}">
              <a16:creationId xmlns="" xmlns:a16="http://schemas.microsoft.com/office/drawing/2014/main" id="{835A4B49-7075-43CA-A9CF-D3737B07DCE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5" name="Line 1816">
          <a:extLst>
            <a:ext uri="{FF2B5EF4-FFF2-40B4-BE49-F238E27FC236}">
              <a16:creationId xmlns="" xmlns:a16="http://schemas.microsoft.com/office/drawing/2014/main" id="{36E5CE7B-6FBE-402C-9092-CB3B0E771CEF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6" name="Line 1817">
          <a:extLst>
            <a:ext uri="{FF2B5EF4-FFF2-40B4-BE49-F238E27FC236}">
              <a16:creationId xmlns="" xmlns:a16="http://schemas.microsoft.com/office/drawing/2014/main" id="{6F698D29-EF43-47E8-B50F-4EA5CA11F3D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7" name="Line 1818">
          <a:extLst>
            <a:ext uri="{FF2B5EF4-FFF2-40B4-BE49-F238E27FC236}">
              <a16:creationId xmlns="" xmlns:a16="http://schemas.microsoft.com/office/drawing/2014/main" id="{A42B7223-D5C9-4457-8257-3E61527CFA7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8" name="Line 1819">
          <a:extLst>
            <a:ext uri="{FF2B5EF4-FFF2-40B4-BE49-F238E27FC236}">
              <a16:creationId xmlns="" xmlns:a16="http://schemas.microsoft.com/office/drawing/2014/main" id="{F89081E6-5D85-40F3-AB9B-9B8E7A17FA7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499" name="Line 1820">
          <a:extLst>
            <a:ext uri="{FF2B5EF4-FFF2-40B4-BE49-F238E27FC236}">
              <a16:creationId xmlns="" xmlns:a16="http://schemas.microsoft.com/office/drawing/2014/main" id="{2A4A12F8-7173-40AB-A66E-92B21A00684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0" name="Line 1821">
          <a:extLst>
            <a:ext uri="{FF2B5EF4-FFF2-40B4-BE49-F238E27FC236}">
              <a16:creationId xmlns="" xmlns:a16="http://schemas.microsoft.com/office/drawing/2014/main" id="{27971AFE-462E-4244-92DB-636B332EEA0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1" name="Line 1822">
          <a:extLst>
            <a:ext uri="{FF2B5EF4-FFF2-40B4-BE49-F238E27FC236}">
              <a16:creationId xmlns="" xmlns:a16="http://schemas.microsoft.com/office/drawing/2014/main" id="{A444F580-E176-4114-B5E8-450AA02395E2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2" name="Line 1823">
          <a:extLst>
            <a:ext uri="{FF2B5EF4-FFF2-40B4-BE49-F238E27FC236}">
              <a16:creationId xmlns="" xmlns:a16="http://schemas.microsoft.com/office/drawing/2014/main" id="{1B8F1EE2-CFD1-4BA4-B3F4-8EE0DEBEE84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3" name="Line 1824">
          <a:extLst>
            <a:ext uri="{FF2B5EF4-FFF2-40B4-BE49-F238E27FC236}">
              <a16:creationId xmlns="" xmlns:a16="http://schemas.microsoft.com/office/drawing/2014/main" id="{103E3B7E-291E-4860-B5F3-869FE5D09AAF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4" name="Line 1825">
          <a:extLst>
            <a:ext uri="{FF2B5EF4-FFF2-40B4-BE49-F238E27FC236}">
              <a16:creationId xmlns="" xmlns:a16="http://schemas.microsoft.com/office/drawing/2014/main" id="{D5C05C20-E28E-4C91-98EB-CC34049D916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5" name="Line 1826">
          <a:extLst>
            <a:ext uri="{FF2B5EF4-FFF2-40B4-BE49-F238E27FC236}">
              <a16:creationId xmlns="" xmlns:a16="http://schemas.microsoft.com/office/drawing/2014/main" id="{D932B8EB-7B74-47AA-A9D2-6A9CCB855498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6" name="Line 2086">
          <a:extLst>
            <a:ext uri="{FF2B5EF4-FFF2-40B4-BE49-F238E27FC236}">
              <a16:creationId xmlns="" xmlns:a16="http://schemas.microsoft.com/office/drawing/2014/main" id="{5633C4C1-C926-4804-A3BA-4A744E4D066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7" name="Line 2087">
          <a:extLst>
            <a:ext uri="{FF2B5EF4-FFF2-40B4-BE49-F238E27FC236}">
              <a16:creationId xmlns="" xmlns:a16="http://schemas.microsoft.com/office/drawing/2014/main" id="{DEC27B5D-57E4-48E0-B35C-44BAF9CD5E18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8" name="Line 2088">
          <a:extLst>
            <a:ext uri="{FF2B5EF4-FFF2-40B4-BE49-F238E27FC236}">
              <a16:creationId xmlns="" xmlns:a16="http://schemas.microsoft.com/office/drawing/2014/main" id="{DEF13BBD-B525-40FE-B262-1D0047173251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09" name="Line 2089">
          <a:extLst>
            <a:ext uri="{FF2B5EF4-FFF2-40B4-BE49-F238E27FC236}">
              <a16:creationId xmlns="" xmlns:a16="http://schemas.microsoft.com/office/drawing/2014/main" id="{7DC46FFB-7561-40A3-B613-B056814BC5C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0" name="Line 2090">
          <a:extLst>
            <a:ext uri="{FF2B5EF4-FFF2-40B4-BE49-F238E27FC236}">
              <a16:creationId xmlns="" xmlns:a16="http://schemas.microsoft.com/office/drawing/2014/main" id="{E2F4D28A-2F4C-49B4-8A07-0EF8C32A509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1" name="Line 2091">
          <a:extLst>
            <a:ext uri="{FF2B5EF4-FFF2-40B4-BE49-F238E27FC236}">
              <a16:creationId xmlns="" xmlns:a16="http://schemas.microsoft.com/office/drawing/2014/main" id="{B9659013-085D-4C09-B458-A97C7BC3548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2" name="Line 2092">
          <a:extLst>
            <a:ext uri="{FF2B5EF4-FFF2-40B4-BE49-F238E27FC236}">
              <a16:creationId xmlns="" xmlns:a16="http://schemas.microsoft.com/office/drawing/2014/main" id="{12EF011E-7B6B-48AC-B616-E41C3155941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3" name="Line 2093">
          <a:extLst>
            <a:ext uri="{FF2B5EF4-FFF2-40B4-BE49-F238E27FC236}">
              <a16:creationId xmlns="" xmlns:a16="http://schemas.microsoft.com/office/drawing/2014/main" id="{DB6AA046-D55C-46B4-93E5-C5E60F1A25C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4" name="Line 2094">
          <a:extLst>
            <a:ext uri="{FF2B5EF4-FFF2-40B4-BE49-F238E27FC236}">
              <a16:creationId xmlns="" xmlns:a16="http://schemas.microsoft.com/office/drawing/2014/main" id="{BCB658DD-66BA-40D4-BBE7-70C5FD71326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5" name="Line 2095">
          <a:extLst>
            <a:ext uri="{FF2B5EF4-FFF2-40B4-BE49-F238E27FC236}">
              <a16:creationId xmlns="" xmlns:a16="http://schemas.microsoft.com/office/drawing/2014/main" id="{01E25CC5-DB36-47DF-AE2E-51D2D731BF2F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6" name="Line 2096">
          <a:extLst>
            <a:ext uri="{FF2B5EF4-FFF2-40B4-BE49-F238E27FC236}">
              <a16:creationId xmlns="" xmlns:a16="http://schemas.microsoft.com/office/drawing/2014/main" id="{AE32683A-84C8-493F-AC85-E0277D2CC90B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7" name="Line 2097">
          <a:extLst>
            <a:ext uri="{FF2B5EF4-FFF2-40B4-BE49-F238E27FC236}">
              <a16:creationId xmlns="" xmlns:a16="http://schemas.microsoft.com/office/drawing/2014/main" id="{069904B8-5803-4C22-B1D9-D45907BD635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8" name="Line 2098">
          <a:extLst>
            <a:ext uri="{FF2B5EF4-FFF2-40B4-BE49-F238E27FC236}">
              <a16:creationId xmlns="" xmlns:a16="http://schemas.microsoft.com/office/drawing/2014/main" id="{357485F5-1323-4E91-A7BB-B500C1F9086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19" name="Line 2099">
          <a:extLst>
            <a:ext uri="{FF2B5EF4-FFF2-40B4-BE49-F238E27FC236}">
              <a16:creationId xmlns="" xmlns:a16="http://schemas.microsoft.com/office/drawing/2014/main" id="{5F74B7B0-7820-478C-B377-6EEB193FFF4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0" name="Line 1827">
          <a:extLst>
            <a:ext uri="{FF2B5EF4-FFF2-40B4-BE49-F238E27FC236}">
              <a16:creationId xmlns="" xmlns:a16="http://schemas.microsoft.com/office/drawing/2014/main" id="{D21528B6-0F74-4A7E-BD46-9D12F8B2709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1" name="Line 1828">
          <a:extLst>
            <a:ext uri="{FF2B5EF4-FFF2-40B4-BE49-F238E27FC236}">
              <a16:creationId xmlns="" xmlns:a16="http://schemas.microsoft.com/office/drawing/2014/main" id="{818C8B59-AB01-4F21-8871-ACA404798995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2" name="Line 1829">
          <a:extLst>
            <a:ext uri="{FF2B5EF4-FFF2-40B4-BE49-F238E27FC236}">
              <a16:creationId xmlns="" xmlns:a16="http://schemas.microsoft.com/office/drawing/2014/main" id="{AFD528EA-1FFA-4814-8AE0-532B56ABB49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3" name="Line 1830">
          <a:extLst>
            <a:ext uri="{FF2B5EF4-FFF2-40B4-BE49-F238E27FC236}">
              <a16:creationId xmlns="" xmlns:a16="http://schemas.microsoft.com/office/drawing/2014/main" id="{9FDED582-627E-4A99-A350-975AF5B9E2ED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4" name="Line 1831">
          <a:extLst>
            <a:ext uri="{FF2B5EF4-FFF2-40B4-BE49-F238E27FC236}">
              <a16:creationId xmlns="" xmlns:a16="http://schemas.microsoft.com/office/drawing/2014/main" id="{65FE2C65-55A1-4966-BFB5-FE38A4045C6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5" name="Line 1832">
          <a:extLst>
            <a:ext uri="{FF2B5EF4-FFF2-40B4-BE49-F238E27FC236}">
              <a16:creationId xmlns="" xmlns:a16="http://schemas.microsoft.com/office/drawing/2014/main" id="{6B4A4F77-1DD8-4C52-8C37-504D4DDCBC4D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6" name="Line 1833">
          <a:extLst>
            <a:ext uri="{FF2B5EF4-FFF2-40B4-BE49-F238E27FC236}">
              <a16:creationId xmlns="" xmlns:a16="http://schemas.microsoft.com/office/drawing/2014/main" id="{A1E48448-187C-4E6A-BC15-6B7E458DEF2A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7" name="Line 1834">
          <a:extLst>
            <a:ext uri="{FF2B5EF4-FFF2-40B4-BE49-F238E27FC236}">
              <a16:creationId xmlns="" xmlns:a16="http://schemas.microsoft.com/office/drawing/2014/main" id="{ABB7254E-6155-44D6-9C45-263929C50D88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8" name="Line 1835">
          <a:extLst>
            <a:ext uri="{FF2B5EF4-FFF2-40B4-BE49-F238E27FC236}">
              <a16:creationId xmlns="" xmlns:a16="http://schemas.microsoft.com/office/drawing/2014/main" id="{DC217D3B-9795-4839-AA50-FBFE523D2C7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29" name="Line 1836">
          <a:extLst>
            <a:ext uri="{FF2B5EF4-FFF2-40B4-BE49-F238E27FC236}">
              <a16:creationId xmlns="" xmlns:a16="http://schemas.microsoft.com/office/drawing/2014/main" id="{5C4DC63D-99AA-45AB-A1F3-E621348137A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0" name="Line 1837">
          <a:extLst>
            <a:ext uri="{FF2B5EF4-FFF2-40B4-BE49-F238E27FC236}">
              <a16:creationId xmlns="" xmlns:a16="http://schemas.microsoft.com/office/drawing/2014/main" id="{0C7B3C4F-D81E-4231-B484-3DC25664A06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1" name="Line 1838">
          <a:extLst>
            <a:ext uri="{FF2B5EF4-FFF2-40B4-BE49-F238E27FC236}">
              <a16:creationId xmlns="" xmlns:a16="http://schemas.microsoft.com/office/drawing/2014/main" id="{4E31943A-F874-4E30-A93B-7E745797B5C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2" name="Line 1839">
          <a:extLst>
            <a:ext uri="{FF2B5EF4-FFF2-40B4-BE49-F238E27FC236}">
              <a16:creationId xmlns="" xmlns:a16="http://schemas.microsoft.com/office/drawing/2014/main" id="{EADE8FF7-1ECD-403E-8E9E-462D10A8306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3" name="Line 1840">
          <a:extLst>
            <a:ext uri="{FF2B5EF4-FFF2-40B4-BE49-F238E27FC236}">
              <a16:creationId xmlns="" xmlns:a16="http://schemas.microsoft.com/office/drawing/2014/main" id="{EBC8ACC6-F571-475F-91E2-62416118A0FD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4" name="Line 1813">
          <a:extLst>
            <a:ext uri="{FF2B5EF4-FFF2-40B4-BE49-F238E27FC236}">
              <a16:creationId xmlns="" xmlns:a16="http://schemas.microsoft.com/office/drawing/2014/main" id="{CB016661-244E-48BF-9E74-8D09E6B4BB9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5" name="Line 1814">
          <a:extLst>
            <a:ext uri="{FF2B5EF4-FFF2-40B4-BE49-F238E27FC236}">
              <a16:creationId xmlns="" xmlns:a16="http://schemas.microsoft.com/office/drawing/2014/main" id="{7D9BA8BA-0CF2-47B1-8A87-7B49B1FB776F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6" name="Line 1815">
          <a:extLst>
            <a:ext uri="{FF2B5EF4-FFF2-40B4-BE49-F238E27FC236}">
              <a16:creationId xmlns="" xmlns:a16="http://schemas.microsoft.com/office/drawing/2014/main" id="{CBFDE4CC-98B2-4BC1-A02C-FFB84D0C8AF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7" name="Line 1816">
          <a:extLst>
            <a:ext uri="{FF2B5EF4-FFF2-40B4-BE49-F238E27FC236}">
              <a16:creationId xmlns="" xmlns:a16="http://schemas.microsoft.com/office/drawing/2014/main" id="{19DDA6AA-04D3-400F-B7D8-5D89F26B8E1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8" name="Line 1817">
          <a:extLst>
            <a:ext uri="{FF2B5EF4-FFF2-40B4-BE49-F238E27FC236}">
              <a16:creationId xmlns="" xmlns:a16="http://schemas.microsoft.com/office/drawing/2014/main" id="{571D456A-A6FB-4EAB-92CC-C64BE212CAB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39" name="Line 1818">
          <a:extLst>
            <a:ext uri="{FF2B5EF4-FFF2-40B4-BE49-F238E27FC236}">
              <a16:creationId xmlns="" xmlns:a16="http://schemas.microsoft.com/office/drawing/2014/main" id="{CB350785-377F-4566-A130-A5C3F80B3587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0" name="Line 1819">
          <a:extLst>
            <a:ext uri="{FF2B5EF4-FFF2-40B4-BE49-F238E27FC236}">
              <a16:creationId xmlns="" xmlns:a16="http://schemas.microsoft.com/office/drawing/2014/main" id="{9279E8BF-FF7E-4DAC-A5FB-3CFD9A92D77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1" name="Line 1820">
          <a:extLst>
            <a:ext uri="{FF2B5EF4-FFF2-40B4-BE49-F238E27FC236}">
              <a16:creationId xmlns="" xmlns:a16="http://schemas.microsoft.com/office/drawing/2014/main" id="{118F3670-F40E-4A8E-B1AD-E544431355D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2" name="Line 1821">
          <a:extLst>
            <a:ext uri="{FF2B5EF4-FFF2-40B4-BE49-F238E27FC236}">
              <a16:creationId xmlns="" xmlns:a16="http://schemas.microsoft.com/office/drawing/2014/main" id="{1FAF86F5-A4EA-40C9-B71F-31B658C94C80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3" name="Line 1822">
          <a:extLst>
            <a:ext uri="{FF2B5EF4-FFF2-40B4-BE49-F238E27FC236}">
              <a16:creationId xmlns="" xmlns:a16="http://schemas.microsoft.com/office/drawing/2014/main" id="{20EFC346-B5D6-4BD8-942F-44A8403935A3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4" name="Line 1823">
          <a:extLst>
            <a:ext uri="{FF2B5EF4-FFF2-40B4-BE49-F238E27FC236}">
              <a16:creationId xmlns="" xmlns:a16="http://schemas.microsoft.com/office/drawing/2014/main" id="{E39C0226-2A46-4461-881C-F2586328CDEC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5" name="Line 1824">
          <a:extLst>
            <a:ext uri="{FF2B5EF4-FFF2-40B4-BE49-F238E27FC236}">
              <a16:creationId xmlns="" xmlns:a16="http://schemas.microsoft.com/office/drawing/2014/main" id="{AA773351-130C-458E-B052-5DE9A3C61DF6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6" name="Line 1825">
          <a:extLst>
            <a:ext uri="{FF2B5EF4-FFF2-40B4-BE49-F238E27FC236}">
              <a16:creationId xmlns="" xmlns:a16="http://schemas.microsoft.com/office/drawing/2014/main" id="{36FEF793-28E9-43D3-AF18-30265EC18104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242</xdr:row>
      <xdr:rowOff>0</xdr:rowOff>
    </xdr:from>
    <xdr:to>
      <xdr:col>10</xdr:col>
      <xdr:colOff>38100</xdr:colOff>
      <xdr:row>242</xdr:row>
      <xdr:rowOff>0</xdr:rowOff>
    </xdr:to>
    <xdr:sp macro="" textlink="">
      <xdr:nvSpPr>
        <xdr:cNvPr id="12547" name="Line 1826">
          <a:extLst>
            <a:ext uri="{FF2B5EF4-FFF2-40B4-BE49-F238E27FC236}">
              <a16:creationId xmlns="" xmlns:a16="http://schemas.microsoft.com/office/drawing/2014/main" id="{22878AF8-9172-4355-94A8-6EBD54ECF7B9}"/>
            </a:ext>
          </a:extLst>
        </xdr:cNvPr>
        <xdr:cNvSpPr>
          <a:spLocks noChangeShapeType="1"/>
        </xdr:cNvSpPr>
      </xdr:nvSpPr>
      <xdr:spPr bwMode="auto">
        <a:xfrm>
          <a:off x="5715000" y="3750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48" name="Line 2086">
          <a:extLst>
            <a:ext uri="{FF2B5EF4-FFF2-40B4-BE49-F238E27FC236}">
              <a16:creationId xmlns="" xmlns:a16="http://schemas.microsoft.com/office/drawing/2014/main" id="{A0896133-71EE-4BCB-9064-EA4FA0F8BE7D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49" name="Line 2087">
          <a:extLst>
            <a:ext uri="{FF2B5EF4-FFF2-40B4-BE49-F238E27FC236}">
              <a16:creationId xmlns="" xmlns:a16="http://schemas.microsoft.com/office/drawing/2014/main" id="{2ED1B351-58AB-4F29-8A78-3A0B930E2E2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0" name="Line 2088">
          <a:extLst>
            <a:ext uri="{FF2B5EF4-FFF2-40B4-BE49-F238E27FC236}">
              <a16:creationId xmlns="" xmlns:a16="http://schemas.microsoft.com/office/drawing/2014/main" id="{779EA906-583D-4119-AD92-4AA0E5968E2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1" name="Line 2089">
          <a:extLst>
            <a:ext uri="{FF2B5EF4-FFF2-40B4-BE49-F238E27FC236}">
              <a16:creationId xmlns="" xmlns:a16="http://schemas.microsoft.com/office/drawing/2014/main" id="{79629CFD-4B2F-4C6F-82F9-E4496873297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2" name="Line 2090">
          <a:extLst>
            <a:ext uri="{FF2B5EF4-FFF2-40B4-BE49-F238E27FC236}">
              <a16:creationId xmlns="" xmlns:a16="http://schemas.microsoft.com/office/drawing/2014/main" id="{F1BA4569-A3FA-487C-A645-C625F5FDA358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3" name="Line 2091">
          <a:extLst>
            <a:ext uri="{FF2B5EF4-FFF2-40B4-BE49-F238E27FC236}">
              <a16:creationId xmlns="" xmlns:a16="http://schemas.microsoft.com/office/drawing/2014/main" id="{96828AA4-0F45-4A16-8B55-224ED97A89EE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4" name="Line 2092">
          <a:extLst>
            <a:ext uri="{FF2B5EF4-FFF2-40B4-BE49-F238E27FC236}">
              <a16:creationId xmlns="" xmlns:a16="http://schemas.microsoft.com/office/drawing/2014/main" id="{8DD43A28-8EB1-4E27-88EB-0B2F4E70526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5" name="Line 2093">
          <a:extLst>
            <a:ext uri="{FF2B5EF4-FFF2-40B4-BE49-F238E27FC236}">
              <a16:creationId xmlns="" xmlns:a16="http://schemas.microsoft.com/office/drawing/2014/main" id="{654D351A-5167-4429-A590-99B3C02BA0D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6" name="Line 2094">
          <a:extLst>
            <a:ext uri="{FF2B5EF4-FFF2-40B4-BE49-F238E27FC236}">
              <a16:creationId xmlns="" xmlns:a16="http://schemas.microsoft.com/office/drawing/2014/main" id="{EFB11F6D-E039-48F7-A0EC-9435419F17D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7" name="Line 2095">
          <a:extLst>
            <a:ext uri="{FF2B5EF4-FFF2-40B4-BE49-F238E27FC236}">
              <a16:creationId xmlns="" xmlns:a16="http://schemas.microsoft.com/office/drawing/2014/main" id="{6A72D5B6-0DC6-4B3E-AE57-9F2B82C96F0E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8" name="Line 2096">
          <a:extLst>
            <a:ext uri="{FF2B5EF4-FFF2-40B4-BE49-F238E27FC236}">
              <a16:creationId xmlns="" xmlns:a16="http://schemas.microsoft.com/office/drawing/2014/main" id="{5233CD70-47F1-4A94-9367-E9B665A7497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59" name="Line 2097">
          <a:extLst>
            <a:ext uri="{FF2B5EF4-FFF2-40B4-BE49-F238E27FC236}">
              <a16:creationId xmlns="" xmlns:a16="http://schemas.microsoft.com/office/drawing/2014/main" id="{4550ABD0-B750-4D29-9BFB-56416F1259A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0" name="Line 2098">
          <a:extLst>
            <a:ext uri="{FF2B5EF4-FFF2-40B4-BE49-F238E27FC236}">
              <a16:creationId xmlns="" xmlns:a16="http://schemas.microsoft.com/office/drawing/2014/main" id="{AA0DB36A-8C54-48B1-8D59-7A00F5015D9D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1" name="Line 2099">
          <a:extLst>
            <a:ext uri="{FF2B5EF4-FFF2-40B4-BE49-F238E27FC236}">
              <a16:creationId xmlns="" xmlns:a16="http://schemas.microsoft.com/office/drawing/2014/main" id="{930BFD93-DDE8-43C9-9DF0-20674478F82B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2" name="Line 1827">
          <a:extLst>
            <a:ext uri="{FF2B5EF4-FFF2-40B4-BE49-F238E27FC236}">
              <a16:creationId xmlns="" xmlns:a16="http://schemas.microsoft.com/office/drawing/2014/main" id="{456C91F2-46B1-4532-A9C8-42F9D1FC096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3" name="Line 1828">
          <a:extLst>
            <a:ext uri="{FF2B5EF4-FFF2-40B4-BE49-F238E27FC236}">
              <a16:creationId xmlns="" xmlns:a16="http://schemas.microsoft.com/office/drawing/2014/main" id="{424EFD99-56E3-4834-A4A8-594A0B9F290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4" name="Line 1829">
          <a:extLst>
            <a:ext uri="{FF2B5EF4-FFF2-40B4-BE49-F238E27FC236}">
              <a16:creationId xmlns="" xmlns:a16="http://schemas.microsoft.com/office/drawing/2014/main" id="{0DC5CF5B-02EB-4C16-887F-999E61765C1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5" name="Line 1830">
          <a:extLst>
            <a:ext uri="{FF2B5EF4-FFF2-40B4-BE49-F238E27FC236}">
              <a16:creationId xmlns="" xmlns:a16="http://schemas.microsoft.com/office/drawing/2014/main" id="{2F3BA0A3-C714-432D-8BD6-DA56B3D0182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6" name="Line 1831">
          <a:extLst>
            <a:ext uri="{FF2B5EF4-FFF2-40B4-BE49-F238E27FC236}">
              <a16:creationId xmlns="" xmlns:a16="http://schemas.microsoft.com/office/drawing/2014/main" id="{1B04E3A2-F23F-4869-AD72-535DC94065B3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7" name="Line 1832">
          <a:extLst>
            <a:ext uri="{FF2B5EF4-FFF2-40B4-BE49-F238E27FC236}">
              <a16:creationId xmlns="" xmlns:a16="http://schemas.microsoft.com/office/drawing/2014/main" id="{471C2746-1420-4D4B-ABC9-E141A04BBC4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8" name="Line 1833">
          <a:extLst>
            <a:ext uri="{FF2B5EF4-FFF2-40B4-BE49-F238E27FC236}">
              <a16:creationId xmlns="" xmlns:a16="http://schemas.microsoft.com/office/drawing/2014/main" id="{0D3C889D-EEE4-413D-917E-79A80F839C8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69" name="Line 1834">
          <a:extLst>
            <a:ext uri="{FF2B5EF4-FFF2-40B4-BE49-F238E27FC236}">
              <a16:creationId xmlns="" xmlns:a16="http://schemas.microsoft.com/office/drawing/2014/main" id="{D24CFDF0-365C-4805-8F54-2D945D56D0DE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0" name="Line 1835">
          <a:extLst>
            <a:ext uri="{FF2B5EF4-FFF2-40B4-BE49-F238E27FC236}">
              <a16:creationId xmlns="" xmlns:a16="http://schemas.microsoft.com/office/drawing/2014/main" id="{C8B2336A-B381-47B6-A733-99D716E5523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1" name="Line 1836">
          <a:extLst>
            <a:ext uri="{FF2B5EF4-FFF2-40B4-BE49-F238E27FC236}">
              <a16:creationId xmlns="" xmlns:a16="http://schemas.microsoft.com/office/drawing/2014/main" id="{B54EAC21-A04C-40E1-BF29-8C2676A3CB18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2" name="Line 1837">
          <a:extLst>
            <a:ext uri="{FF2B5EF4-FFF2-40B4-BE49-F238E27FC236}">
              <a16:creationId xmlns="" xmlns:a16="http://schemas.microsoft.com/office/drawing/2014/main" id="{1F35166B-BBCF-4AB3-91E3-DCD84447AF7F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3" name="Line 1838">
          <a:extLst>
            <a:ext uri="{FF2B5EF4-FFF2-40B4-BE49-F238E27FC236}">
              <a16:creationId xmlns="" xmlns:a16="http://schemas.microsoft.com/office/drawing/2014/main" id="{678D6D0A-2C9E-449D-B31D-93D054064F9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4" name="Line 1839">
          <a:extLst>
            <a:ext uri="{FF2B5EF4-FFF2-40B4-BE49-F238E27FC236}">
              <a16:creationId xmlns="" xmlns:a16="http://schemas.microsoft.com/office/drawing/2014/main" id="{5F0AF9C6-9867-4472-80D7-34EC5627F1E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5" name="Line 1840">
          <a:extLst>
            <a:ext uri="{FF2B5EF4-FFF2-40B4-BE49-F238E27FC236}">
              <a16:creationId xmlns="" xmlns:a16="http://schemas.microsoft.com/office/drawing/2014/main" id="{616F1450-BAA6-4FFA-AEE9-1B92CA360EAA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6" name="Line 1813">
          <a:extLst>
            <a:ext uri="{FF2B5EF4-FFF2-40B4-BE49-F238E27FC236}">
              <a16:creationId xmlns="" xmlns:a16="http://schemas.microsoft.com/office/drawing/2014/main" id="{2402F9AD-AAD7-4369-B7DD-B28AF2E8072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7" name="Line 1814">
          <a:extLst>
            <a:ext uri="{FF2B5EF4-FFF2-40B4-BE49-F238E27FC236}">
              <a16:creationId xmlns="" xmlns:a16="http://schemas.microsoft.com/office/drawing/2014/main" id="{EECAC634-C948-4B9C-8381-B83D33F9E0B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8" name="Line 1815">
          <a:extLst>
            <a:ext uri="{FF2B5EF4-FFF2-40B4-BE49-F238E27FC236}">
              <a16:creationId xmlns="" xmlns:a16="http://schemas.microsoft.com/office/drawing/2014/main" id="{BE4DD995-B81A-428C-8DF2-2819BD24E36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79" name="Line 1816">
          <a:extLst>
            <a:ext uri="{FF2B5EF4-FFF2-40B4-BE49-F238E27FC236}">
              <a16:creationId xmlns="" xmlns:a16="http://schemas.microsoft.com/office/drawing/2014/main" id="{03A781F2-73CF-4FB2-AAA9-4BB1A253CF2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0" name="Line 1817">
          <a:extLst>
            <a:ext uri="{FF2B5EF4-FFF2-40B4-BE49-F238E27FC236}">
              <a16:creationId xmlns="" xmlns:a16="http://schemas.microsoft.com/office/drawing/2014/main" id="{DF3FDFD4-B445-41A8-9B19-951E6E8A47A9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1" name="Line 1818">
          <a:extLst>
            <a:ext uri="{FF2B5EF4-FFF2-40B4-BE49-F238E27FC236}">
              <a16:creationId xmlns="" xmlns:a16="http://schemas.microsoft.com/office/drawing/2014/main" id="{64E38B58-89F1-4589-BD4B-2CC7AAD15DC8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2" name="Line 1819">
          <a:extLst>
            <a:ext uri="{FF2B5EF4-FFF2-40B4-BE49-F238E27FC236}">
              <a16:creationId xmlns="" xmlns:a16="http://schemas.microsoft.com/office/drawing/2014/main" id="{0CCF2D0B-D4BE-49C5-980D-BB7D36FC3344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3" name="Line 1820">
          <a:extLst>
            <a:ext uri="{FF2B5EF4-FFF2-40B4-BE49-F238E27FC236}">
              <a16:creationId xmlns="" xmlns:a16="http://schemas.microsoft.com/office/drawing/2014/main" id="{C3369AC5-7DFD-4472-82BC-22D3901BE5C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4" name="Line 1821">
          <a:extLst>
            <a:ext uri="{FF2B5EF4-FFF2-40B4-BE49-F238E27FC236}">
              <a16:creationId xmlns="" xmlns:a16="http://schemas.microsoft.com/office/drawing/2014/main" id="{011649A0-A549-4550-82CC-258C4026123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5" name="Line 1822">
          <a:extLst>
            <a:ext uri="{FF2B5EF4-FFF2-40B4-BE49-F238E27FC236}">
              <a16:creationId xmlns="" xmlns:a16="http://schemas.microsoft.com/office/drawing/2014/main" id="{8356C7C4-DDD4-4E54-A420-F0ACA38685D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6" name="Line 1823">
          <a:extLst>
            <a:ext uri="{FF2B5EF4-FFF2-40B4-BE49-F238E27FC236}">
              <a16:creationId xmlns="" xmlns:a16="http://schemas.microsoft.com/office/drawing/2014/main" id="{6C3D5365-83FE-4E5D-9A6E-76BE61D13E1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7" name="Line 1824">
          <a:extLst>
            <a:ext uri="{FF2B5EF4-FFF2-40B4-BE49-F238E27FC236}">
              <a16:creationId xmlns="" xmlns:a16="http://schemas.microsoft.com/office/drawing/2014/main" id="{8ACA30CB-2EF8-4A21-B269-65B5A50FC063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8" name="Line 1825">
          <a:extLst>
            <a:ext uri="{FF2B5EF4-FFF2-40B4-BE49-F238E27FC236}">
              <a16:creationId xmlns="" xmlns:a16="http://schemas.microsoft.com/office/drawing/2014/main" id="{4B3182EF-6C93-4408-861D-F750272EF80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89" name="Line 1826">
          <a:extLst>
            <a:ext uri="{FF2B5EF4-FFF2-40B4-BE49-F238E27FC236}">
              <a16:creationId xmlns="" xmlns:a16="http://schemas.microsoft.com/office/drawing/2014/main" id="{C0AB2790-48CE-456C-BBB5-461711479D8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0" name="Line 2086">
          <a:extLst>
            <a:ext uri="{FF2B5EF4-FFF2-40B4-BE49-F238E27FC236}">
              <a16:creationId xmlns="" xmlns:a16="http://schemas.microsoft.com/office/drawing/2014/main" id="{DDD98301-5F89-43C7-8F9D-7FCE19AA89B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1" name="Line 2087">
          <a:extLst>
            <a:ext uri="{FF2B5EF4-FFF2-40B4-BE49-F238E27FC236}">
              <a16:creationId xmlns="" xmlns:a16="http://schemas.microsoft.com/office/drawing/2014/main" id="{2C365917-BE41-4BED-A266-E21A9319D9B3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2" name="Line 2088">
          <a:extLst>
            <a:ext uri="{FF2B5EF4-FFF2-40B4-BE49-F238E27FC236}">
              <a16:creationId xmlns="" xmlns:a16="http://schemas.microsoft.com/office/drawing/2014/main" id="{50FA012B-107A-4803-9690-12083EDD6C2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3" name="Line 2089">
          <a:extLst>
            <a:ext uri="{FF2B5EF4-FFF2-40B4-BE49-F238E27FC236}">
              <a16:creationId xmlns="" xmlns:a16="http://schemas.microsoft.com/office/drawing/2014/main" id="{297DB6D6-823A-47E2-94DA-965F9F22D2E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4" name="Line 2090">
          <a:extLst>
            <a:ext uri="{FF2B5EF4-FFF2-40B4-BE49-F238E27FC236}">
              <a16:creationId xmlns="" xmlns:a16="http://schemas.microsoft.com/office/drawing/2014/main" id="{0DF59A02-CDC0-4B9E-B246-89D4FC77891A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5" name="Line 2091">
          <a:extLst>
            <a:ext uri="{FF2B5EF4-FFF2-40B4-BE49-F238E27FC236}">
              <a16:creationId xmlns="" xmlns:a16="http://schemas.microsoft.com/office/drawing/2014/main" id="{84B35C86-7136-4538-BD4B-8A6C5E61E6D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6" name="Line 2092">
          <a:extLst>
            <a:ext uri="{FF2B5EF4-FFF2-40B4-BE49-F238E27FC236}">
              <a16:creationId xmlns="" xmlns:a16="http://schemas.microsoft.com/office/drawing/2014/main" id="{073032E6-510C-4937-850C-1B05D52D8A6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7" name="Line 2093">
          <a:extLst>
            <a:ext uri="{FF2B5EF4-FFF2-40B4-BE49-F238E27FC236}">
              <a16:creationId xmlns="" xmlns:a16="http://schemas.microsoft.com/office/drawing/2014/main" id="{B62D6DBA-D3AF-4AD2-A25A-D94C5CC908C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8" name="Line 2094">
          <a:extLst>
            <a:ext uri="{FF2B5EF4-FFF2-40B4-BE49-F238E27FC236}">
              <a16:creationId xmlns="" xmlns:a16="http://schemas.microsoft.com/office/drawing/2014/main" id="{63145503-CEE3-463A-BD90-8D4D4CDB0B1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599" name="Line 2095">
          <a:extLst>
            <a:ext uri="{FF2B5EF4-FFF2-40B4-BE49-F238E27FC236}">
              <a16:creationId xmlns="" xmlns:a16="http://schemas.microsoft.com/office/drawing/2014/main" id="{2FD13AEE-EFB6-4ACE-98A0-1253AC434FF3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0" name="Line 2096">
          <a:extLst>
            <a:ext uri="{FF2B5EF4-FFF2-40B4-BE49-F238E27FC236}">
              <a16:creationId xmlns="" xmlns:a16="http://schemas.microsoft.com/office/drawing/2014/main" id="{39DAD009-1EDB-46AC-8A40-B0E7261EF720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1" name="Line 2097">
          <a:extLst>
            <a:ext uri="{FF2B5EF4-FFF2-40B4-BE49-F238E27FC236}">
              <a16:creationId xmlns="" xmlns:a16="http://schemas.microsoft.com/office/drawing/2014/main" id="{A1F48438-9C08-43C5-B31B-6307A26304AE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2" name="Line 2098">
          <a:extLst>
            <a:ext uri="{FF2B5EF4-FFF2-40B4-BE49-F238E27FC236}">
              <a16:creationId xmlns="" xmlns:a16="http://schemas.microsoft.com/office/drawing/2014/main" id="{25E6C8D1-03E5-41C2-ADC4-578386E6ECD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3" name="Line 2099">
          <a:extLst>
            <a:ext uri="{FF2B5EF4-FFF2-40B4-BE49-F238E27FC236}">
              <a16:creationId xmlns="" xmlns:a16="http://schemas.microsoft.com/office/drawing/2014/main" id="{9A563F2B-7D0C-42C0-A3C1-241C5A63F974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4" name="Line 1827">
          <a:extLst>
            <a:ext uri="{FF2B5EF4-FFF2-40B4-BE49-F238E27FC236}">
              <a16:creationId xmlns="" xmlns:a16="http://schemas.microsoft.com/office/drawing/2014/main" id="{F26EAAB6-C054-409C-BE29-E7A58A3FBA1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5" name="Line 1828">
          <a:extLst>
            <a:ext uri="{FF2B5EF4-FFF2-40B4-BE49-F238E27FC236}">
              <a16:creationId xmlns="" xmlns:a16="http://schemas.microsoft.com/office/drawing/2014/main" id="{0FD31D84-7AD3-4F2B-8FE0-D5300867E21D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6" name="Line 1829">
          <a:extLst>
            <a:ext uri="{FF2B5EF4-FFF2-40B4-BE49-F238E27FC236}">
              <a16:creationId xmlns="" xmlns:a16="http://schemas.microsoft.com/office/drawing/2014/main" id="{018C4FDE-0BB4-474A-BE1C-253C22820665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7" name="Line 1830">
          <a:extLst>
            <a:ext uri="{FF2B5EF4-FFF2-40B4-BE49-F238E27FC236}">
              <a16:creationId xmlns="" xmlns:a16="http://schemas.microsoft.com/office/drawing/2014/main" id="{5CE2E1CE-DC2C-490B-8637-7A6707AECA2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8" name="Line 1831">
          <a:extLst>
            <a:ext uri="{FF2B5EF4-FFF2-40B4-BE49-F238E27FC236}">
              <a16:creationId xmlns="" xmlns:a16="http://schemas.microsoft.com/office/drawing/2014/main" id="{619059C1-CE9E-486A-AF86-D4DEFF767CCE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09" name="Line 1832">
          <a:extLst>
            <a:ext uri="{FF2B5EF4-FFF2-40B4-BE49-F238E27FC236}">
              <a16:creationId xmlns="" xmlns:a16="http://schemas.microsoft.com/office/drawing/2014/main" id="{91B9F55F-648F-493B-8C04-84879E400F1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0" name="Line 1833">
          <a:extLst>
            <a:ext uri="{FF2B5EF4-FFF2-40B4-BE49-F238E27FC236}">
              <a16:creationId xmlns="" xmlns:a16="http://schemas.microsoft.com/office/drawing/2014/main" id="{EBBFA58D-E249-4016-8E1A-D239B7486440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1" name="Line 1834">
          <a:extLst>
            <a:ext uri="{FF2B5EF4-FFF2-40B4-BE49-F238E27FC236}">
              <a16:creationId xmlns="" xmlns:a16="http://schemas.microsoft.com/office/drawing/2014/main" id="{39398C56-6B57-4111-A7ED-F0ED741D203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2" name="Line 1835">
          <a:extLst>
            <a:ext uri="{FF2B5EF4-FFF2-40B4-BE49-F238E27FC236}">
              <a16:creationId xmlns="" xmlns:a16="http://schemas.microsoft.com/office/drawing/2014/main" id="{E1259702-F842-498F-8BFE-D59733177B39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3" name="Line 1836">
          <a:extLst>
            <a:ext uri="{FF2B5EF4-FFF2-40B4-BE49-F238E27FC236}">
              <a16:creationId xmlns="" xmlns:a16="http://schemas.microsoft.com/office/drawing/2014/main" id="{71CFC7D8-F072-4F63-90B5-1D4918AD0A03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4" name="Line 1837">
          <a:extLst>
            <a:ext uri="{FF2B5EF4-FFF2-40B4-BE49-F238E27FC236}">
              <a16:creationId xmlns="" xmlns:a16="http://schemas.microsoft.com/office/drawing/2014/main" id="{CFF59101-1AE6-48DE-B3A3-5F545B6BA749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5" name="Line 1838">
          <a:extLst>
            <a:ext uri="{FF2B5EF4-FFF2-40B4-BE49-F238E27FC236}">
              <a16:creationId xmlns="" xmlns:a16="http://schemas.microsoft.com/office/drawing/2014/main" id="{E5CC4F70-B04F-48A7-90DE-C52BF7E8CC1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6" name="Line 1839">
          <a:extLst>
            <a:ext uri="{FF2B5EF4-FFF2-40B4-BE49-F238E27FC236}">
              <a16:creationId xmlns="" xmlns:a16="http://schemas.microsoft.com/office/drawing/2014/main" id="{99FF9809-07E0-4548-940E-E221354EABF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7" name="Line 1840">
          <a:extLst>
            <a:ext uri="{FF2B5EF4-FFF2-40B4-BE49-F238E27FC236}">
              <a16:creationId xmlns="" xmlns:a16="http://schemas.microsoft.com/office/drawing/2014/main" id="{F4F02EE3-6BEA-424D-A60F-D41756012CD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8" name="Line 1813">
          <a:extLst>
            <a:ext uri="{FF2B5EF4-FFF2-40B4-BE49-F238E27FC236}">
              <a16:creationId xmlns="" xmlns:a16="http://schemas.microsoft.com/office/drawing/2014/main" id="{53EAAD82-ACD0-4FC3-BDD0-C20C479F105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19" name="Line 1814">
          <a:extLst>
            <a:ext uri="{FF2B5EF4-FFF2-40B4-BE49-F238E27FC236}">
              <a16:creationId xmlns="" xmlns:a16="http://schemas.microsoft.com/office/drawing/2014/main" id="{E7C72F6E-A04B-433F-9600-BCC70F6D40BB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0" name="Line 1815">
          <a:extLst>
            <a:ext uri="{FF2B5EF4-FFF2-40B4-BE49-F238E27FC236}">
              <a16:creationId xmlns="" xmlns:a16="http://schemas.microsoft.com/office/drawing/2014/main" id="{1DACC36B-A1DE-4092-8271-A0D1E5C13A46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1" name="Line 1816">
          <a:extLst>
            <a:ext uri="{FF2B5EF4-FFF2-40B4-BE49-F238E27FC236}">
              <a16:creationId xmlns="" xmlns:a16="http://schemas.microsoft.com/office/drawing/2014/main" id="{FE256102-CC81-43B0-93C2-600F4822DFF4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2" name="Line 1817">
          <a:extLst>
            <a:ext uri="{FF2B5EF4-FFF2-40B4-BE49-F238E27FC236}">
              <a16:creationId xmlns="" xmlns:a16="http://schemas.microsoft.com/office/drawing/2014/main" id="{3F5B9457-556B-48BE-9A60-F9D3E883CB8B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3" name="Line 1818">
          <a:extLst>
            <a:ext uri="{FF2B5EF4-FFF2-40B4-BE49-F238E27FC236}">
              <a16:creationId xmlns="" xmlns:a16="http://schemas.microsoft.com/office/drawing/2014/main" id="{7C346AAC-2991-4B9A-92A4-11C3F1AD42E7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4" name="Line 1819">
          <a:extLst>
            <a:ext uri="{FF2B5EF4-FFF2-40B4-BE49-F238E27FC236}">
              <a16:creationId xmlns="" xmlns:a16="http://schemas.microsoft.com/office/drawing/2014/main" id="{135E4E01-1793-4BB7-BCEE-D352C5CA2C7F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5" name="Line 1820">
          <a:extLst>
            <a:ext uri="{FF2B5EF4-FFF2-40B4-BE49-F238E27FC236}">
              <a16:creationId xmlns="" xmlns:a16="http://schemas.microsoft.com/office/drawing/2014/main" id="{F024B4DA-528C-4C96-B21C-D4F7FDCD345C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6" name="Line 1821">
          <a:extLst>
            <a:ext uri="{FF2B5EF4-FFF2-40B4-BE49-F238E27FC236}">
              <a16:creationId xmlns="" xmlns:a16="http://schemas.microsoft.com/office/drawing/2014/main" id="{F69D2166-EB99-4158-A4B7-4327E71EC37A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7" name="Line 1822">
          <a:extLst>
            <a:ext uri="{FF2B5EF4-FFF2-40B4-BE49-F238E27FC236}">
              <a16:creationId xmlns="" xmlns:a16="http://schemas.microsoft.com/office/drawing/2014/main" id="{E64E6942-AFE1-4D5A-83B6-A0845D9F77B2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8" name="Line 1823">
          <a:extLst>
            <a:ext uri="{FF2B5EF4-FFF2-40B4-BE49-F238E27FC236}">
              <a16:creationId xmlns="" xmlns:a16="http://schemas.microsoft.com/office/drawing/2014/main" id="{982CBCC0-7F54-4E18-8233-7D6940AA4E30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29" name="Line 1824">
          <a:extLst>
            <a:ext uri="{FF2B5EF4-FFF2-40B4-BE49-F238E27FC236}">
              <a16:creationId xmlns="" xmlns:a16="http://schemas.microsoft.com/office/drawing/2014/main" id="{2CAEC2A4-50A0-40E8-92F4-94CAD5EF7EA8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30" name="Line 1825">
          <a:extLst>
            <a:ext uri="{FF2B5EF4-FFF2-40B4-BE49-F238E27FC236}">
              <a16:creationId xmlns="" xmlns:a16="http://schemas.microsoft.com/office/drawing/2014/main" id="{C8B313B5-6AF0-4992-8BE2-753ED90C4371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246</xdr:row>
      <xdr:rowOff>0</xdr:rowOff>
    </xdr:from>
    <xdr:to>
      <xdr:col>10</xdr:col>
      <xdr:colOff>38100</xdr:colOff>
      <xdr:row>246</xdr:row>
      <xdr:rowOff>0</xdr:rowOff>
    </xdr:to>
    <xdr:sp macro="" textlink="">
      <xdr:nvSpPr>
        <xdr:cNvPr id="12631" name="Line 1826">
          <a:extLst>
            <a:ext uri="{FF2B5EF4-FFF2-40B4-BE49-F238E27FC236}">
              <a16:creationId xmlns="" xmlns:a16="http://schemas.microsoft.com/office/drawing/2014/main" id="{361CBD57-5562-4BDB-A675-548CB8E5DC30}"/>
            </a:ext>
          </a:extLst>
        </xdr:cNvPr>
        <xdr:cNvSpPr>
          <a:spLocks noChangeShapeType="1"/>
        </xdr:cNvSpPr>
      </xdr:nvSpPr>
      <xdr:spPr bwMode="auto">
        <a:xfrm>
          <a:off x="5715000" y="3815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2" name="Line 2086">
          <a:extLst>
            <a:ext uri="{FF2B5EF4-FFF2-40B4-BE49-F238E27FC236}">
              <a16:creationId xmlns="" xmlns:a16="http://schemas.microsoft.com/office/drawing/2014/main" id="{E0006F7E-13AD-4A04-9A7A-22501D729EF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3" name="Line 2087">
          <a:extLst>
            <a:ext uri="{FF2B5EF4-FFF2-40B4-BE49-F238E27FC236}">
              <a16:creationId xmlns="" xmlns:a16="http://schemas.microsoft.com/office/drawing/2014/main" id="{0B4C38C1-48A8-4FD1-8FFE-2BD1E6A6925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4" name="Line 2088">
          <a:extLst>
            <a:ext uri="{FF2B5EF4-FFF2-40B4-BE49-F238E27FC236}">
              <a16:creationId xmlns="" xmlns:a16="http://schemas.microsoft.com/office/drawing/2014/main" id="{ADDFBB74-F9E1-40CC-9C73-C7D9A2909A2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5" name="Line 2089">
          <a:extLst>
            <a:ext uri="{FF2B5EF4-FFF2-40B4-BE49-F238E27FC236}">
              <a16:creationId xmlns="" xmlns:a16="http://schemas.microsoft.com/office/drawing/2014/main" id="{A429003B-12DB-468F-8C8B-5C884A53423F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6" name="Line 2090">
          <a:extLst>
            <a:ext uri="{FF2B5EF4-FFF2-40B4-BE49-F238E27FC236}">
              <a16:creationId xmlns="" xmlns:a16="http://schemas.microsoft.com/office/drawing/2014/main" id="{34839B16-D655-421B-9A9B-52B19A58356D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7" name="Line 2091">
          <a:extLst>
            <a:ext uri="{FF2B5EF4-FFF2-40B4-BE49-F238E27FC236}">
              <a16:creationId xmlns="" xmlns:a16="http://schemas.microsoft.com/office/drawing/2014/main" id="{90042DF7-D7AC-4019-A38E-55A2460EB36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8" name="Line 2092">
          <a:extLst>
            <a:ext uri="{FF2B5EF4-FFF2-40B4-BE49-F238E27FC236}">
              <a16:creationId xmlns="" xmlns:a16="http://schemas.microsoft.com/office/drawing/2014/main" id="{852D3F03-67AC-48E4-9EFC-4802794C31A6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39" name="Line 2093">
          <a:extLst>
            <a:ext uri="{FF2B5EF4-FFF2-40B4-BE49-F238E27FC236}">
              <a16:creationId xmlns="" xmlns:a16="http://schemas.microsoft.com/office/drawing/2014/main" id="{0D91575F-5B92-453C-B221-6D65D16D60C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0" name="Line 2094">
          <a:extLst>
            <a:ext uri="{FF2B5EF4-FFF2-40B4-BE49-F238E27FC236}">
              <a16:creationId xmlns="" xmlns:a16="http://schemas.microsoft.com/office/drawing/2014/main" id="{B702339C-D55C-4C6E-9572-82C5A421697A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1" name="Line 2095">
          <a:extLst>
            <a:ext uri="{FF2B5EF4-FFF2-40B4-BE49-F238E27FC236}">
              <a16:creationId xmlns="" xmlns:a16="http://schemas.microsoft.com/office/drawing/2014/main" id="{87E51E90-732A-49D0-9833-8B01C58FA95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2" name="Line 2096">
          <a:extLst>
            <a:ext uri="{FF2B5EF4-FFF2-40B4-BE49-F238E27FC236}">
              <a16:creationId xmlns="" xmlns:a16="http://schemas.microsoft.com/office/drawing/2014/main" id="{6CCC74C3-E6AB-4E2E-A186-CED630D574B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3" name="Line 2097">
          <a:extLst>
            <a:ext uri="{FF2B5EF4-FFF2-40B4-BE49-F238E27FC236}">
              <a16:creationId xmlns="" xmlns:a16="http://schemas.microsoft.com/office/drawing/2014/main" id="{408BAF62-BD23-4EC1-A209-D2CF007DE86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4" name="Line 2098">
          <a:extLst>
            <a:ext uri="{FF2B5EF4-FFF2-40B4-BE49-F238E27FC236}">
              <a16:creationId xmlns="" xmlns:a16="http://schemas.microsoft.com/office/drawing/2014/main" id="{7EDE57B0-368E-4435-9178-B89E65FCBEB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5" name="Line 2099">
          <a:extLst>
            <a:ext uri="{FF2B5EF4-FFF2-40B4-BE49-F238E27FC236}">
              <a16:creationId xmlns="" xmlns:a16="http://schemas.microsoft.com/office/drawing/2014/main" id="{8C3C7703-ED5E-4A79-9567-E515FD94A1C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6" name="Line 1827">
          <a:extLst>
            <a:ext uri="{FF2B5EF4-FFF2-40B4-BE49-F238E27FC236}">
              <a16:creationId xmlns="" xmlns:a16="http://schemas.microsoft.com/office/drawing/2014/main" id="{DDB17EC1-086F-4408-84AA-3B5D2C80A67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7" name="Line 1828">
          <a:extLst>
            <a:ext uri="{FF2B5EF4-FFF2-40B4-BE49-F238E27FC236}">
              <a16:creationId xmlns="" xmlns:a16="http://schemas.microsoft.com/office/drawing/2014/main" id="{C953EDE2-854C-4C36-ABEF-6A3B9930965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8" name="Line 1829">
          <a:extLst>
            <a:ext uri="{FF2B5EF4-FFF2-40B4-BE49-F238E27FC236}">
              <a16:creationId xmlns="" xmlns:a16="http://schemas.microsoft.com/office/drawing/2014/main" id="{2FEC5EF3-CD9B-4955-B4B5-CBB7B3034BF7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49" name="Line 1830">
          <a:extLst>
            <a:ext uri="{FF2B5EF4-FFF2-40B4-BE49-F238E27FC236}">
              <a16:creationId xmlns="" xmlns:a16="http://schemas.microsoft.com/office/drawing/2014/main" id="{6C50C3A3-48F0-4ED1-963B-23B2A0C2990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0" name="Line 1831">
          <a:extLst>
            <a:ext uri="{FF2B5EF4-FFF2-40B4-BE49-F238E27FC236}">
              <a16:creationId xmlns="" xmlns:a16="http://schemas.microsoft.com/office/drawing/2014/main" id="{8C670980-46AA-44BE-A062-7AC12AAFA91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1" name="Line 1832">
          <a:extLst>
            <a:ext uri="{FF2B5EF4-FFF2-40B4-BE49-F238E27FC236}">
              <a16:creationId xmlns="" xmlns:a16="http://schemas.microsoft.com/office/drawing/2014/main" id="{B9F8C4FF-ECB7-4051-A2EF-E7724BED608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2" name="Line 1833">
          <a:extLst>
            <a:ext uri="{FF2B5EF4-FFF2-40B4-BE49-F238E27FC236}">
              <a16:creationId xmlns="" xmlns:a16="http://schemas.microsoft.com/office/drawing/2014/main" id="{190AA65A-84B6-43AA-80D0-847DC15EA406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3" name="Line 1834">
          <a:extLst>
            <a:ext uri="{FF2B5EF4-FFF2-40B4-BE49-F238E27FC236}">
              <a16:creationId xmlns="" xmlns:a16="http://schemas.microsoft.com/office/drawing/2014/main" id="{F181CAC8-C428-43CF-8F13-F585B48D973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4" name="Line 1835">
          <a:extLst>
            <a:ext uri="{FF2B5EF4-FFF2-40B4-BE49-F238E27FC236}">
              <a16:creationId xmlns="" xmlns:a16="http://schemas.microsoft.com/office/drawing/2014/main" id="{76C5ED75-45AF-4BF0-A3C5-B9F0D3A98E8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5" name="Line 1836">
          <a:extLst>
            <a:ext uri="{FF2B5EF4-FFF2-40B4-BE49-F238E27FC236}">
              <a16:creationId xmlns="" xmlns:a16="http://schemas.microsoft.com/office/drawing/2014/main" id="{AA294258-FCC3-4F67-9A68-4CAFAAAC5C2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6" name="Line 1837">
          <a:extLst>
            <a:ext uri="{FF2B5EF4-FFF2-40B4-BE49-F238E27FC236}">
              <a16:creationId xmlns="" xmlns:a16="http://schemas.microsoft.com/office/drawing/2014/main" id="{A1055190-BCFC-4D1A-8A18-E18C224B3E3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7" name="Line 1838">
          <a:extLst>
            <a:ext uri="{FF2B5EF4-FFF2-40B4-BE49-F238E27FC236}">
              <a16:creationId xmlns="" xmlns:a16="http://schemas.microsoft.com/office/drawing/2014/main" id="{2956BE52-0525-4FC1-8A01-8B655FB81C6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8" name="Line 1839">
          <a:extLst>
            <a:ext uri="{FF2B5EF4-FFF2-40B4-BE49-F238E27FC236}">
              <a16:creationId xmlns="" xmlns:a16="http://schemas.microsoft.com/office/drawing/2014/main" id="{0AC68DA3-4B24-40BD-BFA0-339BEC75A7E4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59" name="Line 1840">
          <a:extLst>
            <a:ext uri="{FF2B5EF4-FFF2-40B4-BE49-F238E27FC236}">
              <a16:creationId xmlns="" xmlns:a16="http://schemas.microsoft.com/office/drawing/2014/main" id="{E709657D-8942-4342-82F8-CEA7863EAE6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0" name="Line 1813">
          <a:extLst>
            <a:ext uri="{FF2B5EF4-FFF2-40B4-BE49-F238E27FC236}">
              <a16:creationId xmlns="" xmlns:a16="http://schemas.microsoft.com/office/drawing/2014/main" id="{45409BC0-958B-42D3-801D-F9C841FDA28E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1" name="Line 1814">
          <a:extLst>
            <a:ext uri="{FF2B5EF4-FFF2-40B4-BE49-F238E27FC236}">
              <a16:creationId xmlns="" xmlns:a16="http://schemas.microsoft.com/office/drawing/2014/main" id="{AF22C7B5-9738-47A4-904B-41F0C347B59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2" name="Line 1815">
          <a:extLst>
            <a:ext uri="{FF2B5EF4-FFF2-40B4-BE49-F238E27FC236}">
              <a16:creationId xmlns="" xmlns:a16="http://schemas.microsoft.com/office/drawing/2014/main" id="{B51F9264-9F23-4D4B-8434-EB878D90ED2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3" name="Line 1816">
          <a:extLst>
            <a:ext uri="{FF2B5EF4-FFF2-40B4-BE49-F238E27FC236}">
              <a16:creationId xmlns="" xmlns:a16="http://schemas.microsoft.com/office/drawing/2014/main" id="{EF338A25-40DE-460F-9F68-6D25251BD384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4" name="Line 1817">
          <a:extLst>
            <a:ext uri="{FF2B5EF4-FFF2-40B4-BE49-F238E27FC236}">
              <a16:creationId xmlns="" xmlns:a16="http://schemas.microsoft.com/office/drawing/2014/main" id="{8386A9A4-1961-4B9C-8760-DC30E70432FB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5" name="Line 1818">
          <a:extLst>
            <a:ext uri="{FF2B5EF4-FFF2-40B4-BE49-F238E27FC236}">
              <a16:creationId xmlns="" xmlns:a16="http://schemas.microsoft.com/office/drawing/2014/main" id="{B0E421A0-CF78-4C04-997C-9DF9980CC83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6" name="Line 1819">
          <a:extLst>
            <a:ext uri="{FF2B5EF4-FFF2-40B4-BE49-F238E27FC236}">
              <a16:creationId xmlns="" xmlns:a16="http://schemas.microsoft.com/office/drawing/2014/main" id="{99A11561-467F-4468-A1EA-4D59CB58E58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7" name="Line 1820">
          <a:extLst>
            <a:ext uri="{FF2B5EF4-FFF2-40B4-BE49-F238E27FC236}">
              <a16:creationId xmlns="" xmlns:a16="http://schemas.microsoft.com/office/drawing/2014/main" id="{D21D8287-FED2-43D2-B8AD-76778E08323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8" name="Line 1821">
          <a:extLst>
            <a:ext uri="{FF2B5EF4-FFF2-40B4-BE49-F238E27FC236}">
              <a16:creationId xmlns="" xmlns:a16="http://schemas.microsoft.com/office/drawing/2014/main" id="{D42FBECF-B95F-4FB1-8F49-52EB41E2D0C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69" name="Line 1822">
          <a:extLst>
            <a:ext uri="{FF2B5EF4-FFF2-40B4-BE49-F238E27FC236}">
              <a16:creationId xmlns="" xmlns:a16="http://schemas.microsoft.com/office/drawing/2014/main" id="{2FBB45D4-BB0C-4C57-8751-0E893E074DFE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0" name="Line 1823">
          <a:extLst>
            <a:ext uri="{FF2B5EF4-FFF2-40B4-BE49-F238E27FC236}">
              <a16:creationId xmlns="" xmlns:a16="http://schemas.microsoft.com/office/drawing/2014/main" id="{95E69B08-EBCD-412D-9AB9-3CEF3768B4CA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1" name="Line 1824">
          <a:extLst>
            <a:ext uri="{FF2B5EF4-FFF2-40B4-BE49-F238E27FC236}">
              <a16:creationId xmlns="" xmlns:a16="http://schemas.microsoft.com/office/drawing/2014/main" id="{6478DBE1-1EE1-495F-B504-B9F0E083D3FE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2" name="Line 1825">
          <a:extLst>
            <a:ext uri="{FF2B5EF4-FFF2-40B4-BE49-F238E27FC236}">
              <a16:creationId xmlns="" xmlns:a16="http://schemas.microsoft.com/office/drawing/2014/main" id="{5AC48EE1-B5CC-42B7-9095-7C598599EFFD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3" name="Line 1826">
          <a:extLst>
            <a:ext uri="{FF2B5EF4-FFF2-40B4-BE49-F238E27FC236}">
              <a16:creationId xmlns="" xmlns:a16="http://schemas.microsoft.com/office/drawing/2014/main" id="{E2D416DD-896E-4378-9BA2-5D6E24B7303D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4" name="Line 2086">
          <a:extLst>
            <a:ext uri="{FF2B5EF4-FFF2-40B4-BE49-F238E27FC236}">
              <a16:creationId xmlns="" xmlns:a16="http://schemas.microsoft.com/office/drawing/2014/main" id="{57C31929-336A-41D5-BE12-78EA304C97C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5" name="Line 2087">
          <a:extLst>
            <a:ext uri="{FF2B5EF4-FFF2-40B4-BE49-F238E27FC236}">
              <a16:creationId xmlns="" xmlns:a16="http://schemas.microsoft.com/office/drawing/2014/main" id="{67D1D714-56DA-430E-B3E6-8E8F6C930DA9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6" name="Line 2088">
          <a:extLst>
            <a:ext uri="{FF2B5EF4-FFF2-40B4-BE49-F238E27FC236}">
              <a16:creationId xmlns="" xmlns:a16="http://schemas.microsoft.com/office/drawing/2014/main" id="{20DFFC55-8112-47BB-8F50-2AC4895CE1E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7" name="Line 2089">
          <a:extLst>
            <a:ext uri="{FF2B5EF4-FFF2-40B4-BE49-F238E27FC236}">
              <a16:creationId xmlns="" xmlns:a16="http://schemas.microsoft.com/office/drawing/2014/main" id="{184927CD-FA2B-4422-9785-D113240C1D14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8" name="Line 2090">
          <a:extLst>
            <a:ext uri="{FF2B5EF4-FFF2-40B4-BE49-F238E27FC236}">
              <a16:creationId xmlns="" xmlns:a16="http://schemas.microsoft.com/office/drawing/2014/main" id="{7A225E8D-ED3A-403A-9A32-6C3EB5D8B84A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79" name="Line 2091">
          <a:extLst>
            <a:ext uri="{FF2B5EF4-FFF2-40B4-BE49-F238E27FC236}">
              <a16:creationId xmlns="" xmlns:a16="http://schemas.microsoft.com/office/drawing/2014/main" id="{48991F7C-A254-4CF8-B053-530D3B476BCB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0" name="Line 2092">
          <a:extLst>
            <a:ext uri="{FF2B5EF4-FFF2-40B4-BE49-F238E27FC236}">
              <a16:creationId xmlns="" xmlns:a16="http://schemas.microsoft.com/office/drawing/2014/main" id="{34796451-6948-4F33-9056-3B43767A24B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1" name="Line 2093">
          <a:extLst>
            <a:ext uri="{FF2B5EF4-FFF2-40B4-BE49-F238E27FC236}">
              <a16:creationId xmlns="" xmlns:a16="http://schemas.microsoft.com/office/drawing/2014/main" id="{DE21A743-6DE5-4C27-9061-0EAF9335971A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2" name="Line 2094">
          <a:extLst>
            <a:ext uri="{FF2B5EF4-FFF2-40B4-BE49-F238E27FC236}">
              <a16:creationId xmlns="" xmlns:a16="http://schemas.microsoft.com/office/drawing/2014/main" id="{081360E6-7DF0-4FB5-A3CD-479521CEAFD7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3" name="Line 2095">
          <a:extLst>
            <a:ext uri="{FF2B5EF4-FFF2-40B4-BE49-F238E27FC236}">
              <a16:creationId xmlns="" xmlns:a16="http://schemas.microsoft.com/office/drawing/2014/main" id="{CCB95213-D5EF-41C0-BA24-7269A117DC4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4" name="Line 2096">
          <a:extLst>
            <a:ext uri="{FF2B5EF4-FFF2-40B4-BE49-F238E27FC236}">
              <a16:creationId xmlns="" xmlns:a16="http://schemas.microsoft.com/office/drawing/2014/main" id="{EF0AE540-312D-4C3E-9491-97D1D58C880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5" name="Line 2097">
          <a:extLst>
            <a:ext uri="{FF2B5EF4-FFF2-40B4-BE49-F238E27FC236}">
              <a16:creationId xmlns="" xmlns:a16="http://schemas.microsoft.com/office/drawing/2014/main" id="{808CAC2A-4B13-4748-9B1D-9224A5413C2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6" name="Line 2098">
          <a:extLst>
            <a:ext uri="{FF2B5EF4-FFF2-40B4-BE49-F238E27FC236}">
              <a16:creationId xmlns="" xmlns:a16="http://schemas.microsoft.com/office/drawing/2014/main" id="{D0874574-1488-49DD-8DC3-010E7F4962AB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7" name="Line 2099">
          <a:extLst>
            <a:ext uri="{FF2B5EF4-FFF2-40B4-BE49-F238E27FC236}">
              <a16:creationId xmlns="" xmlns:a16="http://schemas.microsoft.com/office/drawing/2014/main" id="{E3EDFFDD-82A0-4E47-8E91-02D242A75B0D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8" name="Line 1827">
          <a:extLst>
            <a:ext uri="{FF2B5EF4-FFF2-40B4-BE49-F238E27FC236}">
              <a16:creationId xmlns="" xmlns:a16="http://schemas.microsoft.com/office/drawing/2014/main" id="{1CAA8B1E-F0E4-4664-A2AF-CDBD347809C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89" name="Line 1828">
          <a:extLst>
            <a:ext uri="{FF2B5EF4-FFF2-40B4-BE49-F238E27FC236}">
              <a16:creationId xmlns="" xmlns:a16="http://schemas.microsoft.com/office/drawing/2014/main" id="{2AA58DDF-013D-4423-9B37-8186F78D045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0" name="Line 1829">
          <a:extLst>
            <a:ext uri="{FF2B5EF4-FFF2-40B4-BE49-F238E27FC236}">
              <a16:creationId xmlns="" xmlns:a16="http://schemas.microsoft.com/office/drawing/2014/main" id="{33AF8FDB-3C8B-4B91-87A1-21C404670956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1" name="Line 1830">
          <a:extLst>
            <a:ext uri="{FF2B5EF4-FFF2-40B4-BE49-F238E27FC236}">
              <a16:creationId xmlns="" xmlns:a16="http://schemas.microsoft.com/office/drawing/2014/main" id="{882EE412-2E8D-47D6-9766-8E6B5B647D3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2" name="Line 1831">
          <a:extLst>
            <a:ext uri="{FF2B5EF4-FFF2-40B4-BE49-F238E27FC236}">
              <a16:creationId xmlns="" xmlns:a16="http://schemas.microsoft.com/office/drawing/2014/main" id="{F8D0B48A-037F-4897-A5CD-45ACBAC66D4D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3" name="Line 1832">
          <a:extLst>
            <a:ext uri="{FF2B5EF4-FFF2-40B4-BE49-F238E27FC236}">
              <a16:creationId xmlns="" xmlns:a16="http://schemas.microsoft.com/office/drawing/2014/main" id="{EA93258D-C141-427C-9179-0AAD569FBE39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4" name="Line 1833">
          <a:extLst>
            <a:ext uri="{FF2B5EF4-FFF2-40B4-BE49-F238E27FC236}">
              <a16:creationId xmlns="" xmlns:a16="http://schemas.microsoft.com/office/drawing/2014/main" id="{AFBC8799-9150-4F5E-BA5B-7CFC23A78DB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5" name="Line 1834">
          <a:extLst>
            <a:ext uri="{FF2B5EF4-FFF2-40B4-BE49-F238E27FC236}">
              <a16:creationId xmlns="" xmlns:a16="http://schemas.microsoft.com/office/drawing/2014/main" id="{6EFE661E-662A-4FDC-82CB-5F7A29BC0E17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6" name="Line 1835">
          <a:extLst>
            <a:ext uri="{FF2B5EF4-FFF2-40B4-BE49-F238E27FC236}">
              <a16:creationId xmlns="" xmlns:a16="http://schemas.microsoft.com/office/drawing/2014/main" id="{E493C490-638C-4448-86F7-F939C9351A4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7" name="Line 1836">
          <a:extLst>
            <a:ext uri="{FF2B5EF4-FFF2-40B4-BE49-F238E27FC236}">
              <a16:creationId xmlns="" xmlns:a16="http://schemas.microsoft.com/office/drawing/2014/main" id="{6FE54D04-92D4-406E-BF8B-638BF80B3B0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8" name="Line 1837">
          <a:extLst>
            <a:ext uri="{FF2B5EF4-FFF2-40B4-BE49-F238E27FC236}">
              <a16:creationId xmlns="" xmlns:a16="http://schemas.microsoft.com/office/drawing/2014/main" id="{16DCE0D1-9FD6-4724-9D70-33174BDBA5B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699" name="Line 1838">
          <a:extLst>
            <a:ext uri="{FF2B5EF4-FFF2-40B4-BE49-F238E27FC236}">
              <a16:creationId xmlns="" xmlns:a16="http://schemas.microsoft.com/office/drawing/2014/main" id="{93B25950-AD7B-49E9-A87A-84D6AFB075B6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0" name="Line 1839">
          <a:extLst>
            <a:ext uri="{FF2B5EF4-FFF2-40B4-BE49-F238E27FC236}">
              <a16:creationId xmlns="" xmlns:a16="http://schemas.microsoft.com/office/drawing/2014/main" id="{79F0B08A-CEA3-4B0A-B699-ABCD992612B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1" name="Line 1840">
          <a:extLst>
            <a:ext uri="{FF2B5EF4-FFF2-40B4-BE49-F238E27FC236}">
              <a16:creationId xmlns="" xmlns:a16="http://schemas.microsoft.com/office/drawing/2014/main" id="{EFDE0B30-6446-4C9A-989F-394B8A6F4C23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2" name="Line 1813">
          <a:extLst>
            <a:ext uri="{FF2B5EF4-FFF2-40B4-BE49-F238E27FC236}">
              <a16:creationId xmlns="" xmlns:a16="http://schemas.microsoft.com/office/drawing/2014/main" id="{F451C573-904F-4EE8-89B4-93BEE24E88E8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3" name="Line 1814">
          <a:extLst>
            <a:ext uri="{FF2B5EF4-FFF2-40B4-BE49-F238E27FC236}">
              <a16:creationId xmlns="" xmlns:a16="http://schemas.microsoft.com/office/drawing/2014/main" id="{A94D0DDD-6BCB-456D-97E8-F56ADBCF0969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4" name="Line 1815">
          <a:extLst>
            <a:ext uri="{FF2B5EF4-FFF2-40B4-BE49-F238E27FC236}">
              <a16:creationId xmlns="" xmlns:a16="http://schemas.microsoft.com/office/drawing/2014/main" id="{0329E950-8B3C-4F1F-A5A6-F51C95376E8F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5" name="Line 1816">
          <a:extLst>
            <a:ext uri="{FF2B5EF4-FFF2-40B4-BE49-F238E27FC236}">
              <a16:creationId xmlns="" xmlns:a16="http://schemas.microsoft.com/office/drawing/2014/main" id="{45973F2C-DCAD-4D82-8E47-A0A7D3601237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6" name="Line 1817">
          <a:extLst>
            <a:ext uri="{FF2B5EF4-FFF2-40B4-BE49-F238E27FC236}">
              <a16:creationId xmlns="" xmlns:a16="http://schemas.microsoft.com/office/drawing/2014/main" id="{07EC5E28-A2BB-4A67-9D70-2533B82DC96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7" name="Line 1818">
          <a:extLst>
            <a:ext uri="{FF2B5EF4-FFF2-40B4-BE49-F238E27FC236}">
              <a16:creationId xmlns="" xmlns:a16="http://schemas.microsoft.com/office/drawing/2014/main" id="{A22037E2-93EB-40B3-8579-6B7E0091FA6F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8" name="Line 1819">
          <a:extLst>
            <a:ext uri="{FF2B5EF4-FFF2-40B4-BE49-F238E27FC236}">
              <a16:creationId xmlns="" xmlns:a16="http://schemas.microsoft.com/office/drawing/2014/main" id="{5FCCDA59-18C3-40F2-BD99-B05FF6C27A2E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09" name="Line 1820">
          <a:extLst>
            <a:ext uri="{FF2B5EF4-FFF2-40B4-BE49-F238E27FC236}">
              <a16:creationId xmlns="" xmlns:a16="http://schemas.microsoft.com/office/drawing/2014/main" id="{20EF4984-8826-4B92-8994-26144EB09456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0" name="Line 1821">
          <a:extLst>
            <a:ext uri="{FF2B5EF4-FFF2-40B4-BE49-F238E27FC236}">
              <a16:creationId xmlns="" xmlns:a16="http://schemas.microsoft.com/office/drawing/2014/main" id="{0F053FD7-F570-433F-B4D7-9727B678E092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1" name="Line 1822">
          <a:extLst>
            <a:ext uri="{FF2B5EF4-FFF2-40B4-BE49-F238E27FC236}">
              <a16:creationId xmlns="" xmlns:a16="http://schemas.microsoft.com/office/drawing/2014/main" id="{9760D4F5-175A-4865-8F44-399994DDEB50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2" name="Line 1823">
          <a:extLst>
            <a:ext uri="{FF2B5EF4-FFF2-40B4-BE49-F238E27FC236}">
              <a16:creationId xmlns="" xmlns:a16="http://schemas.microsoft.com/office/drawing/2014/main" id="{392DE3EA-A4E4-4557-97C7-DF021B9EBEAC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3" name="Line 1824">
          <a:extLst>
            <a:ext uri="{FF2B5EF4-FFF2-40B4-BE49-F238E27FC236}">
              <a16:creationId xmlns="" xmlns:a16="http://schemas.microsoft.com/office/drawing/2014/main" id="{C1C5BD53-079B-44AF-8360-F755DC91F815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4" name="Line 1825">
          <a:extLst>
            <a:ext uri="{FF2B5EF4-FFF2-40B4-BE49-F238E27FC236}">
              <a16:creationId xmlns="" xmlns:a16="http://schemas.microsoft.com/office/drawing/2014/main" id="{E99723C9-F4D7-47EA-90CD-DD96037CF721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250</xdr:row>
      <xdr:rowOff>0</xdr:rowOff>
    </xdr:from>
    <xdr:to>
      <xdr:col>10</xdr:col>
      <xdr:colOff>38100</xdr:colOff>
      <xdr:row>250</xdr:row>
      <xdr:rowOff>0</xdr:rowOff>
    </xdr:to>
    <xdr:sp macro="" textlink="">
      <xdr:nvSpPr>
        <xdr:cNvPr id="12715" name="Line 1826">
          <a:extLst>
            <a:ext uri="{FF2B5EF4-FFF2-40B4-BE49-F238E27FC236}">
              <a16:creationId xmlns="" xmlns:a16="http://schemas.microsoft.com/office/drawing/2014/main" id="{CFF9557C-86BF-4E31-A336-DF0B096C8097}"/>
            </a:ext>
          </a:extLst>
        </xdr:cNvPr>
        <xdr:cNvSpPr>
          <a:spLocks noChangeShapeType="1"/>
        </xdr:cNvSpPr>
      </xdr:nvSpPr>
      <xdr:spPr bwMode="auto">
        <a:xfrm>
          <a:off x="5715000" y="3880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16" name="Line 2086">
          <a:extLst>
            <a:ext uri="{FF2B5EF4-FFF2-40B4-BE49-F238E27FC236}">
              <a16:creationId xmlns="" xmlns:a16="http://schemas.microsoft.com/office/drawing/2014/main" id="{8361EF66-215D-4D2D-A9C9-C33EAC63E9F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17" name="Line 2087">
          <a:extLst>
            <a:ext uri="{FF2B5EF4-FFF2-40B4-BE49-F238E27FC236}">
              <a16:creationId xmlns="" xmlns:a16="http://schemas.microsoft.com/office/drawing/2014/main" id="{D626FE39-82E5-480F-81A2-731032D4D5C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18" name="Line 2088">
          <a:extLst>
            <a:ext uri="{FF2B5EF4-FFF2-40B4-BE49-F238E27FC236}">
              <a16:creationId xmlns="" xmlns:a16="http://schemas.microsoft.com/office/drawing/2014/main" id="{2E9227AA-7492-4565-8B05-F7EF35763CF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19" name="Line 2089">
          <a:extLst>
            <a:ext uri="{FF2B5EF4-FFF2-40B4-BE49-F238E27FC236}">
              <a16:creationId xmlns="" xmlns:a16="http://schemas.microsoft.com/office/drawing/2014/main" id="{8053207E-7FA7-4002-B878-7E35E0A8DDE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0" name="Line 2090">
          <a:extLst>
            <a:ext uri="{FF2B5EF4-FFF2-40B4-BE49-F238E27FC236}">
              <a16:creationId xmlns="" xmlns:a16="http://schemas.microsoft.com/office/drawing/2014/main" id="{F8DAA8B3-C648-4572-B952-555F425AC78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1" name="Line 2091">
          <a:extLst>
            <a:ext uri="{FF2B5EF4-FFF2-40B4-BE49-F238E27FC236}">
              <a16:creationId xmlns="" xmlns:a16="http://schemas.microsoft.com/office/drawing/2014/main" id="{212D30DE-F88C-4165-A794-59D7D472C76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2" name="Line 2092">
          <a:extLst>
            <a:ext uri="{FF2B5EF4-FFF2-40B4-BE49-F238E27FC236}">
              <a16:creationId xmlns="" xmlns:a16="http://schemas.microsoft.com/office/drawing/2014/main" id="{8F17230C-1376-43B4-A69E-C29266E2C3C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3" name="Line 2093">
          <a:extLst>
            <a:ext uri="{FF2B5EF4-FFF2-40B4-BE49-F238E27FC236}">
              <a16:creationId xmlns="" xmlns:a16="http://schemas.microsoft.com/office/drawing/2014/main" id="{8A998231-2AEA-475C-84A8-8CCC5978BE1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4" name="Line 2094">
          <a:extLst>
            <a:ext uri="{FF2B5EF4-FFF2-40B4-BE49-F238E27FC236}">
              <a16:creationId xmlns="" xmlns:a16="http://schemas.microsoft.com/office/drawing/2014/main" id="{C715516D-D84F-48DD-951A-C6A114B77ED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5" name="Line 2095">
          <a:extLst>
            <a:ext uri="{FF2B5EF4-FFF2-40B4-BE49-F238E27FC236}">
              <a16:creationId xmlns="" xmlns:a16="http://schemas.microsoft.com/office/drawing/2014/main" id="{EDD7E0E5-D3E5-43F8-8232-69E3B496874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6" name="Line 2096">
          <a:extLst>
            <a:ext uri="{FF2B5EF4-FFF2-40B4-BE49-F238E27FC236}">
              <a16:creationId xmlns="" xmlns:a16="http://schemas.microsoft.com/office/drawing/2014/main" id="{FA9F3A50-D605-4B43-8E07-7D511C81004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7" name="Line 2097">
          <a:extLst>
            <a:ext uri="{FF2B5EF4-FFF2-40B4-BE49-F238E27FC236}">
              <a16:creationId xmlns="" xmlns:a16="http://schemas.microsoft.com/office/drawing/2014/main" id="{D4039D6E-60EF-44AF-842D-2823A056A5D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8" name="Line 2098">
          <a:extLst>
            <a:ext uri="{FF2B5EF4-FFF2-40B4-BE49-F238E27FC236}">
              <a16:creationId xmlns="" xmlns:a16="http://schemas.microsoft.com/office/drawing/2014/main" id="{58687D2C-A76E-4FF9-A525-EB1FDCCB035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29" name="Line 2099">
          <a:extLst>
            <a:ext uri="{FF2B5EF4-FFF2-40B4-BE49-F238E27FC236}">
              <a16:creationId xmlns="" xmlns:a16="http://schemas.microsoft.com/office/drawing/2014/main" id="{290F4C7E-C7B2-4DCF-8B5E-66B5AF604AA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0" name="Line 1827">
          <a:extLst>
            <a:ext uri="{FF2B5EF4-FFF2-40B4-BE49-F238E27FC236}">
              <a16:creationId xmlns="" xmlns:a16="http://schemas.microsoft.com/office/drawing/2014/main" id="{73973FD2-9DDE-44DB-8DB0-F36DF852449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1" name="Line 1828">
          <a:extLst>
            <a:ext uri="{FF2B5EF4-FFF2-40B4-BE49-F238E27FC236}">
              <a16:creationId xmlns="" xmlns:a16="http://schemas.microsoft.com/office/drawing/2014/main" id="{1A41DA2D-BF43-4859-B2CC-CFD8BC5CE4F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2" name="Line 1829">
          <a:extLst>
            <a:ext uri="{FF2B5EF4-FFF2-40B4-BE49-F238E27FC236}">
              <a16:creationId xmlns="" xmlns:a16="http://schemas.microsoft.com/office/drawing/2014/main" id="{361FF95B-82E1-4721-B3B2-303E731C4849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3" name="Line 1830">
          <a:extLst>
            <a:ext uri="{FF2B5EF4-FFF2-40B4-BE49-F238E27FC236}">
              <a16:creationId xmlns="" xmlns:a16="http://schemas.microsoft.com/office/drawing/2014/main" id="{BB01E550-A3CD-4F97-9596-E3D072A7440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4" name="Line 1831">
          <a:extLst>
            <a:ext uri="{FF2B5EF4-FFF2-40B4-BE49-F238E27FC236}">
              <a16:creationId xmlns="" xmlns:a16="http://schemas.microsoft.com/office/drawing/2014/main" id="{99F1A24B-CC27-4956-BE20-EE6E9566416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5" name="Line 1832">
          <a:extLst>
            <a:ext uri="{FF2B5EF4-FFF2-40B4-BE49-F238E27FC236}">
              <a16:creationId xmlns="" xmlns:a16="http://schemas.microsoft.com/office/drawing/2014/main" id="{B439D6B2-1E14-45BD-BBB4-FFDE9E4D4C2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6" name="Line 1833">
          <a:extLst>
            <a:ext uri="{FF2B5EF4-FFF2-40B4-BE49-F238E27FC236}">
              <a16:creationId xmlns="" xmlns:a16="http://schemas.microsoft.com/office/drawing/2014/main" id="{3819D3BB-34A8-4316-A580-13D2925F64D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7" name="Line 1834">
          <a:extLst>
            <a:ext uri="{FF2B5EF4-FFF2-40B4-BE49-F238E27FC236}">
              <a16:creationId xmlns="" xmlns:a16="http://schemas.microsoft.com/office/drawing/2014/main" id="{41D170E3-66CA-4113-97AA-43AB9C5B57E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8" name="Line 1835">
          <a:extLst>
            <a:ext uri="{FF2B5EF4-FFF2-40B4-BE49-F238E27FC236}">
              <a16:creationId xmlns="" xmlns:a16="http://schemas.microsoft.com/office/drawing/2014/main" id="{DB9872ED-B103-4AD8-8438-2AC31A98AED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39" name="Line 1836">
          <a:extLst>
            <a:ext uri="{FF2B5EF4-FFF2-40B4-BE49-F238E27FC236}">
              <a16:creationId xmlns="" xmlns:a16="http://schemas.microsoft.com/office/drawing/2014/main" id="{E16F629B-8022-41E4-B83A-0C340390D13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0" name="Line 1837">
          <a:extLst>
            <a:ext uri="{FF2B5EF4-FFF2-40B4-BE49-F238E27FC236}">
              <a16:creationId xmlns="" xmlns:a16="http://schemas.microsoft.com/office/drawing/2014/main" id="{230ACBE2-3888-4EBF-BC4D-41323ECE45E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1" name="Line 1838">
          <a:extLst>
            <a:ext uri="{FF2B5EF4-FFF2-40B4-BE49-F238E27FC236}">
              <a16:creationId xmlns="" xmlns:a16="http://schemas.microsoft.com/office/drawing/2014/main" id="{1A5AC42D-683E-4F7E-9882-32BEAA28858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2" name="Line 1839">
          <a:extLst>
            <a:ext uri="{FF2B5EF4-FFF2-40B4-BE49-F238E27FC236}">
              <a16:creationId xmlns="" xmlns:a16="http://schemas.microsoft.com/office/drawing/2014/main" id="{8C2FCB54-721F-44E9-B087-D56E7D930DF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3" name="Line 1840">
          <a:extLst>
            <a:ext uri="{FF2B5EF4-FFF2-40B4-BE49-F238E27FC236}">
              <a16:creationId xmlns="" xmlns:a16="http://schemas.microsoft.com/office/drawing/2014/main" id="{F3C4D5BA-3455-4244-AF75-6F75555A650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4" name="Line 1813">
          <a:extLst>
            <a:ext uri="{FF2B5EF4-FFF2-40B4-BE49-F238E27FC236}">
              <a16:creationId xmlns="" xmlns:a16="http://schemas.microsoft.com/office/drawing/2014/main" id="{15FF7BB0-D2DC-499C-A1DB-8E35F0DE6E1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5" name="Line 1814">
          <a:extLst>
            <a:ext uri="{FF2B5EF4-FFF2-40B4-BE49-F238E27FC236}">
              <a16:creationId xmlns="" xmlns:a16="http://schemas.microsoft.com/office/drawing/2014/main" id="{D10D935B-4C36-4375-8704-71904C15B03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6" name="Line 1815">
          <a:extLst>
            <a:ext uri="{FF2B5EF4-FFF2-40B4-BE49-F238E27FC236}">
              <a16:creationId xmlns="" xmlns:a16="http://schemas.microsoft.com/office/drawing/2014/main" id="{130DF0BC-805C-4DBC-A64E-6CF371C21A8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7" name="Line 1816">
          <a:extLst>
            <a:ext uri="{FF2B5EF4-FFF2-40B4-BE49-F238E27FC236}">
              <a16:creationId xmlns="" xmlns:a16="http://schemas.microsoft.com/office/drawing/2014/main" id="{4CDDF887-9788-4FC0-A3DB-02086323220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8" name="Line 1817">
          <a:extLst>
            <a:ext uri="{FF2B5EF4-FFF2-40B4-BE49-F238E27FC236}">
              <a16:creationId xmlns="" xmlns:a16="http://schemas.microsoft.com/office/drawing/2014/main" id="{B26E8A29-6AE2-4479-BD97-2E511C8DF50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49" name="Line 1818">
          <a:extLst>
            <a:ext uri="{FF2B5EF4-FFF2-40B4-BE49-F238E27FC236}">
              <a16:creationId xmlns="" xmlns:a16="http://schemas.microsoft.com/office/drawing/2014/main" id="{48F056A5-F7E5-4C9F-86A3-6D0D6F5C7BA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0" name="Line 1819">
          <a:extLst>
            <a:ext uri="{FF2B5EF4-FFF2-40B4-BE49-F238E27FC236}">
              <a16:creationId xmlns="" xmlns:a16="http://schemas.microsoft.com/office/drawing/2014/main" id="{8949A633-902F-4FF8-B930-7C860793EEF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1" name="Line 1820">
          <a:extLst>
            <a:ext uri="{FF2B5EF4-FFF2-40B4-BE49-F238E27FC236}">
              <a16:creationId xmlns="" xmlns:a16="http://schemas.microsoft.com/office/drawing/2014/main" id="{49B0A592-EC4F-4946-8AC2-F292495006D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2" name="Line 1821">
          <a:extLst>
            <a:ext uri="{FF2B5EF4-FFF2-40B4-BE49-F238E27FC236}">
              <a16:creationId xmlns="" xmlns:a16="http://schemas.microsoft.com/office/drawing/2014/main" id="{89FD6A5E-ED9B-4584-BFA9-A8D1FE01411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3" name="Line 1822">
          <a:extLst>
            <a:ext uri="{FF2B5EF4-FFF2-40B4-BE49-F238E27FC236}">
              <a16:creationId xmlns="" xmlns:a16="http://schemas.microsoft.com/office/drawing/2014/main" id="{DE49FFBE-518D-4786-A678-6DC6243A67C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4" name="Line 1823">
          <a:extLst>
            <a:ext uri="{FF2B5EF4-FFF2-40B4-BE49-F238E27FC236}">
              <a16:creationId xmlns="" xmlns:a16="http://schemas.microsoft.com/office/drawing/2014/main" id="{6E0F85AE-DDE7-4F83-A906-35D00107D12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5" name="Line 1824">
          <a:extLst>
            <a:ext uri="{FF2B5EF4-FFF2-40B4-BE49-F238E27FC236}">
              <a16:creationId xmlns="" xmlns:a16="http://schemas.microsoft.com/office/drawing/2014/main" id="{2BA730B2-4DF9-474E-A5D4-A874FC97074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6" name="Line 1825">
          <a:extLst>
            <a:ext uri="{FF2B5EF4-FFF2-40B4-BE49-F238E27FC236}">
              <a16:creationId xmlns="" xmlns:a16="http://schemas.microsoft.com/office/drawing/2014/main" id="{C19EF950-F554-4D57-AFCC-0532142FBA8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7" name="Line 1826">
          <a:extLst>
            <a:ext uri="{FF2B5EF4-FFF2-40B4-BE49-F238E27FC236}">
              <a16:creationId xmlns="" xmlns:a16="http://schemas.microsoft.com/office/drawing/2014/main" id="{270B868A-4A14-41E0-ABB4-7B5CBACB3AE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8" name="Line 2086">
          <a:extLst>
            <a:ext uri="{FF2B5EF4-FFF2-40B4-BE49-F238E27FC236}">
              <a16:creationId xmlns="" xmlns:a16="http://schemas.microsoft.com/office/drawing/2014/main" id="{175E7DA4-2479-4D43-B50B-7A1BBD102DB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59" name="Line 2087">
          <a:extLst>
            <a:ext uri="{FF2B5EF4-FFF2-40B4-BE49-F238E27FC236}">
              <a16:creationId xmlns="" xmlns:a16="http://schemas.microsoft.com/office/drawing/2014/main" id="{5EEA9E9B-D86D-40FF-BD01-0220C8594E3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0" name="Line 2088">
          <a:extLst>
            <a:ext uri="{FF2B5EF4-FFF2-40B4-BE49-F238E27FC236}">
              <a16:creationId xmlns="" xmlns:a16="http://schemas.microsoft.com/office/drawing/2014/main" id="{DD793D4A-555F-49B7-B763-8DDB10B29BD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1" name="Line 2089">
          <a:extLst>
            <a:ext uri="{FF2B5EF4-FFF2-40B4-BE49-F238E27FC236}">
              <a16:creationId xmlns="" xmlns:a16="http://schemas.microsoft.com/office/drawing/2014/main" id="{8A884F12-390E-40A8-8E9C-A47C811FB047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2" name="Line 2090">
          <a:extLst>
            <a:ext uri="{FF2B5EF4-FFF2-40B4-BE49-F238E27FC236}">
              <a16:creationId xmlns="" xmlns:a16="http://schemas.microsoft.com/office/drawing/2014/main" id="{5F79C43C-FBA8-41EC-A713-F967F91F491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3" name="Line 2091">
          <a:extLst>
            <a:ext uri="{FF2B5EF4-FFF2-40B4-BE49-F238E27FC236}">
              <a16:creationId xmlns="" xmlns:a16="http://schemas.microsoft.com/office/drawing/2014/main" id="{53F2954B-8513-48F5-9994-84F95C285A74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4" name="Line 2092">
          <a:extLst>
            <a:ext uri="{FF2B5EF4-FFF2-40B4-BE49-F238E27FC236}">
              <a16:creationId xmlns="" xmlns:a16="http://schemas.microsoft.com/office/drawing/2014/main" id="{18BCD2A0-3382-45D1-96E7-953D58CCEEB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5" name="Line 2093">
          <a:extLst>
            <a:ext uri="{FF2B5EF4-FFF2-40B4-BE49-F238E27FC236}">
              <a16:creationId xmlns="" xmlns:a16="http://schemas.microsoft.com/office/drawing/2014/main" id="{C718D9D7-DA42-4CC7-8E23-5B82476F351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6" name="Line 2094">
          <a:extLst>
            <a:ext uri="{FF2B5EF4-FFF2-40B4-BE49-F238E27FC236}">
              <a16:creationId xmlns="" xmlns:a16="http://schemas.microsoft.com/office/drawing/2014/main" id="{8CEBF224-A3AE-4DCB-B776-6E0FD88982B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7" name="Line 2095">
          <a:extLst>
            <a:ext uri="{FF2B5EF4-FFF2-40B4-BE49-F238E27FC236}">
              <a16:creationId xmlns="" xmlns:a16="http://schemas.microsoft.com/office/drawing/2014/main" id="{9B24ADCE-D4CA-4EA0-9FAF-5D3BA5FC3AB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8" name="Line 2096">
          <a:extLst>
            <a:ext uri="{FF2B5EF4-FFF2-40B4-BE49-F238E27FC236}">
              <a16:creationId xmlns="" xmlns:a16="http://schemas.microsoft.com/office/drawing/2014/main" id="{B4C0D7B3-E5CB-47AE-AA0C-F1BEDF851B5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69" name="Line 2097">
          <a:extLst>
            <a:ext uri="{FF2B5EF4-FFF2-40B4-BE49-F238E27FC236}">
              <a16:creationId xmlns="" xmlns:a16="http://schemas.microsoft.com/office/drawing/2014/main" id="{9E674470-D162-4039-9E5E-236637A9142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0" name="Line 2098">
          <a:extLst>
            <a:ext uri="{FF2B5EF4-FFF2-40B4-BE49-F238E27FC236}">
              <a16:creationId xmlns="" xmlns:a16="http://schemas.microsoft.com/office/drawing/2014/main" id="{85BD7107-2414-4FFA-B4C9-3D789291FC2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1" name="Line 2099">
          <a:extLst>
            <a:ext uri="{FF2B5EF4-FFF2-40B4-BE49-F238E27FC236}">
              <a16:creationId xmlns="" xmlns:a16="http://schemas.microsoft.com/office/drawing/2014/main" id="{390E292E-6A24-4E7A-8CC3-9035D823925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2" name="Line 1827">
          <a:extLst>
            <a:ext uri="{FF2B5EF4-FFF2-40B4-BE49-F238E27FC236}">
              <a16:creationId xmlns="" xmlns:a16="http://schemas.microsoft.com/office/drawing/2014/main" id="{B21F7E24-52BA-46C3-9129-B8CD82EE2AD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3" name="Line 1828">
          <a:extLst>
            <a:ext uri="{FF2B5EF4-FFF2-40B4-BE49-F238E27FC236}">
              <a16:creationId xmlns="" xmlns:a16="http://schemas.microsoft.com/office/drawing/2014/main" id="{F37A992B-653E-40A0-8B9C-CED685C091F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4" name="Line 1829">
          <a:extLst>
            <a:ext uri="{FF2B5EF4-FFF2-40B4-BE49-F238E27FC236}">
              <a16:creationId xmlns="" xmlns:a16="http://schemas.microsoft.com/office/drawing/2014/main" id="{FB081FF6-A688-4B3F-83A6-0E5223AB75A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5" name="Line 1830">
          <a:extLst>
            <a:ext uri="{FF2B5EF4-FFF2-40B4-BE49-F238E27FC236}">
              <a16:creationId xmlns="" xmlns:a16="http://schemas.microsoft.com/office/drawing/2014/main" id="{6A8A146B-0D4F-44FE-9C9C-1BFD08780A2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6" name="Line 1831">
          <a:extLst>
            <a:ext uri="{FF2B5EF4-FFF2-40B4-BE49-F238E27FC236}">
              <a16:creationId xmlns="" xmlns:a16="http://schemas.microsoft.com/office/drawing/2014/main" id="{FA1ED2AE-F159-4181-94FE-969C939CC6A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7" name="Line 1832">
          <a:extLst>
            <a:ext uri="{FF2B5EF4-FFF2-40B4-BE49-F238E27FC236}">
              <a16:creationId xmlns="" xmlns:a16="http://schemas.microsoft.com/office/drawing/2014/main" id="{0B5172B6-48B0-45D3-A869-C1766EC411E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8" name="Line 1833">
          <a:extLst>
            <a:ext uri="{FF2B5EF4-FFF2-40B4-BE49-F238E27FC236}">
              <a16:creationId xmlns="" xmlns:a16="http://schemas.microsoft.com/office/drawing/2014/main" id="{E7E3AF9E-39FB-4BEC-8BEC-4016814ADE2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79" name="Line 1834">
          <a:extLst>
            <a:ext uri="{FF2B5EF4-FFF2-40B4-BE49-F238E27FC236}">
              <a16:creationId xmlns="" xmlns:a16="http://schemas.microsoft.com/office/drawing/2014/main" id="{434BB7AA-F4A8-434E-ABF5-25D478AE8BD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0" name="Line 1835">
          <a:extLst>
            <a:ext uri="{FF2B5EF4-FFF2-40B4-BE49-F238E27FC236}">
              <a16:creationId xmlns="" xmlns:a16="http://schemas.microsoft.com/office/drawing/2014/main" id="{EFDE3631-47C2-4833-A269-CF5C2444265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1" name="Line 1836">
          <a:extLst>
            <a:ext uri="{FF2B5EF4-FFF2-40B4-BE49-F238E27FC236}">
              <a16:creationId xmlns="" xmlns:a16="http://schemas.microsoft.com/office/drawing/2014/main" id="{CE212564-07CB-4D12-947B-4940D356945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2" name="Line 1837">
          <a:extLst>
            <a:ext uri="{FF2B5EF4-FFF2-40B4-BE49-F238E27FC236}">
              <a16:creationId xmlns="" xmlns:a16="http://schemas.microsoft.com/office/drawing/2014/main" id="{F36F54EC-309C-43FE-BAF9-9EF293055A66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3" name="Line 1838">
          <a:extLst>
            <a:ext uri="{FF2B5EF4-FFF2-40B4-BE49-F238E27FC236}">
              <a16:creationId xmlns="" xmlns:a16="http://schemas.microsoft.com/office/drawing/2014/main" id="{CE468599-7654-4742-AF7E-E7FBD76F79EE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4" name="Line 1839">
          <a:extLst>
            <a:ext uri="{FF2B5EF4-FFF2-40B4-BE49-F238E27FC236}">
              <a16:creationId xmlns="" xmlns:a16="http://schemas.microsoft.com/office/drawing/2014/main" id="{BE84A1F7-C78F-4B4B-8466-CF6DCCD0348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5" name="Line 1840">
          <a:extLst>
            <a:ext uri="{FF2B5EF4-FFF2-40B4-BE49-F238E27FC236}">
              <a16:creationId xmlns="" xmlns:a16="http://schemas.microsoft.com/office/drawing/2014/main" id="{D0F8FE64-57D0-45D7-B6AD-73AC3EEA258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6" name="Line 1813">
          <a:extLst>
            <a:ext uri="{FF2B5EF4-FFF2-40B4-BE49-F238E27FC236}">
              <a16:creationId xmlns="" xmlns:a16="http://schemas.microsoft.com/office/drawing/2014/main" id="{DB97B230-DF04-4D3B-B708-658033AC425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7" name="Line 1814">
          <a:extLst>
            <a:ext uri="{FF2B5EF4-FFF2-40B4-BE49-F238E27FC236}">
              <a16:creationId xmlns="" xmlns:a16="http://schemas.microsoft.com/office/drawing/2014/main" id="{1E99030B-6BAC-4DB3-A772-D147D0917CD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8" name="Line 1815">
          <a:extLst>
            <a:ext uri="{FF2B5EF4-FFF2-40B4-BE49-F238E27FC236}">
              <a16:creationId xmlns="" xmlns:a16="http://schemas.microsoft.com/office/drawing/2014/main" id="{77A98EE3-26C8-47BE-B3B0-807DD59BE3DB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89" name="Line 1816">
          <a:extLst>
            <a:ext uri="{FF2B5EF4-FFF2-40B4-BE49-F238E27FC236}">
              <a16:creationId xmlns="" xmlns:a16="http://schemas.microsoft.com/office/drawing/2014/main" id="{A27F4B54-7E3D-4B46-8550-9EFC90E4293F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0" name="Line 1817">
          <a:extLst>
            <a:ext uri="{FF2B5EF4-FFF2-40B4-BE49-F238E27FC236}">
              <a16:creationId xmlns="" xmlns:a16="http://schemas.microsoft.com/office/drawing/2014/main" id="{2546C74B-731E-4C9C-9077-6B1B2A939C3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1" name="Line 1818">
          <a:extLst>
            <a:ext uri="{FF2B5EF4-FFF2-40B4-BE49-F238E27FC236}">
              <a16:creationId xmlns="" xmlns:a16="http://schemas.microsoft.com/office/drawing/2014/main" id="{B029F296-FB41-495C-B1FC-ECA46453A1A0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2" name="Line 1819">
          <a:extLst>
            <a:ext uri="{FF2B5EF4-FFF2-40B4-BE49-F238E27FC236}">
              <a16:creationId xmlns="" xmlns:a16="http://schemas.microsoft.com/office/drawing/2014/main" id="{F27BEBF4-29B8-46F1-A89B-5840D25C0C5A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3" name="Line 1820">
          <a:extLst>
            <a:ext uri="{FF2B5EF4-FFF2-40B4-BE49-F238E27FC236}">
              <a16:creationId xmlns="" xmlns:a16="http://schemas.microsoft.com/office/drawing/2014/main" id="{E0C68DFD-D5F1-40D2-B576-C20C2377C552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4" name="Line 1821">
          <a:extLst>
            <a:ext uri="{FF2B5EF4-FFF2-40B4-BE49-F238E27FC236}">
              <a16:creationId xmlns="" xmlns:a16="http://schemas.microsoft.com/office/drawing/2014/main" id="{6F9BF116-7077-4311-9ECE-14A2BAECA935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5" name="Line 1822">
          <a:extLst>
            <a:ext uri="{FF2B5EF4-FFF2-40B4-BE49-F238E27FC236}">
              <a16:creationId xmlns="" xmlns:a16="http://schemas.microsoft.com/office/drawing/2014/main" id="{76C7842A-90FA-4897-844E-87BF0A9AA4C1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6" name="Line 1823">
          <a:extLst>
            <a:ext uri="{FF2B5EF4-FFF2-40B4-BE49-F238E27FC236}">
              <a16:creationId xmlns="" xmlns:a16="http://schemas.microsoft.com/office/drawing/2014/main" id="{DBEF9B2C-E048-45EE-A437-9A2082FD273D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7" name="Line 1824">
          <a:extLst>
            <a:ext uri="{FF2B5EF4-FFF2-40B4-BE49-F238E27FC236}">
              <a16:creationId xmlns="" xmlns:a16="http://schemas.microsoft.com/office/drawing/2014/main" id="{EE4CF416-014F-45FF-8CE6-CBF770C69DBC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8" name="Line 1825">
          <a:extLst>
            <a:ext uri="{FF2B5EF4-FFF2-40B4-BE49-F238E27FC236}">
              <a16:creationId xmlns="" xmlns:a16="http://schemas.microsoft.com/office/drawing/2014/main" id="{EA68910A-F8E3-4E28-A959-B42EE4AB5F58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254</xdr:row>
      <xdr:rowOff>0</xdr:rowOff>
    </xdr:from>
    <xdr:to>
      <xdr:col>10</xdr:col>
      <xdr:colOff>38100</xdr:colOff>
      <xdr:row>254</xdr:row>
      <xdr:rowOff>0</xdr:rowOff>
    </xdr:to>
    <xdr:sp macro="" textlink="">
      <xdr:nvSpPr>
        <xdr:cNvPr id="12799" name="Line 1826">
          <a:extLst>
            <a:ext uri="{FF2B5EF4-FFF2-40B4-BE49-F238E27FC236}">
              <a16:creationId xmlns="" xmlns:a16="http://schemas.microsoft.com/office/drawing/2014/main" id="{89B70F68-FA9B-43DB-A073-DDF5D0A34A33}"/>
            </a:ext>
          </a:extLst>
        </xdr:cNvPr>
        <xdr:cNvSpPr>
          <a:spLocks noChangeShapeType="1"/>
        </xdr:cNvSpPr>
      </xdr:nvSpPr>
      <xdr:spPr bwMode="auto">
        <a:xfrm>
          <a:off x="5715000" y="39452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0" name="Line 2086">
          <a:extLst>
            <a:ext uri="{FF2B5EF4-FFF2-40B4-BE49-F238E27FC236}">
              <a16:creationId xmlns="" xmlns:a16="http://schemas.microsoft.com/office/drawing/2014/main" id="{CC289A4C-4B09-44A6-AC43-CBC886A440F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1" name="Line 2087">
          <a:extLst>
            <a:ext uri="{FF2B5EF4-FFF2-40B4-BE49-F238E27FC236}">
              <a16:creationId xmlns="" xmlns:a16="http://schemas.microsoft.com/office/drawing/2014/main" id="{16D645A5-66DE-4B8E-980E-87553F2EFD6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2" name="Line 2088">
          <a:extLst>
            <a:ext uri="{FF2B5EF4-FFF2-40B4-BE49-F238E27FC236}">
              <a16:creationId xmlns="" xmlns:a16="http://schemas.microsoft.com/office/drawing/2014/main" id="{F67A99E8-C190-4792-8BEA-B0EC44DBD17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3" name="Line 2089">
          <a:extLst>
            <a:ext uri="{FF2B5EF4-FFF2-40B4-BE49-F238E27FC236}">
              <a16:creationId xmlns="" xmlns:a16="http://schemas.microsoft.com/office/drawing/2014/main" id="{064A2535-EBBD-4827-88B5-441576AE419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4" name="Line 2090">
          <a:extLst>
            <a:ext uri="{FF2B5EF4-FFF2-40B4-BE49-F238E27FC236}">
              <a16:creationId xmlns="" xmlns:a16="http://schemas.microsoft.com/office/drawing/2014/main" id="{513670C7-873D-4888-9F97-3D74BEA8C0A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5" name="Line 2091">
          <a:extLst>
            <a:ext uri="{FF2B5EF4-FFF2-40B4-BE49-F238E27FC236}">
              <a16:creationId xmlns="" xmlns:a16="http://schemas.microsoft.com/office/drawing/2014/main" id="{6BF60665-0F38-44D6-82BF-921F4C0D49A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6" name="Line 2092">
          <a:extLst>
            <a:ext uri="{FF2B5EF4-FFF2-40B4-BE49-F238E27FC236}">
              <a16:creationId xmlns="" xmlns:a16="http://schemas.microsoft.com/office/drawing/2014/main" id="{1FFE4562-B72B-42A8-932E-DB5D54DD020B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7" name="Line 2093">
          <a:extLst>
            <a:ext uri="{FF2B5EF4-FFF2-40B4-BE49-F238E27FC236}">
              <a16:creationId xmlns="" xmlns:a16="http://schemas.microsoft.com/office/drawing/2014/main" id="{6040193D-B8B7-442A-8230-FB5691C7036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8" name="Line 2094">
          <a:extLst>
            <a:ext uri="{FF2B5EF4-FFF2-40B4-BE49-F238E27FC236}">
              <a16:creationId xmlns="" xmlns:a16="http://schemas.microsoft.com/office/drawing/2014/main" id="{E1EE3BA3-914E-4FD0-B6B1-48EE17FD3E5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09" name="Line 2095">
          <a:extLst>
            <a:ext uri="{FF2B5EF4-FFF2-40B4-BE49-F238E27FC236}">
              <a16:creationId xmlns="" xmlns:a16="http://schemas.microsoft.com/office/drawing/2014/main" id="{24562FBD-00BA-4029-9E01-331B8B7CEAB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0" name="Line 2096">
          <a:extLst>
            <a:ext uri="{FF2B5EF4-FFF2-40B4-BE49-F238E27FC236}">
              <a16:creationId xmlns="" xmlns:a16="http://schemas.microsoft.com/office/drawing/2014/main" id="{C0ECFF24-6325-4D79-963C-8B180F124CB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1" name="Line 2097">
          <a:extLst>
            <a:ext uri="{FF2B5EF4-FFF2-40B4-BE49-F238E27FC236}">
              <a16:creationId xmlns="" xmlns:a16="http://schemas.microsoft.com/office/drawing/2014/main" id="{7D73EE26-7D15-4632-881B-61036CD1EC8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2" name="Line 2098">
          <a:extLst>
            <a:ext uri="{FF2B5EF4-FFF2-40B4-BE49-F238E27FC236}">
              <a16:creationId xmlns="" xmlns:a16="http://schemas.microsoft.com/office/drawing/2014/main" id="{842827B3-3DDC-4576-86C3-30A8323ECC2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3" name="Line 2099">
          <a:extLst>
            <a:ext uri="{FF2B5EF4-FFF2-40B4-BE49-F238E27FC236}">
              <a16:creationId xmlns="" xmlns:a16="http://schemas.microsoft.com/office/drawing/2014/main" id="{92E872A6-42FF-463E-BA92-BEE708D53BF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4" name="Line 1827">
          <a:extLst>
            <a:ext uri="{FF2B5EF4-FFF2-40B4-BE49-F238E27FC236}">
              <a16:creationId xmlns="" xmlns:a16="http://schemas.microsoft.com/office/drawing/2014/main" id="{B66FE5F5-46B2-4EBE-8AB3-8A8FAEBAEB8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5" name="Line 1828">
          <a:extLst>
            <a:ext uri="{FF2B5EF4-FFF2-40B4-BE49-F238E27FC236}">
              <a16:creationId xmlns="" xmlns:a16="http://schemas.microsoft.com/office/drawing/2014/main" id="{F335A92E-C73B-4F6C-96BF-68692304081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6" name="Line 1829">
          <a:extLst>
            <a:ext uri="{FF2B5EF4-FFF2-40B4-BE49-F238E27FC236}">
              <a16:creationId xmlns="" xmlns:a16="http://schemas.microsoft.com/office/drawing/2014/main" id="{34638D42-8C8B-4D95-898A-912A2797383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7" name="Line 1830">
          <a:extLst>
            <a:ext uri="{FF2B5EF4-FFF2-40B4-BE49-F238E27FC236}">
              <a16:creationId xmlns="" xmlns:a16="http://schemas.microsoft.com/office/drawing/2014/main" id="{0A0AEBD6-6330-4B4B-A76C-DCB44CD7D71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8" name="Line 1831">
          <a:extLst>
            <a:ext uri="{FF2B5EF4-FFF2-40B4-BE49-F238E27FC236}">
              <a16:creationId xmlns="" xmlns:a16="http://schemas.microsoft.com/office/drawing/2014/main" id="{D19574AB-AE59-4003-A38E-E757CC77AD3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19" name="Line 1832">
          <a:extLst>
            <a:ext uri="{FF2B5EF4-FFF2-40B4-BE49-F238E27FC236}">
              <a16:creationId xmlns="" xmlns:a16="http://schemas.microsoft.com/office/drawing/2014/main" id="{70E0AE3A-9A7F-4781-BD8B-4B7062E07AE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0" name="Line 1833">
          <a:extLst>
            <a:ext uri="{FF2B5EF4-FFF2-40B4-BE49-F238E27FC236}">
              <a16:creationId xmlns="" xmlns:a16="http://schemas.microsoft.com/office/drawing/2014/main" id="{1790D264-3DBB-4F54-94E1-EAB01BFB65C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1" name="Line 1834">
          <a:extLst>
            <a:ext uri="{FF2B5EF4-FFF2-40B4-BE49-F238E27FC236}">
              <a16:creationId xmlns="" xmlns:a16="http://schemas.microsoft.com/office/drawing/2014/main" id="{2FE6DF72-1550-425B-9A9D-FC468293B2DB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2" name="Line 1835">
          <a:extLst>
            <a:ext uri="{FF2B5EF4-FFF2-40B4-BE49-F238E27FC236}">
              <a16:creationId xmlns="" xmlns:a16="http://schemas.microsoft.com/office/drawing/2014/main" id="{912712E4-0BDB-469B-AAA1-8323D37594A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3" name="Line 1836">
          <a:extLst>
            <a:ext uri="{FF2B5EF4-FFF2-40B4-BE49-F238E27FC236}">
              <a16:creationId xmlns="" xmlns:a16="http://schemas.microsoft.com/office/drawing/2014/main" id="{061EBA0B-F19E-489B-B9EC-34D0CEE2998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4" name="Line 1837">
          <a:extLst>
            <a:ext uri="{FF2B5EF4-FFF2-40B4-BE49-F238E27FC236}">
              <a16:creationId xmlns="" xmlns:a16="http://schemas.microsoft.com/office/drawing/2014/main" id="{BE567C78-701E-408C-85FE-FF218A0EEDE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5" name="Line 1838">
          <a:extLst>
            <a:ext uri="{FF2B5EF4-FFF2-40B4-BE49-F238E27FC236}">
              <a16:creationId xmlns="" xmlns:a16="http://schemas.microsoft.com/office/drawing/2014/main" id="{8546611C-AEB2-48AC-870C-8194885C137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6" name="Line 1839">
          <a:extLst>
            <a:ext uri="{FF2B5EF4-FFF2-40B4-BE49-F238E27FC236}">
              <a16:creationId xmlns="" xmlns:a16="http://schemas.microsoft.com/office/drawing/2014/main" id="{F3E60918-F82A-4804-B2E5-A464B451ECD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7" name="Line 1840">
          <a:extLst>
            <a:ext uri="{FF2B5EF4-FFF2-40B4-BE49-F238E27FC236}">
              <a16:creationId xmlns="" xmlns:a16="http://schemas.microsoft.com/office/drawing/2014/main" id="{05D11AE6-719F-4A7A-901E-FE38B98D89C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8" name="Line 1813">
          <a:extLst>
            <a:ext uri="{FF2B5EF4-FFF2-40B4-BE49-F238E27FC236}">
              <a16:creationId xmlns="" xmlns:a16="http://schemas.microsoft.com/office/drawing/2014/main" id="{4AD7039B-BF18-4C75-8C90-0F76720F319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29" name="Line 1814">
          <a:extLst>
            <a:ext uri="{FF2B5EF4-FFF2-40B4-BE49-F238E27FC236}">
              <a16:creationId xmlns="" xmlns:a16="http://schemas.microsoft.com/office/drawing/2014/main" id="{31F2D054-AE64-48FC-B0DD-68D23655A32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0" name="Line 1815">
          <a:extLst>
            <a:ext uri="{FF2B5EF4-FFF2-40B4-BE49-F238E27FC236}">
              <a16:creationId xmlns="" xmlns:a16="http://schemas.microsoft.com/office/drawing/2014/main" id="{F9B1D07B-5BAD-41CC-A9A4-238B2D178D2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1" name="Line 1816">
          <a:extLst>
            <a:ext uri="{FF2B5EF4-FFF2-40B4-BE49-F238E27FC236}">
              <a16:creationId xmlns="" xmlns:a16="http://schemas.microsoft.com/office/drawing/2014/main" id="{4EA7A225-468C-453C-9DB6-C2B8564020D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2" name="Line 1817">
          <a:extLst>
            <a:ext uri="{FF2B5EF4-FFF2-40B4-BE49-F238E27FC236}">
              <a16:creationId xmlns="" xmlns:a16="http://schemas.microsoft.com/office/drawing/2014/main" id="{96CE792D-1ABA-4F4F-AC48-0F30DEE64D7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3" name="Line 1818">
          <a:extLst>
            <a:ext uri="{FF2B5EF4-FFF2-40B4-BE49-F238E27FC236}">
              <a16:creationId xmlns="" xmlns:a16="http://schemas.microsoft.com/office/drawing/2014/main" id="{F23B1C8E-B186-4980-9EE4-3883E399F9D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4" name="Line 1819">
          <a:extLst>
            <a:ext uri="{FF2B5EF4-FFF2-40B4-BE49-F238E27FC236}">
              <a16:creationId xmlns="" xmlns:a16="http://schemas.microsoft.com/office/drawing/2014/main" id="{EE7DA04A-6D89-43FC-A0FE-5C465FEA75A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5" name="Line 1820">
          <a:extLst>
            <a:ext uri="{FF2B5EF4-FFF2-40B4-BE49-F238E27FC236}">
              <a16:creationId xmlns="" xmlns:a16="http://schemas.microsoft.com/office/drawing/2014/main" id="{9E9809E4-94F0-443B-BAE2-4B88B4529ADF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6" name="Line 1821">
          <a:extLst>
            <a:ext uri="{FF2B5EF4-FFF2-40B4-BE49-F238E27FC236}">
              <a16:creationId xmlns="" xmlns:a16="http://schemas.microsoft.com/office/drawing/2014/main" id="{33A2D3A0-85B0-4867-9A4C-0AD6964622B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7" name="Line 1822">
          <a:extLst>
            <a:ext uri="{FF2B5EF4-FFF2-40B4-BE49-F238E27FC236}">
              <a16:creationId xmlns="" xmlns:a16="http://schemas.microsoft.com/office/drawing/2014/main" id="{48C96157-EE0C-45C8-A479-0A7AD740A07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8" name="Line 1823">
          <a:extLst>
            <a:ext uri="{FF2B5EF4-FFF2-40B4-BE49-F238E27FC236}">
              <a16:creationId xmlns="" xmlns:a16="http://schemas.microsoft.com/office/drawing/2014/main" id="{6C401CB2-E469-4DB1-B8C2-EA09636816F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39" name="Line 1824">
          <a:extLst>
            <a:ext uri="{FF2B5EF4-FFF2-40B4-BE49-F238E27FC236}">
              <a16:creationId xmlns="" xmlns:a16="http://schemas.microsoft.com/office/drawing/2014/main" id="{CB596CDC-8998-4820-9E3A-77FFE5690B5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0" name="Line 1825">
          <a:extLst>
            <a:ext uri="{FF2B5EF4-FFF2-40B4-BE49-F238E27FC236}">
              <a16:creationId xmlns="" xmlns:a16="http://schemas.microsoft.com/office/drawing/2014/main" id="{CC69CCD6-D531-4008-977D-D73B1A05E34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1" name="Line 1826">
          <a:extLst>
            <a:ext uri="{FF2B5EF4-FFF2-40B4-BE49-F238E27FC236}">
              <a16:creationId xmlns="" xmlns:a16="http://schemas.microsoft.com/office/drawing/2014/main" id="{D17076FA-1D10-4FF9-A3AD-609B0E46C92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2" name="Line 2086">
          <a:extLst>
            <a:ext uri="{FF2B5EF4-FFF2-40B4-BE49-F238E27FC236}">
              <a16:creationId xmlns="" xmlns:a16="http://schemas.microsoft.com/office/drawing/2014/main" id="{7F28E737-7263-4018-BE61-0160E1E8D4A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3" name="Line 2087">
          <a:extLst>
            <a:ext uri="{FF2B5EF4-FFF2-40B4-BE49-F238E27FC236}">
              <a16:creationId xmlns="" xmlns:a16="http://schemas.microsoft.com/office/drawing/2014/main" id="{C71601F5-E510-4D0D-B185-48870232A3A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4" name="Line 2088">
          <a:extLst>
            <a:ext uri="{FF2B5EF4-FFF2-40B4-BE49-F238E27FC236}">
              <a16:creationId xmlns="" xmlns:a16="http://schemas.microsoft.com/office/drawing/2014/main" id="{31433ECB-06D8-4619-AD59-8C9EC5D51812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5" name="Line 2089">
          <a:extLst>
            <a:ext uri="{FF2B5EF4-FFF2-40B4-BE49-F238E27FC236}">
              <a16:creationId xmlns="" xmlns:a16="http://schemas.microsoft.com/office/drawing/2014/main" id="{1A6ED102-2B25-4617-BF97-E3B54679C63C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6" name="Line 2090">
          <a:extLst>
            <a:ext uri="{FF2B5EF4-FFF2-40B4-BE49-F238E27FC236}">
              <a16:creationId xmlns="" xmlns:a16="http://schemas.microsoft.com/office/drawing/2014/main" id="{E1098E3D-71D7-42C8-A09F-71A6C9B2AF5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7" name="Line 2091">
          <a:extLst>
            <a:ext uri="{FF2B5EF4-FFF2-40B4-BE49-F238E27FC236}">
              <a16:creationId xmlns="" xmlns:a16="http://schemas.microsoft.com/office/drawing/2014/main" id="{DF35DEC9-568D-463C-95C4-46B653DA1CFB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8" name="Line 2092">
          <a:extLst>
            <a:ext uri="{FF2B5EF4-FFF2-40B4-BE49-F238E27FC236}">
              <a16:creationId xmlns="" xmlns:a16="http://schemas.microsoft.com/office/drawing/2014/main" id="{BB524A49-7F0D-49E0-8976-422A832F62E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49" name="Line 2093">
          <a:extLst>
            <a:ext uri="{FF2B5EF4-FFF2-40B4-BE49-F238E27FC236}">
              <a16:creationId xmlns="" xmlns:a16="http://schemas.microsoft.com/office/drawing/2014/main" id="{1C095194-B8B2-4D10-BFB2-F16C7CBEE40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0" name="Line 2094">
          <a:extLst>
            <a:ext uri="{FF2B5EF4-FFF2-40B4-BE49-F238E27FC236}">
              <a16:creationId xmlns="" xmlns:a16="http://schemas.microsoft.com/office/drawing/2014/main" id="{34107FE5-9626-452E-8EE4-342536E6D19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1" name="Line 2095">
          <a:extLst>
            <a:ext uri="{FF2B5EF4-FFF2-40B4-BE49-F238E27FC236}">
              <a16:creationId xmlns="" xmlns:a16="http://schemas.microsoft.com/office/drawing/2014/main" id="{A2B8C4CF-9E0D-47A4-BF04-DD916CE4E83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2" name="Line 2096">
          <a:extLst>
            <a:ext uri="{FF2B5EF4-FFF2-40B4-BE49-F238E27FC236}">
              <a16:creationId xmlns="" xmlns:a16="http://schemas.microsoft.com/office/drawing/2014/main" id="{82EFD582-A7F3-4C31-BE4F-C8B8E2C93316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3" name="Line 2097">
          <a:extLst>
            <a:ext uri="{FF2B5EF4-FFF2-40B4-BE49-F238E27FC236}">
              <a16:creationId xmlns="" xmlns:a16="http://schemas.microsoft.com/office/drawing/2014/main" id="{3FEF68D8-F0B2-4DAD-B388-ED3F48A15D2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4" name="Line 2098">
          <a:extLst>
            <a:ext uri="{FF2B5EF4-FFF2-40B4-BE49-F238E27FC236}">
              <a16:creationId xmlns="" xmlns:a16="http://schemas.microsoft.com/office/drawing/2014/main" id="{35A5CC6A-B93D-43E7-A2E1-CB5C04CD528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5" name="Line 2099">
          <a:extLst>
            <a:ext uri="{FF2B5EF4-FFF2-40B4-BE49-F238E27FC236}">
              <a16:creationId xmlns="" xmlns:a16="http://schemas.microsoft.com/office/drawing/2014/main" id="{A70634AE-0CF9-4545-B171-4649E3ADE34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6" name="Line 1827">
          <a:extLst>
            <a:ext uri="{FF2B5EF4-FFF2-40B4-BE49-F238E27FC236}">
              <a16:creationId xmlns="" xmlns:a16="http://schemas.microsoft.com/office/drawing/2014/main" id="{FDDCA20F-1076-4AE3-A9A4-962C57162E7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7" name="Line 1828">
          <a:extLst>
            <a:ext uri="{FF2B5EF4-FFF2-40B4-BE49-F238E27FC236}">
              <a16:creationId xmlns="" xmlns:a16="http://schemas.microsoft.com/office/drawing/2014/main" id="{76B74A2C-2E20-413F-BE07-79F7232FE2F0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8" name="Line 1829">
          <a:extLst>
            <a:ext uri="{FF2B5EF4-FFF2-40B4-BE49-F238E27FC236}">
              <a16:creationId xmlns="" xmlns:a16="http://schemas.microsoft.com/office/drawing/2014/main" id="{793D3E8C-E3DA-425F-A357-5056682A99C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59" name="Line 1830">
          <a:extLst>
            <a:ext uri="{FF2B5EF4-FFF2-40B4-BE49-F238E27FC236}">
              <a16:creationId xmlns="" xmlns:a16="http://schemas.microsoft.com/office/drawing/2014/main" id="{8F55E86A-011D-42A9-8534-51D5218D87D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0" name="Line 1831">
          <a:extLst>
            <a:ext uri="{FF2B5EF4-FFF2-40B4-BE49-F238E27FC236}">
              <a16:creationId xmlns="" xmlns:a16="http://schemas.microsoft.com/office/drawing/2014/main" id="{78605D2E-170B-4B17-AD7E-E66FB3A8D9B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1" name="Line 1832">
          <a:extLst>
            <a:ext uri="{FF2B5EF4-FFF2-40B4-BE49-F238E27FC236}">
              <a16:creationId xmlns="" xmlns:a16="http://schemas.microsoft.com/office/drawing/2014/main" id="{25986F8A-58EA-4045-9F9B-CC77B5D32FB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2" name="Line 1833">
          <a:extLst>
            <a:ext uri="{FF2B5EF4-FFF2-40B4-BE49-F238E27FC236}">
              <a16:creationId xmlns="" xmlns:a16="http://schemas.microsoft.com/office/drawing/2014/main" id="{71401765-B0CD-40DD-8C6C-1675F6DC903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3" name="Line 1834">
          <a:extLst>
            <a:ext uri="{FF2B5EF4-FFF2-40B4-BE49-F238E27FC236}">
              <a16:creationId xmlns="" xmlns:a16="http://schemas.microsoft.com/office/drawing/2014/main" id="{17319582-FF74-418F-9AFD-071333F8A9E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4" name="Line 1835">
          <a:extLst>
            <a:ext uri="{FF2B5EF4-FFF2-40B4-BE49-F238E27FC236}">
              <a16:creationId xmlns="" xmlns:a16="http://schemas.microsoft.com/office/drawing/2014/main" id="{DEE5C186-FBFE-4AA7-BD4C-45C4D0847D1A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5" name="Line 1836">
          <a:extLst>
            <a:ext uri="{FF2B5EF4-FFF2-40B4-BE49-F238E27FC236}">
              <a16:creationId xmlns="" xmlns:a16="http://schemas.microsoft.com/office/drawing/2014/main" id="{31A76360-BEBD-4919-8C5C-96E1EF4BB05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6" name="Line 1837">
          <a:extLst>
            <a:ext uri="{FF2B5EF4-FFF2-40B4-BE49-F238E27FC236}">
              <a16:creationId xmlns="" xmlns:a16="http://schemas.microsoft.com/office/drawing/2014/main" id="{61009636-1792-49B5-8AF9-9D28DD7CE3A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7" name="Line 1838">
          <a:extLst>
            <a:ext uri="{FF2B5EF4-FFF2-40B4-BE49-F238E27FC236}">
              <a16:creationId xmlns="" xmlns:a16="http://schemas.microsoft.com/office/drawing/2014/main" id="{3EAEFEBF-9685-4D98-A30B-4BCC7201B33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8" name="Line 1839">
          <a:extLst>
            <a:ext uri="{FF2B5EF4-FFF2-40B4-BE49-F238E27FC236}">
              <a16:creationId xmlns="" xmlns:a16="http://schemas.microsoft.com/office/drawing/2014/main" id="{01391E01-6EA9-4102-BB02-7D52084F852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69" name="Line 1840">
          <a:extLst>
            <a:ext uri="{FF2B5EF4-FFF2-40B4-BE49-F238E27FC236}">
              <a16:creationId xmlns="" xmlns:a16="http://schemas.microsoft.com/office/drawing/2014/main" id="{EF6A10E0-4C39-4114-84DF-8622ED3D479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0" name="Line 1813">
          <a:extLst>
            <a:ext uri="{FF2B5EF4-FFF2-40B4-BE49-F238E27FC236}">
              <a16:creationId xmlns="" xmlns:a16="http://schemas.microsoft.com/office/drawing/2014/main" id="{46FB4A7E-C085-409F-89A9-527284E7AEF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1" name="Line 1814">
          <a:extLst>
            <a:ext uri="{FF2B5EF4-FFF2-40B4-BE49-F238E27FC236}">
              <a16:creationId xmlns="" xmlns:a16="http://schemas.microsoft.com/office/drawing/2014/main" id="{5704FC1B-B869-41D7-9608-3856A90AE1C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2" name="Line 1815">
          <a:extLst>
            <a:ext uri="{FF2B5EF4-FFF2-40B4-BE49-F238E27FC236}">
              <a16:creationId xmlns="" xmlns:a16="http://schemas.microsoft.com/office/drawing/2014/main" id="{CDBAE3C5-F717-4B07-AD01-AC341742ED0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3" name="Line 1816">
          <a:extLst>
            <a:ext uri="{FF2B5EF4-FFF2-40B4-BE49-F238E27FC236}">
              <a16:creationId xmlns="" xmlns:a16="http://schemas.microsoft.com/office/drawing/2014/main" id="{17AE5912-5551-4918-8DA0-A872BFE35EB5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4" name="Line 1817">
          <a:extLst>
            <a:ext uri="{FF2B5EF4-FFF2-40B4-BE49-F238E27FC236}">
              <a16:creationId xmlns="" xmlns:a16="http://schemas.microsoft.com/office/drawing/2014/main" id="{7C1852F4-47AD-4778-8BE4-468090DED077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5" name="Line 1818">
          <a:extLst>
            <a:ext uri="{FF2B5EF4-FFF2-40B4-BE49-F238E27FC236}">
              <a16:creationId xmlns="" xmlns:a16="http://schemas.microsoft.com/office/drawing/2014/main" id="{2848D277-5418-4948-9CB7-7B354D3CE38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6" name="Line 1819">
          <a:extLst>
            <a:ext uri="{FF2B5EF4-FFF2-40B4-BE49-F238E27FC236}">
              <a16:creationId xmlns="" xmlns:a16="http://schemas.microsoft.com/office/drawing/2014/main" id="{06845D9B-5AB5-4A86-84F1-4A1AA1EDE6B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7" name="Line 1820">
          <a:extLst>
            <a:ext uri="{FF2B5EF4-FFF2-40B4-BE49-F238E27FC236}">
              <a16:creationId xmlns="" xmlns:a16="http://schemas.microsoft.com/office/drawing/2014/main" id="{5A4B191D-62C8-4DEF-BE22-2AF1724D3E7E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8" name="Line 1821">
          <a:extLst>
            <a:ext uri="{FF2B5EF4-FFF2-40B4-BE49-F238E27FC236}">
              <a16:creationId xmlns="" xmlns:a16="http://schemas.microsoft.com/office/drawing/2014/main" id="{8D03352F-C186-4149-9830-D60797729A0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79" name="Line 1822">
          <a:extLst>
            <a:ext uri="{FF2B5EF4-FFF2-40B4-BE49-F238E27FC236}">
              <a16:creationId xmlns="" xmlns:a16="http://schemas.microsoft.com/office/drawing/2014/main" id="{E46CF3AA-B281-42ED-8C2A-A43959AFFDAD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80" name="Line 1823">
          <a:extLst>
            <a:ext uri="{FF2B5EF4-FFF2-40B4-BE49-F238E27FC236}">
              <a16:creationId xmlns="" xmlns:a16="http://schemas.microsoft.com/office/drawing/2014/main" id="{19B66F8A-F319-4666-A88A-C92B4E323E33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81" name="Line 1824">
          <a:extLst>
            <a:ext uri="{FF2B5EF4-FFF2-40B4-BE49-F238E27FC236}">
              <a16:creationId xmlns="" xmlns:a16="http://schemas.microsoft.com/office/drawing/2014/main" id="{6C733E16-1B3A-4B53-9462-2D580E662B58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82" name="Line 1825">
          <a:extLst>
            <a:ext uri="{FF2B5EF4-FFF2-40B4-BE49-F238E27FC236}">
              <a16:creationId xmlns="" xmlns:a16="http://schemas.microsoft.com/office/drawing/2014/main" id="{59306A76-C644-4EB8-8327-B356A815DDA1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258</xdr:row>
      <xdr:rowOff>0</xdr:rowOff>
    </xdr:from>
    <xdr:to>
      <xdr:col>10</xdr:col>
      <xdr:colOff>38100</xdr:colOff>
      <xdr:row>258</xdr:row>
      <xdr:rowOff>0</xdr:rowOff>
    </xdr:to>
    <xdr:sp macro="" textlink="">
      <xdr:nvSpPr>
        <xdr:cNvPr id="12883" name="Line 1826">
          <a:extLst>
            <a:ext uri="{FF2B5EF4-FFF2-40B4-BE49-F238E27FC236}">
              <a16:creationId xmlns="" xmlns:a16="http://schemas.microsoft.com/office/drawing/2014/main" id="{8596C27C-1C40-475D-BBC2-700DE129DF14}"/>
            </a:ext>
          </a:extLst>
        </xdr:cNvPr>
        <xdr:cNvSpPr>
          <a:spLocks noChangeShapeType="1"/>
        </xdr:cNvSpPr>
      </xdr:nvSpPr>
      <xdr:spPr bwMode="auto">
        <a:xfrm>
          <a:off x="5715000" y="4010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4" name="Line 2086">
          <a:extLst>
            <a:ext uri="{FF2B5EF4-FFF2-40B4-BE49-F238E27FC236}">
              <a16:creationId xmlns="" xmlns:a16="http://schemas.microsoft.com/office/drawing/2014/main" id="{4DA80CC6-CDF5-4A67-91E5-1C87DD9EB49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5" name="Line 2087">
          <a:extLst>
            <a:ext uri="{FF2B5EF4-FFF2-40B4-BE49-F238E27FC236}">
              <a16:creationId xmlns="" xmlns:a16="http://schemas.microsoft.com/office/drawing/2014/main" id="{CF600A26-3E0A-41CF-9FC0-4DB2521FAEC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6" name="Line 2088">
          <a:extLst>
            <a:ext uri="{FF2B5EF4-FFF2-40B4-BE49-F238E27FC236}">
              <a16:creationId xmlns="" xmlns:a16="http://schemas.microsoft.com/office/drawing/2014/main" id="{233D9D4C-2E89-4F48-A94E-C0BBD938373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7" name="Line 2089">
          <a:extLst>
            <a:ext uri="{FF2B5EF4-FFF2-40B4-BE49-F238E27FC236}">
              <a16:creationId xmlns="" xmlns:a16="http://schemas.microsoft.com/office/drawing/2014/main" id="{597E5E1E-CF82-4525-82C3-B2A296E0BF0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8" name="Line 2090">
          <a:extLst>
            <a:ext uri="{FF2B5EF4-FFF2-40B4-BE49-F238E27FC236}">
              <a16:creationId xmlns="" xmlns:a16="http://schemas.microsoft.com/office/drawing/2014/main" id="{DFDDCCE8-349C-4B8F-B9A6-B2F697AD392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89" name="Line 2091">
          <a:extLst>
            <a:ext uri="{FF2B5EF4-FFF2-40B4-BE49-F238E27FC236}">
              <a16:creationId xmlns="" xmlns:a16="http://schemas.microsoft.com/office/drawing/2014/main" id="{CED3EA11-6D79-4A58-89C8-28BDFE4CA1E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0" name="Line 2092">
          <a:extLst>
            <a:ext uri="{FF2B5EF4-FFF2-40B4-BE49-F238E27FC236}">
              <a16:creationId xmlns="" xmlns:a16="http://schemas.microsoft.com/office/drawing/2014/main" id="{AE02877B-A6BD-4192-8267-F6A479961EB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1" name="Line 2093">
          <a:extLst>
            <a:ext uri="{FF2B5EF4-FFF2-40B4-BE49-F238E27FC236}">
              <a16:creationId xmlns="" xmlns:a16="http://schemas.microsoft.com/office/drawing/2014/main" id="{1935E9AA-101D-46E3-A789-534C1FFA4B5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2" name="Line 2094">
          <a:extLst>
            <a:ext uri="{FF2B5EF4-FFF2-40B4-BE49-F238E27FC236}">
              <a16:creationId xmlns="" xmlns:a16="http://schemas.microsoft.com/office/drawing/2014/main" id="{C195F0E6-3FD3-4485-9DDF-A0CCD223754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3" name="Line 2095">
          <a:extLst>
            <a:ext uri="{FF2B5EF4-FFF2-40B4-BE49-F238E27FC236}">
              <a16:creationId xmlns="" xmlns:a16="http://schemas.microsoft.com/office/drawing/2014/main" id="{F08955E2-334B-4C4A-BFEB-E90C47681B2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4" name="Line 2096">
          <a:extLst>
            <a:ext uri="{FF2B5EF4-FFF2-40B4-BE49-F238E27FC236}">
              <a16:creationId xmlns="" xmlns:a16="http://schemas.microsoft.com/office/drawing/2014/main" id="{6DF93AB6-46D2-4431-8C5E-2371A753AF9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5" name="Line 2097">
          <a:extLst>
            <a:ext uri="{FF2B5EF4-FFF2-40B4-BE49-F238E27FC236}">
              <a16:creationId xmlns="" xmlns:a16="http://schemas.microsoft.com/office/drawing/2014/main" id="{FBC5B807-D540-42D5-A419-37162261117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6" name="Line 2098">
          <a:extLst>
            <a:ext uri="{FF2B5EF4-FFF2-40B4-BE49-F238E27FC236}">
              <a16:creationId xmlns="" xmlns:a16="http://schemas.microsoft.com/office/drawing/2014/main" id="{AC6E0506-742B-41CE-A85A-78365DC2E6E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7" name="Line 2099">
          <a:extLst>
            <a:ext uri="{FF2B5EF4-FFF2-40B4-BE49-F238E27FC236}">
              <a16:creationId xmlns="" xmlns:a16="http://schemas.microsoft.com/office/drawing/2014/main" id="{AC8172AB-6211-41BE-AD97-FC2B1BB480C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8" name="Line 1827">
          <a:extLst>
            <a:ext uri="{FF2B5EF4-FFF2-40B4-BE49-F238E27FC236}">
              <a16:creationId xmlns="" xmlns:a16="http://schemas.microsoft.com/office/drawing/2014/main" id="{459CF0C2-A343-48B2-85B1-B3AF6539513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899" name="Line 1828">
          <a:extLst>
            <a:ext uri="{FF2B5EF4-FFF2-40B4-BE49-F238E27FC236}">
              <a16:creationId xmlns="" xmlns:a16="http://schemas.microsoft.com/office/drawing/2014/main" id="{68F80130-6108-4ACF-8D1F-5F52E2A8A99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0" name="Line 1829">
          <a:extLst>
            <a:ext uri="{FF2B5EF4-FFF2-40B4-BE49-F238E27FC236}">
              <a16:creationId xmlns="" xmlns:a16="http://schemas.microsoft.com/office/drawing/2014/main" id="{1B3636C8-C9DE-4444-B2E7-D6B126A82F7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1" name="Line 1830">
          <a:extLst>
            <a:ext uri="{FF2B5EF4-FFF2-40B4-BE49-F238E27FC236}">
              <a16:creationId xmlns="" xmlns:a16="http://schemas.microsoft.com/office/drawing/2014/main" id="{68F75866-5F4C-46CB-96AC-71F309EE57A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2" name="Line 1831">
          <a:extLst>
            <a:ext uri="{FF2B5EF4-FFF2-40B4-BE49-F238E27FC236}">
              <a16:creationId xmlns="" xmlns:a16="http://schemas.microsoft.com/office/drawing/2014/main" id="{53B6E9E4-931F-4B03-9CB9-3BEB72B2A45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3" name="Line 1832">
          <a:extLst>
            <a:ext uri="{FF2B5EF4-FFF2-40B4-BE49-F238E27FC236}">
              <a16:creationId xmlns="" xmlns:a16="http://schemas.microsoft.com/office/drawing/2014/main" id="{03E984B1-A081-42AF-BB46-5998EB00151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4" name="Line 1833">
          <a:extLst>
            <a:ext uri="{FF2B5EF4-FFF2-40B4-BE49-F238E27FC236}">
              <a16:creationId xmlns="" xmlns:a16="http://schemas.microsoft.com/office/drawing/2014/main" id="{62392413-5170-40DB-B2E6-3600902C3A1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5" name="Line 1834">
          <a:extLst>
            <a:ext uri="{FF2B5EF4-FFF2-40B4-BE49-F238E27FC236}">
              <a16:creationId xmlns="" xmlns:a16="http://schemas.microsoft.com/office/drawing/2014/main" id="{4668C023-83B0-48DE-A75D-DF0F84CAF1D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6" name="Line 1835">
          <a:extLst>
            <a:ext uri="{FF2B5EF4-FFF2-40B4-BE49-F238E27FC236}">
              <a16:creationId xmlns="" xmlns:a16="http://schemas.microsoft.com/office/drawing/2014/main" id="{6A410CC0-6BFB-4C56-8A10-1B97009576A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7" name="Line 1836">
          <a:extLst>
            <a:ext uri="{FF2B5EF4-FFF2-40B4-BE49-F238E27FC236}">
              <a16:creationId xmlns="" xmlns:a16="http://schemas.microsoft.com/office/drawing/2014/main" id="{CF221CF8-C08A-4065-A05A-4ACB12AC36B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8" name="Line 1837">
          <a:extLst>
            <a:ext uri="{FF2B5EF4-FFF2-40B4-BE49-F238E27FC236}">
              <a16:creationId xmlns="" xmlns:a16="http://schemas.microsoft.com/office/drawing/2014/main" id="{32A6BAE1-80F8-41A5-8688-D1D45994A29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09" name="Line 1838">
          <a:extLst>
            <a:ext uri="{FF2B5EF4-FFF2-40B4-BE49-F238E27FC236}">
              <a16:creationId xmlns="" xmlns:a16="http://schemas.microsoft.com/office/drawing/2014/main" id="{5EF305D2-FCBC-4420-A368-5ACA5668150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0" name="Line 1839">
          <a:extLst>
            <a:ext uri="{FF2B5EF4-FFF2-40B4-BE49-F238E27FC236}">
              <a16:creationId xmlns="" xmlns:a16="http://schemas.microsoft.com/office/drawing/2014/main" id="{4238B70C-74C2-4DBE-B52A-36FAFF95636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1" name="Line 1840">
          <a:extLst>
            <a:ext uri="{FF2B5EF4-FFF2-40B4-BE49-F238E27FC236}">
              <a16:creationId xmlns="" xmlns:a16="http://schemas.microsoft.com/office/drawing/2014/main" id="{99C2012A-0C8E-4E4D-A31F-B463E92A3C4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2" name="Line 1813">
          <a:extLst>
            <a:ext uri="{FF2B5EF4-FFF2-40B4-BE49-F238E27FC236}">
              <a16:creationId xmlns="" xmlns:a16="http://schemas.microsoft.com/office/drawing/2014/main" id="{38E7882B-431C-435C-96FF-9BE9A2EE07A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3" name="Line 1814">
          <a:extLst>
            <a:ext uri="{FF2B5EF4-FFF2-40B4-BE49-F238E27FC236}">
              <a16:creationId xmlns="" xmlns:a16="http://schemas.microsoft.com/office/drawing/2014/main" id="{635373CA-B8B8-452E-9B6A-E869A744B11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4" name="Line 1815">
          <a:extLst>
            <a:ext uri="{FF2B5EF4-FFF2-40B4-BE49-F238E27FC236}">
              <a16:creationId xmlns="" xmlns:a16="http://schemas.microsoft.com/office/drawing/2014/main" id="{EA3FADCF-1EF0-4769-8A46-4FB73260562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5" name="Line 1816">
          <a:extLst>
            <a:ext uri="{FF2B5EF4-FFF2-40B4-BE49-F238E27FC236}">
              <a16:creationId xmlns="" xmlns:a16="http://schemas.microsoft.com/office/drawing/2014/main" id="{9AE371EE-4A5E-4754-96B3-CFFE759AC5B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6" name="Line 1817">
          <a:extLst>
            <a:ext uri="{FF2B5EF4-FFF2-40B4-BE49-F238E27FC236}">
              <a16:creationId xmlns="" xmlns:a16="http://schemas.microsoft.com/office/drawing/2014/main" id="{AC4C265D-D992-44B8-B749-B783BAB10F3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7" name="Line 1818">
          <a:extLst>
            <a:ext uri="{FF2B5EF4-FFF2-40B4-BE49-F238E27FC236}">
              <a16:creationId xmlns="" xmlns:a16="http://schemas.microsoft.com/office/drawing/2014/main" id="{3B65925E-0A0B-4610-A31E-A0FDF21B608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8" name="Line 1819">
          <a:extLst>
            <a:ext uri="{FF2B5EF4-FFF2-40B4-BE49-F238E27FC236}">
              <a16:creationId xmlns="" xmlns:a16="http://schemas.microsoft.com/office/drawing/2014/main" id="{8677852D-B629-440E-B656-FE6F5F22B94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19" name="Line 1820">
          <a:extLst>
            <a:ext uri="{FF2B5EF4-FFF2-40B4-BE49-F238E27FC236}">
              <a16:creationId xmlns="" xmlns:a16="http://schemas.microsoft.com/office/drawing/2014/main" id="{AC4C8FC4-FF09-4797-A921-0B349F86069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0" name="Line 1821">
          <a:extLst>
            <a:ext uri="{FF2B5EF4-FFF2-40B4-BE49-F238E27FC236}">
              <a16:creationId xmlns="" xmlns:a16="http://schemas.microsoft.com/office/drawing/2014/main" id="{38CC121C-3643-46EA-AD4B-AF4813EFE9B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1" name="Line 1822">
          <a:extLst>
            <a:ext uri="{FF2B5EF4-FFF2-40B4-BE49-F238E27FC236}">
              <a16:creationId xmlns="" xmlns:a16="http://schemas.microsoft.com/office/drawing/2014/main" id="{CCAD67A7-297E-475C-AE35-CCA959D6516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2" name="Line 1823">
          <a:extLst>
            <a:ext uri="{FF2B5EF4-FFF2-40B4-BE49-F238E27FC236}">
              <a16:creationId xmlns="" xmlns:a16="http://schemas.microsoft.com/office/drawing/2014/main" id="{8E50E0C3-40B9-4FB3-9612-22CDF5841D6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3" name="Line 1824">
          <a:extLst>
            <a:ext uri="{FF2B5EF4-FFF2-40B4-BE49-F238E27FC236}">
              <a16:creationId xmlns="" xmlns:a16="http://schemas.microsoft.com/office/drawing/2014/main" id="{0262D455-F3BF-4045-8B5B-2EAC6B2A45A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4" name="Line 1825">
          <a:extLst>
            <a:ext uri="{FF2B5EF4-FFF2-40B4-BE49-F238E27FC236}">
              <a16:creationId xmlns="" xmlns:a16="http://schemas.microsoft.com/office/drawing/2014/main" id="{890C4D49-290C-4764-952D-5A2FA825235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5" name="Line 1826">
          <a:extLst>
            <a:ext uri="{FF2B5EF4-FFF2-40B4-BE49-F238E27FC236}">
              <a16:creationId xmlns="" xmlns:a16="http://schemas.microsoft.com/office/drawing/2014/main" id="{BD461178-A132-423F-B171-9151D83C87C7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6" name="Line 2086">
          <a:extLst>
            <a:ext uri="{FF2B5EF4-FFF2-40B4-BE49-F238E27FC236}">
              <a16:creationId xmlns="" xmlns:a16="http://schemas.microsoft.com/office/drawing/2014/main" id="{8B67A665-1AA4-4F4D-A696-97C0345919AE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7" name="Line 2087">
          <a:extLst>
            <a:ext uri="{FF2B5EF4-FFF2-40B4-BE49-F238E27FC236}">
              <a16:creationId xmlns="" xmlns:a16="http://schemas.microsoft.com/office/drawing/2014/main" id="{719533C8-AE2D-44B5-8E46-4B183B22987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8" name="Line 2088">
          <a:extLst>
            <a:ext uri="{FF2B5EF4-FFF2-40B4-BE49-F238E27FC236}">
              <a16:creationId xmlns="" xmlns:a16="http://schemas.microsoft.com/office/drawing/2014/main" id="{DBD067BC-8D42-4AD0-A547-BD2EB08EB82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29" name="Line 2089">
          <a:extLst>
            <a:ext uri="{FF2B5EF4-FFF2-40B4-BE49-F238E27FC236}">
              <a16:creationId xmlns="" xmlns:a16="http://schemas.microsoft.com/office/drawing/2014/main" id="{6901519E-7E6F-4F83-8BCC-426CED978EC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0" name="Line 2090">
          <a:extLst>
            <a:ext uri="{FF2B5EF4-FFF2-40B4-BE49-F238E27FC236}">
              <a16:creationId xmlns="" xmlns:a16="http://schemas.microsoft.com/office/drawing/2014/main" id="{9101BB39-BD5D-4FE5-B161-6F3553972F1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1" name="Line 2091">
          <a:extLst>
            <a:ext uri="{FF2B5EF4-FFF2-40B4-BE49-F238E27FC236}">
              <a16:creationId xmlns="" xmlns:a16="http://schemas.microsoft.com/office/drawing/2014/main" id="{738DF892-A771-40E5-A77D-043CB89B32F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2" name="Line 2092">
          <a:extLst>
            <a:ext uri="{FF2B5EF4-FFF2-40B4-BE49-F238E27FC236}">
              <a16:creationId xmlns="" xmlns:a16="http://schemas.microsoft.com/office/drawing/2014/main" id="{5BD969A0-8347-4DBA-A538-58575D03FC0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3" name="Line 2093">
          <a:extLst>
            <a:ext uri="{FF2B5EF4-FFF2-40B4-BE49-F238E27FC236}">
              <a16:creationId xmlns="" xmlns:a16="http://schemas.microsoft.com/office/drawing/2014/main" id="{BFEF415A-7836-4068-A3C5-6D69C88C86F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4" name="Line 2094">
          <a:extLst>
            <a:ext uri="{FF2B5EF4-FFF2-40B4-BE49-F238E27FC236}">
              <a16:creationId xmlns="" xmlns:a16="http://schemas.microsoft.com/office/drawing/2014/main" id="{84B67725-1880-4EF9-8B36-E785FB54716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5" name="Line 2095">
          <a:extLst>
            <a:ext uri="{FF2B5EF4-FFF2-40B4-BE49-F238E27FC236}">
              <a16:creationId xmlns="" xmlns:a16="http://schemas.microsoft.com/office/drawing/2014/main" id="{B6ACC2BC-1458-434A-9607-79D95073DB6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6" name="Line 2096">
          <a:extLst>
            <a:ext uri="{FF2B5EF4-FFF2-40B4-BE49-F238E27FC236}">
              <a16:creationId xmlns="" xmlns:a16="http://schemas.microsoft.com/office/drawing/2014/main" id="{D713291A-ABF3-4FF8-9EC2-42DA9034799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7" name="Line 2097">
          <a:extLst>
            <a:ext uri="{FF2B5EF4-FFF2-40B4-BE49-F238E27FC236}">
              <a16:creationId xmlns="" xmlns:a16="http://schemas.microsoft.com/office/drawing/2014/main" id="{523CCBC3-7FBF-4E4E-8B85-FFDE9E0DFA7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8" name="Line 2098">
          <a:extLst>
            <a:ext uri="{FF2B5EF4-FFF2-40B4-BE49-F238E27FC236}">
              <a16:creationId xmlns="" xmlns:a16="http://schemas.microsoft.com/office/drawing/2014/main" id="{7B9CAA72-39AB-412B-A740-A70E9F2A0D4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39" name="Line 2099">
          <a:extLst>
            <a:ext uri="{FF2B5EF4-FFF2-40B4-BE49-F238E27FC236}">
              <a16:creationId xmlns="" xmlns:a16="http://schemas.microsoft.com/office/drawing/2014/main" id="{E96793A6-D421-44B1-AC19-BE43E89BE47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0" name="Line 1827">
          <a:extLst>
            <a:ext uri="{FF2B5EF4-FFF2-40B4-BE49-F238E27FC236}">
              <a16:creationId xmlns="" xmlns:a16="http://schemas.microsoft.com/office/drawing/2014/main" id="{CAE5BB3A-1A71-4D12-B0F5-3E5DD47A81D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1" name="Line 1828">
          <a:extLst>
            <a:ext uri="{FF2B5EF4-FFF2-40B4-BE49-F238E27FC236}">
              <a16:creationId xmlns="" xmlns:a16="http://schemas.microsoft.com/office/drawing/2014/main" id="{FAE844F4-013D-4FC7-AF77-926CB12CF8E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2" name="Line 1829">
          <a:extLst>
            <a:ext uri="{FF2B5EF4-FFF2-40B4-BE49-F238E27FC236}">
              <a16:creationId xmlns="" xmlns:a16="http://schemas.microsoft.com/office/drawing/2014/main" id="{DCE613A3-BAC2-4726-B092-115B2110564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3" name="Line 1830">
          <a:extLst>
            <a:ext uri="{FF2B5EF4-FFF2-40B4-BE49-F238E27FC236}">
              <a16:creationId xmlns="" xmlns:a16="http://schemas.microsoft.com/office/drawing/2014/main" id="{3FE8B227-F181-4B61-ABEC-A31F49B809F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4" name="Line 1831">
          <a:extLst>
            <a:ext uri="{FF2B5EF4-FFF2-40B4-BE49-F238E27FC236}">
              <a16:creationId xmlns="" xmlns:a16="http://schemas.microsoft.com/office/drawing/2014/main" id="{F48B96EC-9306-485E-A535-483070A9FA2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5" name="Line 1832">
          <a:extLst>
            <a:ext uri="{FF2B5EF4-FFF2-40B4-BE49-F238E27FC236}">
              <a16:creationId xmlns="" xmlns:a16="http://schemas.microsoft.com/office/drawing/2014/main" id="{78841DF9-EB33-4B6A-AE6F-A9A65F91993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6" name="Line 1833">
          <a:extLst>
            <a:ext uri="{FF2B5EF4-FFF2-40B4-BE49-F238E27FC236}">
              <a16:creationId xmlns="" xmlns:a16="http://schemas.microsoft.com/office/drawing/2014/main" id="{0E446954-D07B-4D99-82A8-C0998E0AD926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7" name="Line 1834">
          <a:extLst>
            <a:ext uri="{FF2B5EF4-FFF2-40B4-BE49-F238E27FC236}">
              <a16:creationId xmlns="" xmlns:a16="http://schemas.microsoft.com/office/drawing/2014/main" id="{1FDCA86A-C3DE-4047-9B06-2443A0B96AA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8" name="Line 1835">
          <a:extLst>
            <a:ext uri="{FF2B5EF4-FFF2-40B4-BE49-F238E27FC236}">
              <a16:creationId xmlns="" xmlns:a16="http://schemas.microsoft.com/office/drawing/2014/main" id="{03954B45-586C-48D1-9B79-43CE178F2141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49" name="Line 1836">
          <a:extLst>
            <a:ext uri="{FF2B5EF4-FFF2-40B4-BE49-F238E27FC236}">
              <a16:creationId xmlns="" xmlns:a16="http://schemas.microsoft.com/office/drawing/2014/main" id="{D885EC37-4522-4C0E-98C4-7D0267E4D03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0" name="Line 1837">
          <a:extLst>
            <a:ext uri="{FF2B5EF4-FFF2-40B4-BE49-F238E27FC236}">
              <a16:creationId xmlns="" xmlns:a16="http://schemas.microsoft.com/office/drawing/2014/main" id="{1E92FF75-943B-4CC8-844D-0DA28F07EDD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1" name="Line 1838">
          <a:extLst>
            <a:ext uri="{FF2B5EF4-FFF2-40B4-BE49-F238E27FC236}">
              <a16:creationId xmlns="" xmlns:a16="http://schemas.microsoft.com/office/drawing/2014/main" id="{7B9BB4F4-5973-450B-B504-B8AA0D552B7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2" name="Line 1839">
          <a:extLst>
            <a:ext uri="{FF2B5EF4-FFF2-40B4-BE49-F238E27FC236}">
              <a16:creationId xmlns="" xmlns:a16="http://schemas.microsoft.com/office/drawing/2014/main" id="{78B854AC-D2A3-4E9E-B444-64500AC1F07C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3" name="Line 1840">
          <a:extLst>
            <a:ext uri="{FF2B5EF4-FFF2-40B4-BE49-F238E27FC236}">
              <a16:creationId xmlns="" xmlns:a16="http://schemas.microsoft.com/office/drawing/2014/main" id="{48745753-E1FA-43DF-A453-C5D91006B78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4" name="Line 1813">
          <a:extLst>
            <a:ext uri="{FF2B5EF4-FFF2-40B4-BE49-F238E27FC236}">
              <a16:creationId xmlns="" xmlns:a16="http://schemas.microsoft.com/office/drawing/2014/main" id="{17379D9E-B91D-4BB5-814B-66626939AF6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5" name="Line 1814">
          <a:extLst>
            <a:ext uri="{FF2B5EF4-FFF2-40B4-BE49-F238E27FC236}">
              <a16:creationId xmlns="" xmlns:a16="http://schemas.microsoft.com/office/drawing/2014/main" id="{5A7A27CF-00E0-45F1-98D5-2A75FD2676F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6" name="Line 1815">
          <a:extLst>
            <a:ext uri="{FF2B5EF4-FFF2-40B4-BE49-F238E27FC236}">
              <a16:creationId xmlns="" xmlns:a16="http://schemas.microsoft.com/office/drawing/2014/main" id="{C0C94124-B449-462E-8698-8D397FED8FB8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7" name="Line 1816">
          <a:extLst>
            <a:ext uri="{FF2B5EF4-FFF2-40B4-BE49-F238E27FC236}">
              <a16:creationId xmlns="" xmlns:a16="http://schemas.microsoft.com/office/drawing/2014/main" id="{E27D88BC-6A2E-4741-8FBD-7BF71482BA15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8" name="Line 1817">
          <a:extLst>
            <a:ext uri="{FF2B5EF4-FFF2-40B4-BE49-F238E27FC236}">
              <a16:creationId xmlns="" xmlns:a16="http://schemas.microsoft.com/office/drawing/2014/main" id="{E4BE8E91-CDD2-4583-8267-56F6E57D3A8D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59" name="Line 1818">
          <a:extLst>
            <a:ext uri="{FF2B5EF4-FFF2-40B4-BE49-F238E27FC236}">
              <a16:creationId xmlns="" xmlns:a16="http://schemas.microsoft.com/office/drawing/2014/main" id="{7D02FA31-F5D9-4214-A96B-A317ACB99CC3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0" name="Line 1819">
          <a:extLst>
            <a:ext uri="{FF2B5EF4-FFF2-40B4-BE49-F238E27FC236}">
              <a16:creationId xmlns="" xmlns:a16="http://schemas.microsoft.com/office/drawing/2014/main" id="{36F7EB92-3765-495E-AB7D-6AEA3CD4787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1" name="Line 1820">
          <a:extLst>
            <a:ext uri="{FF2B5EF4-FFF2-40B4-BE49-F238E27FC236}">
              <a16:creationId xmlns="" xmlns:a16="http://schemas.microsoft.com/office/drawing/2014/main" id="{5EC4E9A9-9AB7-4D08-B240-9E73F234DDEB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2" name="Line 1821">
          <a:extLst>
            <a:ext uri="{FF2B5EF4-FFF2-40B4-BE49-F238E27FC236}">
              <a16:creationId xmlns="" xmlns:a16="http://schemas.microsoft.com/office/drawing/2014/main" id="{FF1FFE2C-4F66-49C2-A405-ACAD6B5F020F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3" name="Line 1822">
          <a:extLst>
            <a:ext uri="{FF2B5EF4-FFF2-40B4-BE49-F238E27FC236}">
              <a16:creationId xmlns="" xmlns:a16="http://schemas.microsoft.com/office/drawing/2014/main" id="{64343248-3A7B-42A8-B5CF-4DD95B09D622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4" name="Line 1823">
          <a:extLst>
            <a:ext uri="{FF2B5EF4-FFF2-40B4-BE49-F238E27FC236}">
              <a16:creationId xmlns="" xmlns:a16="http://schemas.microsoft.com/office/drawing/2014/main" id="{20CD8480-F3EA-4A72-B382-71719C04C4C0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5" name="Line 1824">
          <a:extLst>
            <a:ext uri="{FF2B5EF4-FFF2-40B4-BE49-F238E27FC236}">
              <a16:creationId xmlns="" xmlns:a16="http://schemas.microsoft.com/office/drawing/2014/main" id="{114D77BD-9CF2-41D3-AE35-B6A97F6C8AE9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6" name="Line 1825">
          <a:extLst>
            <a:ext uri="{FF2B5EF4-FFF2-40B4-BE49-F238E27FC236}">
              <a16:creationId xmlns="" xmlns:a16="http://schemas.microsoft.com/office/drawing/2014/main" id="{059CF6E8-61C6-45A5-8F35-7BD4E9524114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262</xdr:row>
      <xdr:rowOff>0</xdr:rowOff>
    </xdr:from>
    <xdr:to>
      <xdr:col>10</xdr:col>
      <xdr:colOff>38100</xdr:colOff>
      <xdr:row>262</xdr:row>
      <xdr:rowOff>0</xdr:rowOff>
    </xdr:to>
    <xdr:sp macro="" textlink="">
      <xdr:nvSpPr>
        <xdr:cNvPr id="12967" name="Line 1826">
          <a:extLst>
            <a:ext uri="{FF2B5EF4-FFF2-40B4-BE49-F238E27FC236}">
              <a16:creationId xmlns="" xmlns:a16="http://schemas.microsoft.com/office/drawing/2014/main" id="{0C2D4E90-0D9D-4640-AE1A-EF2B3532228A}"/>
            </a:ext>
          </a:extLst>
        </xdr:cNvPr>
        <xdr:cNvSpPr>
          <a:spLocks noChangeShapeType="1"/>
        </xdr:cNvSpPr>
      </xdr:nvSpPr>
      <xdr:spPr bwMode="auto">
        <a:xfrm>
          <a:off x="5715000" y="4074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68" name="Line 2086">
          <a:extLst>
            <a:ext uri="{FF2B5EF4-FFF2-40B4-BE49-F238E27FC236}">
              <a16:creationId xmlns="" xmlns:a16="http://schemas.microsoft.com/office/drawing/2014/main" id="{F7A9FB7D-E8F6-459C-95FC-44AD4E1E464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69" name="Line 2087">
          <a:extLst>
            <a:ext uri="{FF2B5EF4-FFF2-40B4-BE49-F238E27FC236}">
              <a16:creationId xmlns="" xmlns:a16="http://schemas.microsoft.com/office/drawing/2014/main" id="{1B033A6E-9BD5-46F3-B8C1-C36FCC1006B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0" name="Line 2088">
          <a:extLst>
            <a:ext uri="{FF2B5EF4-FFF2-40B4-BE49-F238E27FC236}">
              <a16:creationId xmlns="" xmlns:a16="http://schemas.microsoft.com/office/drawing/2014/main" id="{DC74D025-C18F-4A0E-8850-BB2623ED7AB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1" name="Line 2089">
          <a:extLst>
            <a:ext uri="{FF2B5EF4-FFF2-40B4-BE49-F238E27FC236}">
              <a16:creationId xmlns="" xmlns:a16="http://schemas.microsoft.com/office/drawing/2014/main" id="{9BDB7F9C-82DB-4A9A-8369-8CFD13A7B2A2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2" name="Line 2090">
          <a:extLst>
            <a:ext uri="{FF2B5EF4-FFF2-40B4-BE49-F238E27FC236}">
              <a16:creationId xmlns="" xmlns:a16="http://schemas.microsoft.com/office/drawing/2014/main" id="{78FFAE1E-09C2-47BB-8569-63767C2BEFC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3" name="Line 2091">
          <a:extLst>
            <a:ext uri="{FF2B5EF4-FFF2-40B4-BE49-F238E27FC236}">
              <a16:creationId xmlns="" xmlns:a16="http://schemas.microsoft.com/office/drawing/2014/main" id="{72F81F68-2F59-40D9-A4E1-C8DEAF4DC2E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4" name="Line 2092">
          <a:extLst>
            <a:ext uri="{FF2B5EF4-FFF2-40B4-BE49-F238E27FC236}">
              <a16:creationId xmlns="" xmlns:a16="http://schemas.microsoft.com/office/drawing/2014/main" id="{407F2211-61C2-4FD5-9DA7-FB30A2F25D2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5" name="Line 2093">
          <a:extLst>
            <a:ext uri="{FF2B5EF4-FFF2-40B4-BE49-F238E27FC236}">
              <a16:creationId xmlns="" xmlns:a16="http://schemas.microsoft.com/office/drawing/2014/main" id="{84878600-92DB-4265-80C2-05E879C1A63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6" name="Line 2094">
          <a:extLst>
            <a:ext uri="{FF2B5EF4-FFF2-40B4-BE49-F238E27FC236}">
              <a16:creationId xmlns="" xmlns:a16="http://schemas.microsoft.com/office/drawing/2014/main" id="{E0A40DD6-B39A-4084-9A8F-56A96ADBAB4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7" name="Line 2095">
          <a:extLst>
            <a:ext uri="{FF2B5EF4-FFF2-40B4-BE49-F238E27FC236}">
              <a16:creationId xmlns="" xmlns:a16="http://schemas.microsoft.com/office/drawing/2014/main" id="{9FA39295-BAD2-40A7-B0B9-D98119B5ECB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8" name="Line 2096">
          <a:extLst>
            <a:ext uri="{FF2B5EF4-FFF2-40B4-BE49-F238E27FC236}">
              <a16:creationId xmlns="" xmlns:a16="http://schemas.microsoft.com/office/drawing/2014/main" id="{95419E3E-BDDC-4B0B-8BB5-86CAF998ECF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79" name="Line 2097">
          <a:extLst>
            <a:ext uri="{FF2B5EF4-FFF2-40B4-BE49-F238E27FC236}">
              <a16:creationId xmlns="" xmlns:a16="http://schemas.microsoft.com/office/drawing/2014/main" id="{39643CD9-8961-4E73-A28A-2C012D62E39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0" name="Line 2098">
          <a:extLst>
            <a:ext uri="{FF2B5EF4-FFF2-40B4-BE49-F238E27FC236}">
              <a16:creationId xmlns="" xmlns:a16="http://schemas.microsoft.com/office/drawing/2014/main" id="{FEFCC0E4-9B30-4DBE-84C3-D611D8E54A1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1" name="Line 2099">
          <a:extLst>
            <a:ext uri="{FF2B5EF4-FFF2-40B4-BE49-F238E27FC236}">
              <a16:creationId xmlns="" xmlns:a16="http://schemas.microsoft.com/office/drawing/2014/main" id="{CBE848C1-9DB6-4A71-BDF7-80EBF9162A5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2" name="Line 1827">
          <a:extLst>
            <a:ext uri="{FF2B5EF4-FFF2-40B4-BE49-F238E27FC236}">
              <a16:creationId xmlns="" xmlns:a16="http://schemas.microsoft.com/office/drawing/2014/main" id="{2AB26680-3E73-43C7-9A04-C2AAA150A76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3" name="Line 1828">
          <a:extLst>
            <a:ext uri="{FF2B5EF4-FFF2-40B4-BE49-F238E27FC236}">
              <a16:creationId xmlns="" xmlns:a16="http://schemas.microsoft.com/office/drawing/2014/main" id="{4093BFA3-D58E-432A-B8B7-5DC6A2FE5D7C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4" name="Line 1829">
          <a:extLst>
            <a:ext uri="{FF2B5EF4-FFF2-40B4-BE49-F238E27FC236}">
              <a16:creationId xmlns="" xmlns:a16="http://schemas.microsoft.com/office/drawing/2014/main" id="{1E8E18E8-4D29-499E-89AF-C964E8977B2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5" name="Line 1830">
          <a:extLst>
            <a:ext uri="{FF2B5EF4-FFF2-40B4-BE49-F238E27FC236}">
              <a16:creationId xmlns="" xmlns:a16="http://schemas.microsoft.com/office/drawing/2014/main" id="{44F07CC9-E2E4-4174-BB5B-818B674D4CF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6" name="Line 1831">
          <a:extLst>
            <a:ext uri="{FF2B5EF4-FFF2-40B4-BE49-F238E27FC236}">
              <a16:creationId xmlns="" xmlns:a16="http://schemas.microsoft.com/office/drawing/2014/main" id="{3DC6850C-19B8-455E-AFD4-DA52150C808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7" name="Line 1832">
          <a:extLst>
            <a:ext uri="{FF2B5EF4-FFF2-40B4-BE49-F238E27FC236}">
              <a16:creationId xmlns="" xmlns:a16="http://schemas.microsoft.com/office/drawing/2014/main" id="{9079B0A1-B690-4FFE-AE57-42FEC9421C9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8" name="Line 1833">
          <a:extLst>
            <a:ext uri="{FF2B5EF4-FFF2-40B4-BE49-F238E27FC236}">
              <a16:creationId xmlns="" xmlns:a16="http://schemas.microsoft.com/office/drawing/2014/main" id="{7C8812D0-0978-488D-A8A9-C37E4EEFEF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89" name="Line 1834">
          <a:extLst>
            <a:ext uri="{FF2B5EF4-FFF2-40B4-BE49-F238E27FC236}">
              <a16:creationId xmlns="" xmlns:a16="http://schemas.microsoft.com/office/drawing/2014/main" id="{615DCD5A-D2FF-406B-977F-508C40018B6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0" name="Line 1835">
          <a:extLst>
            <a:ext uri="{FF2B5EF4-FFF2-40B4-BE49-F238E27FC236}">
              <a16:creationId xmlns="" xmlns:a16="http://schemas.microsoft.com/office/drawing/2014/main" id="{44254EF1-FAEB-4486-BB14-464E371217A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1" name="Line 1836">
          <a:extLst>
            <a:ext uri="{FF2B5EF4-FFF2-40B4-BE49-F238E27FC236}">
              <a16:creationId xmlns="" xmlns:a16="http://schemas.microsoft.com/office/drawing/2014/main" id="{0FDF090B-2DAE-4CD6-BC93-A8AA0ED4A6E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2" name="Line 1837">
          <a:extLst>
            <a:ext uri="{FF2B5EF4-FFF2-40B4-BE49-F238E27FC236}">
              <a16:creationId xmlns="" xmlns:a16="http://schemas.microsoft.com/office/drawing/2014/main" id="{0CFE6112-D0F7-416F-A1EF-6EE4C8C9A9F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3" name="Line 1838">
          <a:extLst>
            <a:ext uri="{FF2B5EF4-FFF2-40B4-BE49-F238E27FC236}">
              <a16:creationId xmlns="" xmlns:a16="http://schemas.microsoft.com/office/drawing/2014/main" id="{4326B485-FBDF-441C-ADD5-3F9919D6526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4" name="Line 1839">
          <a:extLst>
            <a:ext uri="{FF2B5EF4-FFF2-40B4-BE49-F238E27FC236}">
              <a16:creationId xmlns="" xmlns:a16="http://schemas.microsoft.com/office/drawing/2014/main" id="{0E11570E-D1B0-4F8E-8172-E01540CAC3D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5" name="Line 1840">
          <a:extLst>
            <a:ext uri="{FF2B5EF4-FFF2-40B4-BE49-F238E27FC236}">
              <a16:creationId xmlns="" xmlns:a16="http://schemas.microsoft.com/office/drawing/2014/main" id="{1B0734C0-F289-4DB7-AF09-A2B22EF58C1F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6" name="Line 1813">
          <a:extLst>
            <a:ext uri="{FF2B5EF4-FFF2-40B4-BE49-F238E27FC236}">
              <a16:creationId xmlns="" xmlns:a16="http://schemas.microsoft.com/office/drawing/2014/main" id="{9CE5AD13-9E2E-472C-BF41-9BB925D9D57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7" name="Line 1814">
          <a:extLst>
            <a:ext uri="{FF2B5EF4-FFF2-40B4-BE49-F238E27FC236}">
              <a16:creationId xmlns="" xmlns:a16="http://schemas.microsoft.com/office/drawing/2014/main" id="{89DE603A-23D2-4DDE-87FD-E09063A6A8D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8" name="Line 1815">
          <a:extLst>
            <a:ext uri="{FF2B5EF4-FFF2-40B4-BE49-F238E27FC236}">
              <a16:creationId xmlns="" xmlns:a16="http://schemas.microsoft.com/office/drawing/2014/main" id="{4E616EDD-B3DA-446F-A86C-0640173C3F4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2999" name="Line 1816">
          <a:extLst>
            <a:ext uri="{FF2B5EF4-FFF2-40B4-BE49-F238E27FC236}">
              <a16:creationId xmlns="" xmlns:a16="http://schemas.microsoft.com/office/drawing/2014/main" id="{715C06D3-1C7D-4873-BFB5-5414307E8E3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0" name="Line 1817">
          <a:extLst>
            <a:ext uri="{FF2B5EF4-FFF2-40B4-BE49-F238E27FC236}">
              <a16:creationId xmlns="" xmlns:a16="http://schemas.microsoft.com/office/drawing/2014/main" id="{A32C002A-7A21-4073-BAF6-349AEE26C01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1" name="Line 1818">
          <a:extLst>
            <a:ext uri="{FF2B5EF4-FFF2-40B4-BE49-F238E27FC236}">
              <a16:creationId xmlns="" xmlns:a16="http://schemas.microsoft.com/office/drawing/2014/main" id="{AA84879A-E943-4FEE-805E-18AA65606A8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2" name="Line 1819">
          <a:extLst>
            <a:ext uri="{FF2B5EF4-FFF2-40B4-BE49-F238E27FC236}">
              <a16:creationId xmlns="" xmlns:a16="http://schemas.microsoft.com/office/drawing/2014/main" id="{25CCB727-DAEB-41D2-B3C8-01926A82CFB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3" name="Line 1820">
          <a:extLst>
            <a:ext uri="{FF2B5EF4-FFF2-40B4-BE49-F238E27FC236}">
              <a16:creationId xmlns="" xmlns:a16="http://schemas.microsoft.com/office/drawing/2014/main" id="{033C85E9-445F-4915-8165-67BF17B07E3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4" name="Line 1821">
          <a:extLst>
            <a:ext uri="{FF2B5EF4-FFF2-40B4-BE49-F238E27FC236}">
              <a16:creationId xmlns="" xmlns:a16="http://schemas.microsoft.com/office/drawing/2014/main" id="{A1A68726-2E6B-47B7-ACF1-E84D2FD6359B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5" name="Line 1822">
          <a:extLst>
            <a:ext uri="{FF2B5EF4-FFF2-40B4-BE49-F238E27FC236}">
              <a16:creationId xmlns="" xmlns:a16="http://schemas.microsoft.com/office/drawing/2014/main" id="{66B9E119-5574-4AC9-A3C6-DC3AD984394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6" name="Line 1823">
          <a:extLst>
            <a:ext uri="{FF2B5EF4-FFF2-40B4-BE49-F238E27FC236}">
              <a16:creationId xmlns="" xmlns:a16="http://schemas.microsoft.com/office/drawing/2014/main" id="{E71DD697-4AF8-4A18-B00E-A57FDEDF385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7" name="Line 1824">
          <a:extLst>
            <a:ext uri="{FF2B5EF4-FFF2-40B4-BE49-F238E27FC236}">
              <a16:creationId xmlns="" xmlns:a16="http://schemas.microsoft.com/office/drawing/2014/main" id="{5EBD59D7-8580-43EF-9341-514BDFF4C36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8" name="Line 1825">
          <a:extLst>
            <a:ext uri="{FF2B5EF4-FFF2-40B4-BE49-F238E27FC236}">
              <a16:creationId xmlns="" xmlns:a16="http://schemas.microsoft.com/office/drawing/2014/main" id="{A1DD18FC-90B9-448F-8DF8-B869AF09274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09" name="Line 1826">
          <a:extLst>
            <a:ext uri="{FF2B5EF4-FFF2-40B4-BE49-F238E27FC236}">
              <a16:creationId xmlns="" xmlns:a16="http://schemas.microsoft.com/office/drawing/2014/main" id="{E75A8B62-7D2E-45DE-95EC-DB3AC53E032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0" name="Line 2086">
          <a:extLst>
            <a:ext uri="{FF2B5EF4-FFF2-40B4-BE49-F238E27FC236}">
              <a16:creationId xmlns="" xmlns:a16="http://schemas.microsoft.com/office/drawing/2014/main" id="{7AB4703E-4A6F-44E0-A7B4-C284EA23A33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1" name="Line 2087">
          <a:extLst>
            <a:ext uri="{FF2B5EF4-FFF2-40B4-BE49-F238E27FC236}">
              <a16:creationId xmlns="" xmlns:a16="http://schemas.microsoft.com/office/drawing/2014/main" id="{63CB77AB-138D-41DC-B044-F06D9F22591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2" name="Line 2088">
          <a:extLst>
            <a:ext uri="{FF2B5EF4-FFF2-40B4-BE49-F238E27FC236}">
              <a16:creationId xmlns="" xmlns:a16="http://schemas.microsoft.com/office/drawing/2014/main" id="{43C03748-47DB-4ACF-8202-2B1DB053161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3" name="Line 2089">
          <a:extLst>
            <a:ext uri="{FF2B5EF4-FFF2-40B4-BE49-F238E27FC236}">
              <a16:creationId xmlns="" xmlns:a16="http://schemas.microsoft.com/office/drawing/2014/main" id="{D54D5B3E-9078-4F35-819D-BA2EBBDDAF3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4" name="Line 2090">
          <a:extLst>
            <a:ext uri="{FF2B5EF4-FFF2-40B4-BE49-F238E27FC236}">
              <a16:creationId xmlns="" xmlns:a16="http://schemas.microsoft.com/office/drawing/2014/main" id="{34F6EF69-117A-4AA2-8E6D-5592C3339A00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5" name="Line 2091">
          <a:extLst>
            <a:ext uri="{FF2B5EF4-FFF2-40B4-BE49-F238E27FC236}">
              <a16:creationId xmlns="" xmlns:a16="http://schemas.microsoft.com/office/drawing/2014/main" id="{7496AFE8-64D5-4EDD-9221-0544DE3DCFF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6" name="Line 2092">
          <a:extLst>
            <a:ext uri="{FF2B5EF4-FFF2-40B4-BE49-F238E27FC236}">
              <a16:creationId xmlns="" xmlns:a16="http://schemas.microsoft.com/office/drawing/2014/main" id="{14AA36BD-8DA5-4F80-9903-BA4E5785B77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7" name="Line 2093">
          <a:extLst>
            <a:ext uri="{FF2B5EF4-FFF2-40B4-BE49-F238E27FC236}">
              <a16:creationId xmlns="" xmlns:a16="http://schemas.microsoft.com/office/drawing/2014/main" id="{948529EC-FF01-4E59-9FF7-B2E66E43127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8" name="Line 2094">
          <a:extLst>
            <a:ext uri="{FF2B5EF4-FFF2-40B4-BE49-F238E27FC236}">
              <a16:creationId xmlns="" xmlns:a16="http://schemas.microsoft.com/office/drawing/2014/main" id="{EF63CD2E-0948-4751-A7A0-9263412F8EF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19" name="Line 2095">
          <a:extLst>
            <a:ext uri="{FF2B5EF4-FFF2-40B4-BE49-F238E27FC236}">
              <a16:creationId xmlns="" xmlns:a16="http://schemas.microsoft.com/office/drawing/2014/main" id="{1F1ED2CC-C022-4018-9E85-EB5F934B4499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0" name="Line 2096">
          <a:extLst>
            <a:ext uri="{FF2B5EF4-FFF2-40B4-BE49-F238E27FC236}">
              <a16:creationId xmlns="" xmlns:a16="http://schemas.microsoft.com/office/drawing/2014/main" id="{49268EDB-2EFA-4DC8-8075-DF4C51E1FAE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1" name="Line 2097">
          <a:extLst>
            <a:ext uri="{FF2B5EF4-FFF2-40B4-BE49-F238E27FC236}">
              <a16:creationId xmlns="" xmlns:a16="http://schemas.microsoft.com/office/drawing/2014/main" id="{99822A3B-D22E-496B-BD69-E99058688EB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2" name="Line 2098">
          <a:extLst>
            <a:ext uri="{FF2B5EF4-FFF2-40B4-BE49-F238E27FC236}">
              <a16:creationId xmlns="" xmlns:a16="http://schemas.microsoft.com/office/drawing/2014/main" id="{13DB2282-1A89-4DC4-9487-C2DF925C6AF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3" name="Line 2099">
          <a:extLst>
            <a:ext uri="{FF2B5EF4-FFF2-40B4-BE49-F238E27FC236}">
              <a16:creationId xmlns="" xmlns:a16="http://schemas.microsoft.com/office/drawing/2014/main" id="{0258DD89-6DC6-4F51-8979-3E2E3FF7A55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4" name="Line 1827">
          <a:extLst>
            <a:ext uri="{FF2B5EF4-FFF2-40B4-BE49-F238E27FC236}">
              <a16:creationId xmlns="" xmlns:a16="http://schemas.microsoft.com/office/drawing/2014/main" id="{B977E004-9C74-4823-B66C-AF1C27C3466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5" name="Line 1828">
          <a:extLst>
            <a:ext uri="{FF2B5EF4-FFF2-40B4-BE49-F238E27FC236}">
              <a16:creationId xmlns="" xmlns:a16="http://schemas.microsoft.com/office/drawing/2014/main" id="{900BE48D-5188-46DE-9C64-0EA4B1465A3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6" name="Line 1829">
          <a:extLst>
            <a:ext uri="{FF2B5EF4-FFF2-40B4-BE49-F238E27FC236}">
              <a16:creationId xmlns="" xmlns:a16="http://schemas.microsoft.com/office/drawing/2014/main" id="{CB542051-5C7A-4C09-9BB3-0122B8DCB66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7" name="Line 1830">
          <a:extLst>
            <a:ext uri="{FF2B5EF4-FFF2-40B4-BE49-F238E27FC236}">
              <a16:creationId xmlns="" xmlns:a16="http://schemas.microsoft.com/office/drawing/2014/main" id="{CA22C314-CB16-4E82-9FF1-431FDB043F5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8" name="Line 1831">
          <a:extLst>
            <a:ext uri="{FF2B5EF4-FFF2-40B4-BE49-F238E27FC236}">
              <a16:creationId xmlns="" xmlns:a16="http://schemas.microsoft.com/office/drawing/2014/main" id="{94E635B9-F14B-409A-B3F8-C850D20F9F1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29" name="Line 1832">
          <a:extLst>
            <a:ext uri="{FF2B5EF4-FFF2-40B4-BE49-F238E27FC236}">
              <a16:creationId xmlns="" xmlns:a16="http://schemas.microsoft.com/office/drawing/2014/main" id="{E6DFCA3E-85EF-404E-AF54-BDAB531B3B1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0" name="Line 1833">
          <a:extLst>
            <a:ext uri="{FF2B5EF4-FFF2-40B4-BE49-F238E27FC236}">
              <a16:creationId xmlns="" xmlns:a16="http://schemas.microsoft.com/office/drawing/2014/main" id="{D8A1F704-8022-43F9-A894-CBEAA926829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1" name="Line 1834">
          <a:extLst>
            <a:ext uri="{FF2B5EF4-FFF2-40B4-BE49-F238E27FC236}">
              <a16:creationId xmlns="" xmlns:a16="http://schemas.microsoft.com/office/drawing/2014/main" id="{6F20E689-6BA8-4C0E-B22B-121A2CD9BD8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2" name="Line 1835">
          <a:extLst>
            <a:ext uri="{FF2B5EF4-FFF2-40B4-BE49-F238E27FC236}">
              <a16:creationId xmlns="" xmlns:a16="http://schemas.microsoft.com/office/drawing/2014/main" id="{FEF9D648-E024-40D1-884D-020B6D7F979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3" name="Line 1836">
          <a:extLst>
            <a:ext uri="{FF2B5EF4-FFF2-40B4-BE49-F238E27FC236}">
              <a16:creationId xmlns="" xmlns:a16="http://schemas.microsoft.com/office/drawing/2014/main" id="{B14CF774-FD4E-4758-8F8F-E7F8A17F186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4" name="Line 1837">
          <a:extLst>
            <a:ext uri="{FF2B5EF4-FFF2-40B4-BE49-F238E27FC236}">
              <a16:creationId xmlns="" xmlns:a16="http://schemas.microsoft.com/office/drawing/2014/main" id="{05F12BFA-2120-4C24-9C7B-75A959601D9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5" name="Line 1838">
          <a:extLst>
            <a:ext uri="{FF2B5EF4-FFF2-40B4-BE49-F238E27FC236}">
              <a16:creationId xmlns="" xmlns:a16="http://schemas.microsoft.com/office/drawing/2014/main" id="{5CB5C667-C83A-486E-ADFA-D45BCC0B1DA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6" name="Line 1839">
          <a:extLst>
            <a:ext uri="{FF2B5EF4-FFF2-40B4-BE49-F238E27FC236}">
              <a16:creationId xmlns="" xmlns:a16="http://schemas.microsoft.com/office/drawing/2014/main" id="{E682C508-9E4E-490B-994F-D7B78327BA1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7" name="Line 1840">
          <a:extLst>
            <a:ext uri="{FF2B5EF4-FFF2-40B4-BE49-F238E27FC236}">
              <a16:creationId xmlns="" xmlns:a16="http://schemas.microsoft.com/office/drawing/2014/main" id="{A9045B09-2E12-4858-AF13-92BE4C959D0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8" name="Line 1813">
          <a:extLst>
            <a:ext uri="{FF2B5EF4-FFF2-40B4-BE49-F238E27FC236}">
              <a16:creationId xmlns="" xmlns:a16="http://schemas.microsoft.com/office/drawing/2014/main" id="{C0090EF8-73F9-4D2A-9B80-B262EAE39A6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39" name="Line 1814">
          <a:extLst>
            <a:ext uri="{FF2B5EF4-FFF2-40B4-BE49-F238E27FC236}">
              <a16:creationId xmlns="" xmlns:a16="http://schemas.microsoft.com/office/drawing/2014/main" id="{310033A5-97B4-4747-B534-587A1572023D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0" name="Line 1815">
          <a:extLst>
            <a:ext uri="{FF2B5EF4-FFF2-40B4-BE49-F238E27FC236}">
              <a16:creationId xmlns="" xmlns:a16="http://schemas.microsoft.com/office/drawing/2014/main" id="{345A9C6E-374D-42F7-BC9A-803C4D3301E1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1" name="Line 1816">
          <a:extLst>
            <a:ext uri="{FF2B5EF4-FFF2-40B4-BE49-F238E27FC236}">
              <a16:creationId xmlns="" xmlns:a16="http://schemas.microsoft.com/office/drawing/2014/main" id="{1EBF0B95-8478-48EB-8E57-C3C687B45C2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2" name="Line 1817">
          <a:extLst>
            <a:ext uri="{FF2B5EF4-FFF2-40B4-BE49-F238E27FC236}">
              <a16:creationId xmlns="" xmlns:a16="http://schemas.microsoft.com/office/drawing/2014/main" id="{F76D38D7-E027-492E-B0F2-21BCAE884653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3" name="Line 1818">
          <a:extLst>
            <a:ext uri="{FF2B5EF4-FFF2-40B4-BE49-F238E27FC236}">
              <a16:creationId xmlns="" xmlns:a16="http://schemas.microsoft.com/office/drawing/2014/main" id="{AB617763-0D4F-4082-AC98-6A34C9098D8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4" name="Line 1819">
          <a:extLst>
            <a:ext uri="{FF2B5EF4-FFF2-40B4-BE49-F238E27FC236}">
              <a16:creationId xmlns="" xmlns:a16="http://schemas.microsoft.com/office/drawing/2014/main" id="{BDE018EE-33A5-423D-8D98-A56C1B0047CA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5" name="Line 1820">
          <a:extLst>
            <a:ext uri="{FF2B5EF4-FFF2-40B4-BE49-F238E27FC236}">
              <a16:creationId xmlns="" xmlns:a16="http://schemas.microsoft.com/office/drawing/2014/main" id="{0902C23B-748A-43C8-845D-D1C7F75DBAE6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6" name="Line 1821">
          <a:extLst>
            <a:ext uri="{FF2B5EF4-FFF2-40B4-BE49-F238E27FC236}">
              <a16:creationId xmlns="" xmlns:a16="http://schemas.microsoft.com/office/drawing/2014/main" id="{A6733D66-F83F-4085-9BED-D540FB8D5567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7" name="Line 1822">
          <a:extLst>
            <a:ext uri="{FF2B5EF4-FFF2-40B4-BE49-F238E27FC236}">
              <a16:creationId xmlns="" xmlns:a16="http://schemas.microsoft.com/office/drawing/2014/main" id="{9A68948D-4AE5-4DC9-BEF7-6141036065F8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8" name="Line 1823">
          <a:extLst>
            <a:ext uri="{FF2B5EF4-FFF2-40B4-BE49-F238E27FC236}">
              <a16:creationId xmlns="" xmlns:a16="http://schemas.microsoft.com/office/drawing/2014/main" id="{4CAA8F2C-A500-49AD-AD3F-4E840F0F1585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49" name="Line 1824">
          <a:extLst>
            <a:ext uri="{FF2B5EF4-FFF2-40B4-BE49-F238E27FC236}">
              <a16:creationId xmlns="" xmlns:a16="http://schemas.microsoft.com/office/drawing/2014/main" id="{EC811FED-B23B-41A8-B6F9-3336E4D25D3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50" name="Line 1825">
          <a:extLst>
            <a:ext uri="{FF2B5EF4-FFF2-40B4-BE49-F238E27FC236}">
              <a16:creationId xmlns="" xmlns:a16="http://schemas.microsoft.com/office/drawing/2014/main" id="{0F148E83-7B80-4F48-BE7A-3300C0BE69EE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266</xdr:row>
      <xdr:rowOff>0</xdr:rowOff>
    </xdr:from>
    <xdr:to>
      <xdr:col>10</xdr:col>
      <xdr:colOff>38100</xdr:colOff>
      <xdr:row>266</xdr:row>
      <xdr:rowOff>0</xdr:rowOff>
    </xdr:to>
    <xdr:sp macro="" textlink="">
      <xdr:nvSpPr>
        <xdr:cNvPr id="13051" name="Line 1826">
          <a:extLst>
            <a:ext uri="{FF2B5EF4-FFF2-40B4-BE49-F238E27FC236}">
              <a16:creationId xmlns="" xmlns:a16="http://schemas.microsoft.com/office/drawing/2014/main" id="{DDAE15DF-B5AD-4718-9590-267F64BFE644}"/>
            </a:ext>
          </a:extLst>
        </xdr:cNvPr>
        <xdr:cNvSpPr>
          <a:spLocks noChangeShapeType="1"/>
        </xdr:cNvSpPr>
      </xdr:nvSpPr>
      <xdr:spPr bwMode="auto">
        <a:xfrm>
          <a:off x="5715000" y="4139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2" name="Line 2086">
          <a:extLst>
            <a:ext uri="{FF2B5EF4-FFF2-40B4-BE49-F238E27FC236}">
              <a16:creationId xmlns="" xmlns:a16="http://schemas.microsoft.com/office/drawing/2014/main" id="{E5F2A16E-3009-447B-B68E-5FE8C4778D6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3" name="Line 2087">
          <a:extLst>
            <a:ext uri="{FF2B5EF4-FFF2-40B4-BE49-F238E27FC236}">
              <a16:creationId xmlns="" xmlns:a16="http://schemas.microsoft.com/office/drawing/2014/main" id="{C9437EEB-5F15-4D7F-B17B-B42560C1B13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4" name="Line 2088">
          <a:extLst>
            <a:ext uri="{FF2B5EF4-FFF2-40B4-BE49-F238E27FC236}">
              <a16:creationId xmlns="" xmlns:a16="http://schemas.microsoft.com/office/drawing/2014/main" id="{D48D6334-6EEE-47D9-9502-C143E27A861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5" name="Line 2089">
          <a:extLst>
            <a:ext uri="{FF2B5EF4-FFF2-40B4-BE49-F238E27FC236}">
              <a16:creationId xmlns="" xmlns:a16="http://schemas.microsoft.com/office/drawing/2014/main" id="{5418A3FE-F59B-410A-90B8-30A9C2F6044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6" name="Line 2090">
          <a:extLst>
            <a:ext uri="{FF2B5EF4-FFF2-40B4-BE49-F238E27FC236}">
              <a16:creationId xmlns="" xmlns:a16="http://schemas.microsoft.com/office/drawing/2014/main" id="{38325349-D5E6-4BAD-AE5E-CDA67816BEF3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7" name="Line 2091">
          <a:extLst>
            <a:ext uri="{FF2B5EF4-FFF2-40B4-BE49-F238E27FC236}">
              <a16:creationId xmlns="" xmlns:a16="http://schemas.microsoft.com/office/drawing/2014/main" id="{3A253186-F8AF-4B2C-A092-ECB1A29C876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8" name="Line 2092">
          <a:extLst>
            <a:ext uri="{FF2B5EF4-FFF2-40B4-BE49-F238E27FC236}">
              <a16:creationId xmlns="" xmlns:a16="http://schemas.microsoft.com/office/drawing/2014/main" id="{780F1051-88F3-4296-B8AA-D51440220CF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59" name="Line 2093">
          <a:extLst>
            <a:ext uri="{FF2B5EF4-FFF2-40B4-BE49-F238E27FC236}">
              <a16:creationId xmlns="" xmlns:a16="http://schemas.microsoft.com/office/drawing/2014/main" id="{BAA5A3F1-6FAE-4C13-B437-D38BA07CB57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0" name="Line 2094">
          <a:extLst>
            <a:ext uri="{FF2B5EF4-FFF2-40B4-BE49-F238E27FC236}">
              <a16:creationId xmlns="" xmlns:a16="http://schemas.microsoft.com/office/drawing/2014/main" id="{E6D3CAC2-22D1-476A-8DB1-1E3A006180F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1" name="Line 2095">
          <a:extLst>
            <a:ext uri="{FF2B5EF4-FFF2-40B4-BE49-F238E27FC236}">
              <a16:creationId xmlns="" xmlns:a16="http://schemas.microsoft.com/office/drawing/2014/main" id="{81BE118A-F873-40A3-8C30-AB55AC4018A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2" name="Line 2096">
          <a:extLst>
            <a:ext uri="{FF2B5EF4-FFF2-40B4-BE49-F238E27FC236}">
              <a16:creationId xmlns="" xmlns:a16="http://schemas.microsoft.com/office/drawing/2014/main" id="{D76CE755-5BFD-4575-AFF4-D3C8BD34A59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3" name="Line 2097">
          <a:extLst>
            <a:ext uri="{FF2B5EF4-FFF2-40B4-BE49-F238E27FC236}">
              <a16:creationId xmlns="" xmlns:a16="http://schemas.microsoft.com/office/drawing/2014/main" id="{FA96665F-43F9-43D5-80D6-F9B2848D877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4" name="Line 2098">
          <a:extLst>
            <a:ext uri="{FF2B5EF4-FFF2-40B4-BE49-F238E27FC236}">
              <a16:creationId xmlns="" xmlns:a16="http://schemas.microsoft.com/office/drawing/2014/main" id="{A6299E39-EA94-4301-B5CA-D60093D781B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5" name="Line 2099">
          <a:extLst>
            <a:ext uri="{FF2B5EF4-FFF2-40B4-BE49-F238E27FC236}">
              <a16:creationId xmlns="" xmlns:a16="http://schemas.microsoft.com/office/drawing/2014/main" id="{096EC363-4A1E-4142-A151-8761E69E3D8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6" name="Line 1827">
          <a:extLst>
            <a:ext uri="{FF2B5EF4-FFF2-40B4-BE49-F238E27FC236}">
              <a16:creationId xmlns="" xmlns:a16="http://schemas.microsoft.com/office/drawing/2014/main" id="{1987AAC4-0351-4BB9-8B87-930F780FB38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7" name="Line 1828">
          <a:extLst>
            <a:ext uri="{FF2B5EF4-FFF2-40B4-BE49-F238E27FC236}">
              <a16:creationId xmlns="" xmlns:a16="http://schemas.microsoft.com/office/drawing/2014/main" id="{F457896B-FC1D-4DD3-8E0D-F1916FAD71C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8" name="Line 1829">
          <a:extLst>
            <a:ext uri="{FF2B5EF4-FFF2-40B4-BE49-F238E27FC236}">
              <a16:creationId xmlns="" xmlns:a16="http://schemas.microsoft.com/office/drawing/2014/main" id="{E53C2B5D-7274-4533-97C4-745E9AF9B6C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69" name="Line 1830">
          <a:extLst>
            <a:ext uri="{FF2B5EF4-FFF2-40B4-BE49-F238E27FC236}">
              <a16:creationId xmlns="" xmlns:a16="http://schemas.microsoft.com/office/drawing/2014/main" id="{DD764C7C-C79E-4F20-B42C-C3BEB910FEB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0" name="Line 1831">
          <a:extLst>
            <a:ext uri="{FF2B5EF4-FFF2-40B4-BE49-F238E27FC236}">
              <a16:creationId xmlns="" xmlns:a16="http://schemas.microsoft.com/office/drawing/2014/main" id="{206D6B1E-9AA8-479E-8E8D-DF5BAE5D2F2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1" name="Line 1832">
          <a:extLst>
            <a:ext uri="{FF2B5EF4-FFF2-40B4-BE49-F238E27FC236}">
              <a16:creationId xmlns="" xmlns:a16="http://schemas.microsoft.com/office/drawing/2014/main" id="{A83BED62-712E-430D-87E7-0F588AE1EFA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2" name="Line 1833">
          <a:extLst>
            <a:ext uri="{FF2B5EF4-FFF2-40B4-BE49-F238E27FC236}">
              <a16:creationId xmlns="" xmlns:a16="http://schemas.microsoft.com/office/drawing/2014/main" id="{B6264007-9ECB-44E5-828D-87F64AE4620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3" name="Line 1834">
          <a:extLst>
            <a:ext uri="{FF2B5EF4-FFF2-40B4-BE49-F238E27FC236}">
              <a16:creationId xmlns="" xmlns:a16="http://schemas.microsoft.com/office/drawing/2014/main" id="{52A2BDD7-A1DC-4A2F-AFF2-7417B0AC65C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4" name="Line 1835">
          <a:extLst>
            <a:ext uri="{FF2B5EF4-FFF2-40B4-BE49-F238E27FC236}">
              <a16:creationId xmlns="" xmlns:a16="http://schemas.microsoft.com/office/drawing/2014/main" id="{20C19910-6413-48D7-99C1-79EB8B02FF9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5" name="Line 1836">
          <a:extLst>
            <a:ext uri="{FF2B5EF4-FFF2-40B4-BE49-F238E27FC236}">
              <a16:creationId xmlns="" xmlns:a16="http://schemas.microsoft.com/office/drawing/2014/main" id="{2FDC3606-6275-4282-A291-7A6E1F8B2D8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6" name="Line 1837">
          <a:extLst>
            <a:ext uri="{FF2B5EF4-FFF2-40B4-BE49-F238E27FC236}">
              <a16:creationId xmlns="" xmlns:a16="http://schemas.microsoft.com/office/drawing/2014/main" id="{E4E56E96-E9AD-49A2-8D6C-8A29C5FF72E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7" name="Line 1838">
          <a:extLst>
            <a:ext uri="{FF2B5EF4-FFF2-40B4-BE49-F238E27FC236}">
              <a16:creationId xmlns="" xmlns:a16="http://schemas.microsoft.com/office/drawing/2014/main" id="{C0B448F0-290F-4666-9D0F-74A7E28B1E1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8" name="Line 1839">
          <a:extLst>
            <a:ext uri="{FF2B5EF4-FFF2-40B4-BE49-F238E27FC236}">
              <a16:creationId xmlns="" xmlns:a16="http://schemas.microsoft.com/office/drawing/2014/main" id="{8F86844A-C0F5-43C1-890C-22E3E3BC8A8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79" name="Line 1840">
          <a:extLst>
            <a:ext uri="{FF2B5EF4-FFF2-40B4-BE49-F238E27FC236}">
              <a16:creationId xmlns="" xmlns:a16="http://schemas.microsoft.com/office/drawing/2014/main" id="{4E9C2788-F8AC-4CCF-A434-7078B4E6093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0" name="Line 1813">
          <a:extLst>
            <a:ext uri="{FF2B5EF4-FFF2-40B4-BE49-F238E27FC236}">
              <a16:creationId xmlns="" xmlns:a16="http://schemas.microsoft.com/office/drawing/2014/main" id="{0B267E75-355F-4A9C-9894-59D3F0772F8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1" name="Line 1814">
          <a:extLst>
            <a:ext uri="{FF2B5EF4-FFF2-40B4-BE49-F238E27FC236}">
              <a16:creationId xmlns="" xmlns:a16="http://schemas.microsoft.com/office/drawing/2014/main" id="{7E30FC58-43A5-4182-AB9B-09792D4D9EF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2" name="Line 1815">
          <a:extLst>
            <a:ext uri="{FF2B5EF4-FFF2-40B4-BE49-F238E27FC236}">
              <a16:creationId xmlns="" xmlns:a16="http://schemas.microsoft.com/office/drawing/2014/main" id="{9B1A340F-334E-43A3-9AC9-A1C91508996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3" name="Line 1816">
          <a:extLst>
            <a:ext uri="{FF2B5EF4-FFF2-40B4-BE49-F238E27FC236}">
              <a16:creationId xmlns="" xmlns:a16="http://schemas.microsoft.com/office/drawing/2014/main" id="{0091E363-1809-45DA-94C6-24BEDFF986E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4" name="Line 1817">
          <a:extLst>
            <a:ext uri="{FF2B5EF4-FFF2-40B4-BE49-F238E27FC236}">
              <a16:creationId xmlns="" xmlns:a16="http://schemas.microsoft.com/office/drawing/2014/main" id="{EDBD270D-8FBB-4E4D-81B4-D7D58B70BA4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5" name="Line 1818">
          <a:extLst>
            <a:ext uri="{FF2B5EF4-FFF2-40B4-BE49-F238E27FC236}">
              <a16:creationId xmlns="" xmlns:a16="http://schemas.microsoft.com/office/drawing/2014/main" id="{0886E09A-38D0-4A86-8D1A-54BE0A8FB8D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6" name="Line 1819">
          <a:extLst>
            <a:ext uri="{FF2B5EF4-FFF2-40B4-BE49-F238E27FC236}">
              <a16:creationId xmlns="" xmlns:a16="http://schemas.microsoft.com/office/drawing/2014/main" id="{804D3390-06A5-4CB4-A66A-3E2678D3A0C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7" name="Line 1820">
          <a:extLst>
            <a:ext uri="{FF2B5EF4-FFF2-40B4-BE49-F238E27FC236}">
              <a16:creationId xmlns="" xmlns:a16="http://schemas.microsoft.com/office/drawing/2014/main" id="{BEFAAB31-C2C5-4F43-8357-9C9E4FB006F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8" name="Line 1821">
          <a:extLst>
            <a:ext uri="{FF2B5EF4-FFF2-40B4-BE49-F238E27FC236}">
              <a16:creationId xmlns="" xmlns:a16="http://schemas.microsoft.com/office/drawing/2014/main" id="{2E3E90C3-E1F4-475E-8A85-F2C7F4FFD55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89" name="Line 1822">
          <a:extLst>
            <a:ext uri="{FF2B5EF4-FFF2-40B4-BE49-F238E27FC236}">
              <a16:creationId xmlns="" xmlns:a16="http://schemas.microsoft.com/office/drawing/2014/main" id="{ED500811-2985-4059-A1BF-DF5C001E3FD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0" name="Line 1823">
          <a:extLst>
            <a:ext uri="{FF2B5EF4-FFF2-40B4-BE49-F238E27FC236}">
              <a16:creationId xmlns="" xmlns:a16="http://schemas.microsoft.com/office/drawing/2014/main" id="{9C54E090-4936-4EE6-ADF9-019774D094C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1" name="Line 1824">
          <a:extLst>
            <a:ext uri="{FF2B5EF4-FFF2-40B4-BE49-F238E27FC236}">
              <a16:creationId xmlns="" xmlns:a16="http://schemas.microsoft.com/office/drawing/2014/main" id="{96CADF29-F53C-406F-982F-03E02847C01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2" name="Line 1825">
          <a:extLst>
            <a:ext uri="{FF2B5EF4-FFF2-40B4-BE49-F238E27FC236}">
              <a16:creationId xmlns="" xmlns:a16="http://schemas.microsoft.com/office/drawing/2014/main" id="{6EFA11FE-56B6-40C6-953A-F2B9CE74BF33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3" name="Line 1826">
          <a:extLst>
            <a:ext uri="{FF2B5EF4-FFF2-40B4-BE49-F238E27FC236}">
              <a16:creationId xmlns="" xmlns:a16="http://schemas.microsoft.com/office/drawing/2014/main" id="{F0010007-DA53-459E-BC08-40F183F037A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4" name="Line 2086">
          <a:extLst>
            <a:ext uri="{FF2B5EF4-FFF2-40B4-BE49-F238E27FC236}">
              <a16:creationId xmlns="" xmlns:a16="http://schemas.microsoft.com/office/drawing/2014/main" id="{9FCDF004-754E-4592-BAAA-DAAFDA1AFBB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5" name="Line 2087">
          <a:extLst>
            <a:ext uri="{FF2B5EF4-FFF2-40B4-BE49-F238E27FC236}">
              <a16:creationId xmlns="" xmlns:a16="http://schemas.microsoft.com/office/drawing/2014/main" id="{6F5DDC8D-E23F-4E8F-AEA7-18A34C045A3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6" name="Line 2088">
          <a:extLst>
            <a:ext uri="{FF2B5EF4-FFF2-40B4-BE49-F238E27FC236}">
              <a16:creationId xmlns="" xmlns:a16="http://schemas.microsoft.com/office/drawing/2014/main" id="{E9A43723-2F08-4E09-ABD1-84CF46F28BB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7" name="Line 2089">
          <a:extLst>
            <a:ext uri="{FF2B5EF4-FFF2-40B4-BE49-F238E27FC236}">
              <a16:creationId xmlns="" xmlns:a16="http://schemas.microsoft.com/office/drawing/2014/main" id="{4DA92B81-0325-4673-AF8D-8C3A0E35778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8" name="Line 2090">
          <a:extLst>
            <a:ext uri="{FF2B5EF4-FFF2-40B4-BE49-F238E27FC236}">
              <a16:creationId xmlns="" xmlns:a16="http://schemas.microsoft.com/office/drawing/2014/main" id="{FD8D5692-CA49-482F-898D-AB8500164D7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099" name="Line 2091">
          <a:extLst>
            <a:ext uri="{FF2B5EF4-FFF2-40B4-BE49-F238E27FC236}">
              <a16:creationId xmlns="" xmlns:a16="http://schemas.microsoft.com/office/drawing/2014/main" id="{16DC015A-8B64-4A97-A185-0719700496A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0" name="Line 2092">
          <a:extLst>
            <a:ext uri="{FF2B5EF4-FFF2-40B4-BE49-F238E27FC236}">
              <a16:creationId xmlns="" xmlns:a16="http://schemas.microsoft.com/office/drawing/2014/main" id="{B250BF77-9545-4E95-8A3C-01197C20096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1" name="Line 2093">
          <a:extLst>
            <a:ext uri="{FF2B5EF4-FFF2-40B4-BE49-F238E27FC236}">
              <a16:creationId xmlns="" xmlns:a16="http://schemas.microsoft.com/office/drawing/2014/main" id="{73DCF425-E95C-4F13-AC93-53437CCC9318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2" name="Line 2094">
          <a:extLst>
            <a:ext uri="{FF2B5EF4-FFF2-40B4-BE49-F238E27FC236}">
              <a16:creationId xmlns="" xmlns:a16="http://schemas.microsoft.com/office/drawing/2014/main" id="{9EDFD3AE-5C70-473D-958B-EAC4F0079754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3" name="Line 2095">
          <a:extLst>
            <a:ext uri="{FF2B5EF4-FFF2-40B4-BE49-F238E27FC236}">
              <a16:creationId xmlns="" xmlns:a16="http://schemas.microsoft.com/office/drawing/2014/main" id="{CA9AFACE-D44C-4C5F-83C6-0336D4220DD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4" name="Line 2096">
          <a:extLst>
            <a:ext uri="{FF2B5EF4-FFF2-40B4-BE49-F238E27FC236}">
              <a16:creationId xmlns="" xmlns:a16="http://schemas.microsoft.com/office/drawing/2014/main" id="{A9AC1362-1742-4411-916C-B8988D62859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5" name="Line 2097">
          <a:extLst>
            <a:ext uri="{FF2B5EF4-FFF2-40B4-BE49-F238E27FC236}">
              <a16:creationId xmlns="" xmlns:a16="http://schemas.microsoft.com/office/drawing/2014/main" id="{4CFFA206-FFF2-47F1-8DDD-9631FB17DB0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6" name="Line 2098">
          <a:extLst>
            <a:ext uri="{FF2B5EF4-FFF2-40B4-BE49-F238E27FC236}">
              <a16:creationId xmlns="" xmlns:a16="http://schemas.microsoft.com/office/drawing/2014/main" id="{AD23E5A2-7872-4859-B6F1-2BB81EAED8F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7" name="Line 2099">
          <a:extLst>
            <a:ext uri="{FF2B5EF4-FFF2-40B4-BE49-F238E27FC236}">
              <a16:creationId xmlns="" xmlns:a16="http://schemas.microsoft.com/office/drawing/2014/main" id="{63CE665E-0D35-43C6-93E0-949CAC95D54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8" name="Line 1827">
          <a:extLst>
            <a:ext uri="{FF2B5EF4-FFF2-40B4-BE49-F238E27FC236}">
              <a16:creationId xmlns="" xmlns:a16="http://schemas.microsoft.com/office/drawing/2014/main" id="{D2527471-CF20-414A-A70C-C4AB0AADD27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09" name="Line 1828">
          <a:extLst>
            <a:ext uri="{FF2B5EF4-FFF2-40B4-BE49-F238E27FC236}">
              <a16:creationId xmlns="" xmlns:a16="http://schemas.microsoft.com/office/drawing/2014/main" id="{8043B412-C045-40BC-88DF-B299110B5D9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0" name="Line 1829">
          <a:extLst>
            <a:ext uri="{FF2B5EF4-FFF2-40B4-BE49-F238E27FC236}">
              <a16:creationId xmlns="" xmlns:a16="http://schemas.microsoft.com/office/drawing/2014/main" id="{C115D0E6-CD7C-4BBD-82BF-61E031A307D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1" name="Line 1830">
          <a:extLst>
            <a:ext uri="{FF2B5EF4-FFF2-40B4-BE49-F238E27FC236}">
              <a16:creationId xmlns="" xmlns:a16="http://schemas.microsoft.com/office/drawing/2014/main" id="{9ECDEBB8-15CD-4ADB-B9BE-927487093D59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2" name="Line 1831">
          <a:extLst>
            <a:ext uri="{FF2B5EF4-FFF2-40B4-BE49-F238E27FC236}">
              <a16:creationId xmlns="" xmlns:a16="http://schemas.microsoft.com/office/drawing/2014/main" id="{C018AEC7-4290-473B-9202-C58ECC6C12C6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3" name="Line 1832">
          <a:extLst>
            <a:ext uri="{FF2B5EF4-FFF2-40B4-BE49-F238E27FC236}">
              <a16:creationId xmlns="" xmlns:a16="http://schemas.microsoft.com/office/drawing/2014/main" id="{F2B9794E-2049-4649-8E74-19DFDAD922B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4" name="Line 1833">
          <a:extLst>
            <a:ext uri="{FF2B5EF4-FFF2-40B4-BE49-F238E27FC236}">
              <a16:creationId xmlns="" xmlns:a16="http://schemas.microsoft.com/office/drawing/2014/main" id="{ED106856-7ED0-4EC6-BD27-6F92685878D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5" name="Line 1834">
          <a:extLst>
            <a:ext uri="{FF2B5EF4-FFF2-40B4-BE49-F238E27FC236}">
              <a16:creationId xmlns="" xmlns:a16="http://schemas.microsoft.com/office/drawing/2014/main" id="{A082B3F6-1A74-468D-BA6A-2964F06D315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6" name="Line 1835">
          <a:extLst>
            <a:ext uri="{FF2B5EF4-FFF2-40B4-BE49-F238E27FC236}">
              <a16:creationId xmlns="" xmlns:a16="http://schemas.microsoft.com/office/drawing/2014/main" id="{312A6152-DEC4-4C6A-B0B9-7D8D16E0F47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7" name="Line 1836">
          <a:extLst>
            <a:ext uri="{FF2B5EF4-FFF2-40B4-BE49-F238E27FC236}">
              <a16:creationId xmlns="" xmlns:a16="http://schemas.microsoft.com/office/drawing/2014/main" id="{7A9CA03A-2991-4031-A33C-687C2BCA694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8" name="Line 1837">
          <a:extLst>
            <a:ext uri="{FF2B5EF4-FFF2-40B4-BE49-F238E27FC236}">
              <a16:creationId xmlns="" xmlns:a16="http://schemas.microsoft.com/office/drawing/2014/main" id="{57E81634-5AEB-4D4F-A9C0-A6834EEAF79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19" name="Line 1838">
          <a:extLst>
            <a:ext uri="{FF2B5EF4-FFF2-40B4-BE49-F238E27FC236}">
              <a16:creationId xmlns="" xmlns:a16="http://schemas.microsoft.com/office/drawing/2014/main" id="{A2AECE58-6A40-4D5F-A2DE-35A318089ACA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0" name="Line 1839">
          <a:extLst>
            <a:ext uri="{FF2B5EF4-FFF2-40B4-BE49-F238E27FC236}">
              <a16:creationId xmlns="" xmlns:a16="http://schemas.microsoft.com/office/drawing/2014/main" id="{F8600F68-3A76-426F-B92D-A70CDC556A8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1" name="Line 1840">
          <a:extLst>
            <a:ext uri="{FF2B5EF4-FFF2-40B4-BE49-F238E27FC236}">
              <a16:creationId xmlns="" xmlns:a16="http://schemas.microsoft.com/office/drawing/2014/main" id="{20FCD517-68A6-4FF3-BF77-93ED07E50E2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2" name="Line 1813">
          <a:extLst>
            <a:ext uri="{FF2B5EF4-FFF2-40B4-BE49-F238E27FC236}">
              <a16:creationId xmlns="" xmlns:a16="http://schemas.microsoft.com/office/drawing/2014/main" id="{459486B2-3549-4177-8A7A-1E9E2FC6555D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3" name="Line 1814">
          <a:extLst>
            <a:ext uri="{FF2B5EF4-FFF2-40B4-BE49-F238E27FC236}">
              <a16:creationId xmlns="" xmlns:a16="http://schemas.microsoft.com/office/drawing/2014/main" id="{8DC95894-BC50-43BC-8F5D-02031D1222C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4" name="Line 1815">
          <a:extLst>
            <a:ext uri="{FF2B5EF4-FFF2-40B4-BE49-F238E27FC236}">
              <a16:creationId xmlns="" xmlns:a16="http://schemas.microsoft.com/office/drawing/2014/main" id="{0491AAAD-DB0E-4427-A25B-BAB3988C108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5" name="Line 1816">
          <a:extLst>
            <a:ext uri="{FF2B5EF4-FFF2-40B4-BE49-F238E27FC236}">
              <a16:creationId xmlns="" xmlns:a16="http://schemas.microsoft.com/office/drawing/2014/main" id="{0D35DEFB-5B95-4A90-AC53-C53B4CB3ED1B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6" name="Line 1817">
          <a:extLst>
            <a:ext uri="{FF2B5EF4-FFF2-40B4-BE49-F238E27FC236}">
              <a16:creationId xmlns="" xmlns:a16="http://schemas.microsoft.com/office/drawing/2014/main" id="{04145F9A-3F3A-41AE-BA64-98BF385F08A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7" name="Line 1818">
          <a:extLst>
            <a:ext uri="{FF2B5EF4-FFF2-40B4-BE49-F238E27FC236}">
              <a16:creationId xmlns="" xmlns:a16="http://schemas.microsoft.com/office/drawing/2014/main" id="{7AE78DA3-4691-4688-ADE9-844EADF0B543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8" name="Line 1819">
          <a:extLst>
            <a:ext uri="{FF2B5EF4-FFF2-40B4-BE49-F238E27FC236}">
              <a16:creationId xmlns="" xmlns:a16="http://schemas.microsoft.com/office/drawing/2014/main" id="{3EF9F450-0340-4473-9402-BA9998FB2972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29" name="Line 1820">
          <a:extLst>
            <a:ext uri="{FF2B5EF4-FFF2-40B4-BE49-F238E27FC236}">
              <a16:creationId xmlns="" xmlns:a16="http://schemas.microsoft.com/office/drawing/2014/main" id="{35C44AA8-1D8F-4E00-AA88-73D7E70BF0C0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0" name="Line 1821">
          <a:extLst>
            <a:ext uri="{FF2B5EF4-FFF2-40B4-BE49-F238E27FC236}">
              <a16:creationId xmlns="" xmlns:a16="http://schemas.microsoft.com/office/drawing/2014/main" id="{5AB0FA96-FC6D-4C21-A31D-767BA78F9675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1" name="Line 1822">
          <a:extLst>
            <a:ext uri="{FF2B5EF4-FFF2-40B4-BE49-F238E27FC236}">
              <a16:creationId xmlns="" xmlns:a16="http://schemas.microsoft.com/office/drawing/2014/main" id="{6D1935D6-8487-4F40-90E2-154440CE9D41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2" name="Line 1823">
          <a:extLst>
            <a:ext uri="{FF2B5EF4-FFF2-40B4-BE49-F238E27FC236}">
              <a16:creationId xmlns="" xmlns:a16="http://schemas.microsoft.com/office/drawing/2014/main" id="{4137E85D-8429-4E7F-8725-8F98677EA4FE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3" name="Line 1824">
          <a:extLst>
            <a:ext uri="{FF2B5EF4-FFF2-40B4-BE49-F238E27FC236}">
              <a16:creationId xmlns="" xmlns:a16="http://schemas.microsoft.com/office/drawing/2014/main" id="{94D08F7E-A4EA-4001-90E0-686DD82D7B47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4" name="Line 1825">
          <a:extLst>
            <a:ext uri="{FF2B5EF4-FFF2-40B4-BE49-F238E27FC236}">
              <a16:creationId xmlns="" xmlns:a16="http://schemas.microsoft.com/office/drawing/2014/main" id="{744E9E29-9A17-4A85-9344-68C3258F785C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270</xdr:row>
      <xdr:rowOff>0</xdr:rowOff>
    </xdr:from>
    <xdr:to>
      <xdr:col>10</xdr:col>
      <xdr:colOff>38100</xdr:colOff>
      <xdr:row>270</xdr:row>
      <xdr:rowOff>0</xdr:rowOff>
    </xdr:to>
    <xdr:sp macro="" textlink="">
      <xdr:nvSpPr>
        <xdr:cNvPr id="13135" name="Line 1826">
          <a:extLst>
            <a:ext uri="{FF2B5EF4-FFF2-40B4-BE49-F238E27FC236}">
              <a16:creationId xmlns="" xmlns:a16="http://schemas.microsoft.com/office/drawing/2014/main" id="{661BA914-4A07-497A-8441-B4EA6C448FDF}"/>
            </a:ext>
          </a:extLst>
        </xdr:cNvPr>
        <xdr:cNvSpPr>
          <a:spLocks noChangeShapeType="1"/>
        </xdr:cNvSpPr>
      </xdr:nvSpPr>
      <xdr:spPr bwMode="auto">
        <a:xfrm>
          <a:off x="5715000" y="4204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36" name="Line 2086">
          <a:extLst>
            <a:ext uri="{FF2B5EF4-FFF2-40B4-BE49-F238E27FC236}">
              <a16:creationId xmlns="" xmlns:a16="http://schemas.microsoft.com/office/drawing/2014/main" id="{8928A173-2F24-4818-BF36-14CB83124DF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37" name="Line 2087">
          <a:extLst>
            <a:ext uri="{FF2B5EF4-FFF2-40B4-BE49-F238E27FC236}">
              <a16:creationId xmlns="" xmlns:a16="http://schemas.microsoft.com/office/drawing/2014/main" id="{3432FDC6-9A31-45BF-B031-8C20ECFCE36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38" name="Line 2088">
          <a:extLst>
            <a:ext uri="{FF2B5EF4-FFF2-40B4-BE49-F238E27FC236}">
              <a16:creationId xmlns="" xmlns:a16="http://schemas.microsoft.com/office/drawing/2014/main" id="{CABFA0FC-1358-4E6F-B4A0-EDA051101A7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39" name="Line 2089">
          <a:extLst>
            <a:ext uri="{FF2B5EF4-FFF2-40B4-BE49-F238E27FC236}">
              <a16:creationId xmlns="" xmlns:a16="http://schemas.microsoft.com/office/drawing/2014/main" id="{697AC531-B7A2-47BC-8A8C-E49B165BC74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0" name="Line 2090">
          <a:extLst>
            <a:ext uri="{FF2B5EF4-FFF2-40B4-BE49-F238E27FC236}">
              <a16:creationId xmlns="" xmlns:a16="http://schemas.microsoft.com/office/drawing/2014/main" id="{BAEACF0B-403E-4665-BDDA-74CCAFF316A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1" name="Line 2091">
          <a:extLst>
            <a:ext uri="{FF2B5EF4-FFF2-40B4-BE49-F238E27FC236}">
              <a16:creationId xmlns="" xmlns:a16="http://schemas.microsoft.com/office/drawing/2014/main" id="{529EF895-8F21-47FD-B81E-192B88B3656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2" name="Line 2092">
          <a:extLst>
            <a:ext uri="{FF2B5EF4-FFF2-40B4-BE49-F238E27FC236}">
              <a16:creationId xmlns="" xmlns:a16="http://schemas.microsoft.com/office/drawing/2014/main" id="{CA055532-BDB8-462C-AF84-022A3B30FB0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3" name="Line 2093">
          <a:extLst>
            <a:ext uri="{FF2B5EF4-FFF2-40B4-BE49-F238E27FC236}">
              <a16:creationId xmlns="" xmlns:a16="http://schemas.microsoft.com/office/drawing/2014/main" id="{B35AFC17-3315-419E-A23D-B019A77CEA4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4" name="Line 2094">
          <a:extLst>
            <a:ext uri="{FF2B5EF4-FFF2-40B4-BE49-F238E27FC236}">
              <a16:creationId xmlns="" xmlns:a16="http://schemas.microsoft.com/office/drawing/2014/main" id="{29FFF6AE-131E-4D33-9C8B-A2E7BFE1F32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5" name="Line 2095">
          <a:extLst>
            <a:ext uri="{FF2B5EF4-FFF2-40B4-BE49-F238E27FC236}">
              <a16:creationId xmlns="" xmlns:a16="http://schemas.microsoft.com/office/drawing/2014/main" id="{070A283C-3E9C-4417-9BC7-920376DE5E8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6" name="Line 2096">
          <a:extLst>
            <a:ext uri="{FF2B5EF4-FFF2-40B4-BE49-F238E27FC236}">
              <a16:creationId xmlns="" xmlns:a16="http://schemas.microsoft.com/office/drawing/2014/main" id="{3B81C311-04D9-464A-8390-D6E48D921E3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7" name="Line 2097">
          <a:extLst>
            <a:ext uri="{FF2B5EF4-FFF2-40B4-BE49-F238E27FC236}">
              <a16:creationId xmlns="" xmlns:a16="http://schemas.microsoft.com/office/drawing/2014/main" id="{241BF03D-9D02-4263-BEB0-089842B30D9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8" name="Line 2098">
          <a:extLst>
            <a:ext uri="{FF2B5EF4-FFF2-40B4-BE49-F238E27FC236}">
              <a16:creationId xmlns="" xmlns:a16="http://schemas.microsoft.com/office/drawing/2014/main" id="{D6F2C1A6-375F-45BC-9BB3-693B9ACC3E0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49" name="Line 2099">
          <a:extLst>
            <a:ext uri="{FF2B5EF4-FFF2-40B4-BE49-F238E27FC236}">
              <a16:creationId xmlns="" xmlns:a16="http://schemas.microsoft.com/office/drawing/2014/main" id="{DD60BAC7-B5F9-4994-8987-CDA5C60619B2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0" name="Line 1827">
          <a:extLst>
            <a:ext uri="{FF2B5EF4-FFF2-40B4-BE49-F238E27FC236}">
              <a16:creationId xmlns="" xmlns:a16="http://schemas.microsoft.com/office/drawing/2014/main" id="{D4A14499-C8B5-40B8-B3E4-4CC90CAE257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1" name="Line 1828">
          <a:extLst>
            <a:ext uri="{FF2B5EF4-FFF2-40B4-BE49-F238E27FC236}">
              <a16:creationId xmlns="" xmlns:a16="http://schemas.microsoft.com/office/drawing/2014/main" id="{FC229C99-4143-45D9-98FD-1377072A185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2" name="Line 1829">
          <a:extLst>
            <a:ext uri="{FF2B5EF4-FFF2-40B4-BE49-F238E27FC236}">
              <a16:creationId xmlns="" xmlns:a16="http://schemas.microsoft.com/office/drawing/2014/main" id="{3BA33AA4-FE37-4F97-8A8D-87BE86462C2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3" name="Line 1830">
          <a:extLst>
            <a:ext uri="{FF2B5EF4-FFF2-40B4-BE49-F238E27FC236}">
              <a16:creationId xmlns="" xmlns:a16="http://schemas.microsoft.com/office/drawing/2014/main" id="{06A44550-7DC6-451B-964B-D0175216D12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4" name="Line 1831">
          <a:extLst>
            <a:ext uri="{FF2B5EF4-FFF2-40B4-BE49-F238E27FC236}">
              <a16:creationId xmlns="" xmlns:a16="http://schemas.microsoft.com/office/drawing/2014/main" id="{8E8D2D4C-7244-4107-B3FC-B67DF40313E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5" name="Line 1832">
          <a:extLst>
            <a:ext uri="{FF2B5EF4-FFF2-40B4-BE49-F238E27FC236}">
              <a16:creationId xmlns="" xmlns:a16="http://schemas.microsoft.com/office/drawing/2014/main" id="{B0CACDDC-87B9-4E92-B893-C376D0BE6D4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6" name="Line 1833">
          <a:extLst>
            <a:ext uri="{FF2B5EF4-FFF2-40B4-BE49-F238E27FC236}">
              <a16:creationId xmlns="" xmlns:a16="http://schemas.microsoft.com/office/drawing/2014/main" id="{1FBF2C88-613C-4C2E-ADC8-C6708B38A7C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7" name="Line 1834">
          <a:extLst>
            <a:ext uri="{FF2B5EF4-FFF2-40B4-BE49-F238E27FC236}">
              <a16:creationId xmlns="" xmlns:a16="http://schemas.microsoft.com/office/drawing/2014/main" id="{8870535F-A028-4B10-A66F-40C3318361F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8" name="Line 1835">
          <a:extLst>
            <a:ext uri="{FF2B5EF4-FFF2-40B4-BE49-F238E27FC236}">
              <a16:creationId xmlns="" xmlns:a16="http://schemas.microsoft.com/office/drawing/2014/main" id="{33493EB4-590C-47FB-BA9F-328EF28EA99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59" name="Line 1836">
          <a:extLst>
            <a:ext uri="{FF2B5EF4-FFF2-40B4-BE49-F238E27FC236}">
              <a16:creationId xmlns="" xmlns:a16="http://schemas.microsoft.com/office/drawing/2014/main" id="{967332C2-8F24-451C-8D5F-815DD2715A4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0" name="Line 1837">
          <a:extLst>
            <a:ext uri="{FF2B5EF4-FFF2-40B4-BE49-F238E27FC236}">
              <a16:creationId xmlns="" xmlns:a16="http://schemas.microsoft.com/office/drawing/2014/main" id="{9FF447EC-D173-4902-87E3-200734904AC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1" name="Line 1838">
          <a:extLst>
            <a:ext uri="{FF2B5EF4-FFF2-40B4-BE49-F238E27FC236}">
              <a16:creationId xmlns="" xmlns:a16="http://schemas.microsoft.com/office/drawing/2014/main" id="{C5110E8C-3CA4-45C2-A615-47150ED5CED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2" name="Line 1839">
          <a:extLst>
            <a:ext uri="{FF2B5EF4-FFF2-40B4-BE49-F238E27FC236}">
              <a16:creationId xmlns="" xmlns:a16="http://schemas.microsoft.com/office/drawing/2014/main" id="{A1E66FD8-927C-4846-A5F1-8ED3C43EF73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3" name="Line 1840">
          <a:extLst>
            <a:ext uri="{FF2B5EF4-FFF2-40B4-BE49-F238E27FC236}">
              <a16:creationId xmlns="" xmlns:a16="http://schemas.microsoft.com/office/drawing/2014/main" id="{E06BC7E9-B7C3-4BDC-B968-0871621BB24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4" name="Line 1813">
          <a:extLst>
            <a:ext uri="{FF2B5EF4-FFF2-40B4-BE49-F238E27FC236}">
              <a16:creationId xmlns="" xmlns:a16="http://schemas.microsoft.com/office/drawing/2014/main" id="{633D4FB9-466A-44E4-8129-EB2418E1022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5" name="Line 1814">
          <a:extLst>
            <a:ext uri="{FF2B5EF4-FFF2-40B4-BE49-F238E27FC236}">
              <a16:creationId xmlns="" xmlns:a16="http://schemas.microsoft.com/office/drawing/2014/main" id="{B34854B7-A1A3-453D-94E4-30FEE627B33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6" name="Line 1815">
          <a:extLst>
            <a:ext uri="{FF2B5EF4-FFF2-40B4-BE49-F238E27FC236}">
              <a16:creationId xmlns="" xmlns:a16="http://schemas.microsoft.com/office/drawing/2014/main" id="{74B2BCC5-A670-4002-AE53-72EFA350E97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7" name="Line 1816">
          <a:extLst>
            <a:ext uri="{FF2B5EF4-FFF2-40B4-BE49-F238E27FC236}">
              <a16:creationId xmlns="" xmlns:a16="http://schemas.microsoft.com/office/drawing/2014/main" id="{07959A62-E289-4E30-8A0B-5BBDEF4E1C6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8" name="Line 1817">
          <a:extLst>
            <a:ext uri="{FF2B5EF4-FFF2-40B4-BE49-F238E27FC236}">
              <a16:creationId xmlns="" xmlns:a16="http://schemas.microsoft.com/office/drawing/2014/main" id="{0A84AF01-25AE-49F5-BBDB-996D7BC7DA3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69" name="Line 1818">
          <a:extLst>
            <a:ext uri="{FF2B5EF4-FFF2-40B4-BE49-F238E27FC236}">
              <a16:creationId xmlns="" xmlns:a16="http://schemas.microsoft.com/office/drawing/2014/main" id="{8AB51C94-5513-46A1-B145-CD75F7DD122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0" name="Line 1819">
          <a:extLst>
            <a:ext uri="{FF2B5EF4-FFF2-40B4-BE49-F238E27FC236}">
              <a16:creationId xmlns="" xmlns:a16="http://schemas.microsoft.com/office/drawing/2014/main" id="{73AA9F76-134D-41E9-B64D-A15368E0105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1" name="Line 1820">
          <a:extLst>
            <a:ext uri="{FF2B5EF4-FFF2-40B4-BE49-F238E27FC236}">
              <a16:creationId xmlns="" xmlns:a16="http://schemas.microsoft.com/office/drawing/2014/main" id="{694DC03D-2311-48A9-98E9-00C18930759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2" name="Line 1821">
          <a:extLst>
            <a:ext uri="{FF2B5EF4-FFF2-40B4-BE49-F238E27FC236}">
              <a16:creationId xmlns="" xmlns:a16="http://schemas.microsoft.com/office/drawing/2014/main" id="{F5B749DC-28E1-4C06-A935-277578C2537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3" name="Line 1822">
          <a:extLst>
            <a:ext uri="{FF2B5EF4-FFF2-40B4-BE49-F238E27FC236}">
              <a16:creationId xmlns="" xmlns:a16="http://schemas.microsoft.com/office/drawing/2014/main" id="{469357D8-BCBE-46CF-B816-795FCD03772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4" name="Line 1823">
          <a:extLst>
            <a:ext uri="{FF2B5EF4-FFF2-40B4-BE49-F238E27FC236}">
              <a16:creationId xmlns="" xmlns:a16="http://schemas.microsoft.com/office/drawing/2014/main" id="{1CE56D86-B086-4423-84B6-976419C38D9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5" name="Line 1824">
          <a:extLst>
            <a:ext uri="{FF2B5EF4-FFF2-40B4-BE49-F238E27FC236}">
              <a16:creationId xmlns="" xmlns:a16="http://schemas.microsoft.com/office/drawing/2014/main" id="{68EC6177-F255-4598-8EF5-001C384EA3E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6" name="Line 1825">
          <a:extLst>
            <a:ext uri="{FF2B5EF4-FFF2-40B4-BE49-F238E27FC236}">
              <a16:creationId xmlns="" xmlns:a16="http://schemas.microsoft.com/office/drawing/2014/main" id="{41F13A72-DF42-46D9-995F-56FAF3E6CED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7" name="Line 1826">
          <a:extLst>
            <a:ext uri="{FF2B5EF4-FFF2-40B4-BE49-F238E27FC236}">
              <a16:creationId xmlns="" xmlns:a16="http://schemas.microsoft.com/office/drawing/2014/main" id="{69174FC6-98BA-4AE3-BC1A-561C461EBD5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8" name="Line 2086">
          <a:extLst>
            <a:ext uri="{FF2B5EF4-FFF2-40B4-BE49-F238E27FC236}">
              <a16:creationId xmlns="" xmlns:a16="http://schemas.microsoft.com/office/drawing/2014/main" id="{1098237E-175F-434B-B266-7D93AD6F8B2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79" name="Line 2087">
          <a:extLst>
            <a:ext uri="{FF2B5EF4-FFF2-40B4-BE49-F238E27FC236}">
              <a16:creationId xmlns="" xmlns:a16="http://schemas.microsoft.com/office/drawing/2014/main" id="{AB1EF36E-F0F6-425E-90F3-FB37D5FAE25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0" name="Line 2088">
          <a:extLst>
            <a:ext uri="{FF2B5EF4-FFF2-40B4-BE49-F238E27FC236}">
              <a16:creationId xmlns="" xmlns:a16="http://schemas.microsoft.com/office/drawing/2014/main" id="{64F94276-6BC2-4E8F-9FE3-4639EF19C6F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1" name="Line 2089">
          <a:extLst>
            <a:ext uri="{FF2B5EF4-FFF2-40B4-BE49-F238E27FC236}">
              <a16:creationId xmlns="" xmlns:a16="http://schemas.microsoft.com/office/drawing/2014/main" id="{0097075C-46C3-488E-B995-A44D4FE3BA2F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2" name="Line 2090">
          <a:extLst>
            <a:ext uri="{FF2B5EF4-FFF2-40B4-BE49-F238E27FC236}">
              <a16:creationId xmlns="" xmlns:a16="http://schemas.microsoft.com/office/drawing/2014/main" id="{C48DC726-B874-4BA8-BD06-04A7F2A4C15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3" name="Line 2091">
          <a:extLst>
            <a:ext uri="{FF2B5EF4-FFF2-40B4-BE49-F238E27FC236}">
              <a16:creationId xmlns="" xmlns:a16="http://schemas.microsoft.com/office/drawing/2014/main" id="{39F0A5A1-3F97-47AB-AAA2-345F7BC87F54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4" name="Line 2092">
          <a:extLst>
            <a:ext uri="{FF2B5EF4-FFF2-40B4-BE49-F238E27FC236}">
              <a16:creationId xmlns="" xmlns:a16="http://schemas.microsoft.com/office/drawing/2014/main" id="{BA8A656E-1522-4406-99CC-3E37C989E59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5" name="Line 2093">
          <a:extLst>
            <a:ext uri="{FF2B5EF4-FFF2-40B4-BE49-F238E27FC236}">
              <a16:creationId xmlns="" xmlns:a16="http://schemas.microsoft.com/office/drawing/2014/main" id="{7C395904-6489-407D-8CFB-DEB6469D69E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6" name="Line 2094">
          <a:extLst>
            <a:ext uri="{FF2B5EF4-FFF2-40B4-BE49-F238E27FC236}">
              <a16:creationId xmlns="" xmlns:a16="http://schemas.microsoft.com/office/drawing/2014/main" id="{F260A86F-9324-46D1-A8BE-E70D1055D1D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7" name="Line 2095">
          <a:extLst>
            <a:ext uri="{FF2B5EF4-FFF2-40B4-BE49-F238E27FC236}">
              <a16:creationId xmlns="" xmlns:a16="http://schemas.microsoft.com/office/drawing/2014/main" id="{43A5903F-04CA-4B4B-9CB5-91D9CC6DDF1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8" name="Line 2096">
          <a:extLst>
            <a:ext uri="{FF2B5EF4-FFF2-40B4-BE49-F238E27FC236}">
              <a16:creationId xmlns="" xmlns:a16="http://schemas.microsoft.com/office/drawing/2014/main" id="{B11BAE67-B0B8-4E13-9B85-867A8E7EA0D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89" name="Line 2097">
          <a:extLst>
            <a:ext uri="{FF2B5EF4-FFF2-40B4-BE49-F238E27FC236}">
              <a16:creationId xmlns="" xmlns:a16="http://schemas.microsoft.com/office/drawing/2014/main" id="{1466B4BC-F355-433E-A9AF-E8F5BAC295B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0" name="Line 2098">
          <a:extLst>
            <a:ext uri="{FF2B5EF4-FFF2-40B4-BE49-F238E27FC236}">
              <a16:creationId xmlns="" xmlns:a16="http://schemas.microsoft.com/office/drawing/2014/main" id="{2309A298-3C99-49D5-9953-6ED4CD7D492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1" name="Line 2099">
          <a:extLst>
            <a:ext uri="{FF2B5EF4-FFF2-40B4-BE49-F238E27FC236}">
              <a16:creationId xmlns="" xmlns:a16="http://schemas.microsoft.com/office/drawing/2014/main" id="{F41800EB-6929-41CA-8BE4-D9220A1BD97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2" name="Line 1827">
          <a:extLst>
            <a:ext uri="{FF2B5EF4-FFF2-40B4-BE49-F238E27FC236}">
              <a16:creationId xmlns="" xmlns:a16="http://schemas.microsoft.com/office/drawing/2014/main" id="{14123576-BA54-494A-A399-6BF05CBBFB4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3" name="Line 1828">
          <a:extLst>
            <a:ext uri="{FF2B5EF4-FFF2-40B4-BE49-F238E27FC236}">
              <a16:creationId xmlns="" xmlns:a16="http://schemas.microsoft.com/office/drawing/2014/main" id="{CD0493F5-0CA6-4EA8-A472-15432F03378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4" name="Line 1829">
          <a:extLst>
            <a:ext uri="{FF2B5EF4-FFF2-40B4-BE49-F238E27FC236}">
              <a16:creationId xmlns="" xmlns:a16="http://schemas.microsoft.com/office/drawing/2014/main" id="{834C4AC7-7369-4860-AB6D-8F9C5AEBF2A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5" name="Line 1830">
          <a:extLst>
            <a:ext uri="{FF2B5EF4-FFF2-40B4-BE49-F238E27FC236}">
              <a16:creationId xmlns="" xmlns:a16="http://schemas.microsoft.com/office/drawing/2014/main" id="{735F2437-BDDA-463C-BFE6-DEFD480FCDC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6" name="Line 1831">
          <a:extLst>
            <a:ext uri="{FF2B5EF4-FFF2-40B4-BE49-F238E27FC236}">
              <a16:creationId xmlns="" xmlns:a16="http://schemas.microsoft.com/office/drawing/2014/main" id="{C2E59C62-49E3-4C1C-94E7-1D1056CAF96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7" name="Line 1832">
          <a:extLst>
            <a:ext uri="{FF2B5EF4-FFF2-40B4-BE49-F238E27FC236}">
              <a16:creationId xmlns="" xmlns:a16="http://schemas.microsoft.com/office/drawing/2014/main" id="{29A6B174-DA89-48D5-A5C6-C7155AB3692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8" name="Line 1833">
          <a:extLst>
            <a:ext uri="{FF2B5EF4-FFF2-40B4-BE49-F238E27FC236}">
              <a16:creationId xmlns="" xmlns:a16="http://schemas.microsoft.com/office/drawing/2014/main" id="{0B638C18-D1B5-4865-8FFF-A1ADF3D5E04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199" name="Line 1834">
          <a:extLst>
            <a:ext uri="{FF2B5EF4-FFF2-40B4-BE49-F238E27FC236}">
              <a16:creationId xmlns="" xmlns:a16="http://schemas.microsoft.com/office/drawing/2014/main" id="{26E237F3-9671-4D75-AB68-E6ADD80D0AD5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0" name="Line 1835">
          <a:extLst>
            <a:ext uri="{FF2B5EF4-FFF2-40B4-BE49-F238E27FC236}">
              <a16:creationId xmlns="" xmlns:a16="http://schemas.microsoft.com/office/drawing/2014/main" id="{08432AB4-2E82-499A-A240-4840D0C134E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1" name="Line 1836">
          <a:extLst>
            <a:ext uri="{FF2B5EF4-FFF2-40B4-BE49-F238E27FC236}">
              <a16:creationId xmlns="" xmlns:a16="http://schemas.microsoft.com/office/drawing/2014/main" id="{6F6464FA-E6CA-4216-9A68-2783CA8E8E1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2" name="Line 1837">
          <a:extLst>
            <a:ext uri="{FF2B5EF4-FFF2-40B4-BE49-F238E27FC236}">
              <a16:creationId xmlns="" xmlns:a16="http://schemas.microsoft.com/office/drawing/2014/main" id="{AFEB6154-1A92-40D0-8B8A-29F63FBCC6D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3" name="Line 1838">
          <a:extLst>
            <a:ext uri="{FF2B5EF4-FFF2-40B4-BE49-F238E27FC236}">
              <a16:creationId xmlns="" xmlns:a16="http://schemas.microsoft.com/office/drawing/2014/main" id="{BEB97348-2806-4390-B2D2-5091DDC6534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4" name="Line 1839">
          <a:extLst>
            <a:ext uri="{FF2B5EF4-FFF2-40B4-BE49-F238E27FC236}">
              <a16:creationId xmlns="" xmlns:a16="http://schemas.microsoft.com/office/drawing/2014/main" id="{313E0B3F-B9CF-4B89-A172-362D7123AD5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5" name="Line 1840">
          <a:extLst>
            <a:ext uri="{FF2B5EF4-FFF2-40B4-BE49-F238E27FC236}">
              <a16:creationId xmlns="" xmlns:a16="http://schemas.microsoft.com/office/drawing/2014/main" id="{9EE76FE6-044C-48CA-8BEF-F3EC248E7566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6" name="Line 1813">
          <a:extLst>
            <a:ext uri="{FF2B5EF4-FFF2-40B4-BE49-F238E27FC236}">
              <a16:creationId xmlns="" xmlns:a16="http://schemas.microsoft.com/office/drawing/2014/main" id="{EF1A7035-3FB0-4164-8615-382F803C585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7" name="Line 1814">
          <a:extLst>
            <a:ext uri="{FF2B5EF4-FFF2-40B4-BE49-F238E27FC236}">
              <a16:creationId xmlns="" xmlns:a16="http://schemas.microsoft.com/office/drawing/2014/main" id="{E37B0333-D0EC-465C-92C8-7017312DE313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8" name="Line 1815">
          <a:extLst>
            <a:ext uri="{FF2B5EF4-FFF2-40B4-BE49-F238E27FC236}">
              <a16:creationId xmlns="" xmlns:a16="http://schemas.microsoft.com/office/drawing/2014/main" id="{C54D7D65-390F-49E0-A383-06550743960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09" name="Line 1816">
          <a:extLst>
            <a:ext uri="{FF2B5EF4-FFF2-40B4-BE49-F238E27FC236}">
              <a16:creationId xmlns="" xmlns:a16="http://schemas.microsoft.com/office/drawing/2014/main" id="{B4982E22-FCA7-47FB-9780-3AF9954AE06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0" name="Line 1817">
          <a:extLst>
            <a:ext uri="{FF2B5EF4-FFF2-40B4-BE49-F238E27FC236}">
              <a16:creationId xmlns="" xmlns:a16="http://schemas.microsoft.com/office/drawing/2014/main" id="{81227B67-CCBE-4E92-BEC8-D4815EFC9D10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1" name="Line 1818">
          <a:extLst>
            <a:ext uri="{FF2B5EF4-FFF2-40B4-BE49-F238E27FC236}">
              <a16:creationId xmlns="" xmlns:a16="http://schemas.microsoft.com/office/drawing/2014/main" id="{91919FCC-DADD-4103-A57B-CA936151474C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2" name="Line 1819">
          <a:extLst>
            <a:ext uri="{FF2B5EF4-FFF2-40B4-BE49-F238E27FC236}">
              <a16:creationId xmlns="" xmlns:a16="http://schemas.microsoft.com/office/drawing/2014/main" id="{B0F744FB-333B-4892-AE4F-DB427818A32E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3" name="Line 1820">
          <a:extLst>
            <a:ext uri="{FF2B5EF4-FFF2-40B4-BE49-F238E27FC236}">
              <a16:creationId xmlns="" xmlns:a16="http://schemas.microsoft.com/office/drawing/2014/main" id="{BE73627C-94C3-44C2-A9F2-8AC414621658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4" name="Line 1821">
          <a:extLst>
            <a:ext uri="{FF2B5EF4-FFF2-40B4-BE49-F238E27FC236}">
              <a16:creationId xmlns="" xmlns:a16="http://schemas.microsoft.com/office/drawing/2014/main" id="{D59A6576-6F53-4F1C-A545-45145A69B69B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5" name="Line 1822">
          <a:extLst>
            <a:ext uri="{FF2B5EF4-FFF2-40B4-BE49-F238E27FC236}">
              <a16:creationId xmlns="" xmlns:a16="http://schemas.microsoft.com/office/drawing/2014/main" id="{9F9F7648-7768-47CA-A252-547CB64EF617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6" name="Line 1823">
          <a:extLst>
            <a:ext uri="{FF2B5EF4-FFF2-40B4-BE49-F238E27FC236}">
              <a16:creationId xmlns="" xmlns:a16="http://schemas.microsoft.com/office/drawing/2014/main" id="{5A20E6EA-8194-4741-B7C1-4816BA9AC5C9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7" name="Line 1824">
          <a:extLst>
            <a:ext uri="{FF2B5EF4-FFF2-40B4-BE49-F238E27FC236}">
              <a16:creationId xmlns="" xmlns:a16="http://schemas.microsoft.com/office/drawing/2014/main" id="{07388321-125D-4DE0-AC0F-3ED7BE84B11D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8" name="Line 1825">
          <a:extLst>
            <a:ext uri="{FF2B5EF4-FFF2-40B4-BE49-F238E27FC236}">
              <a16:creationId xmlns="" xmlns:a16="http://schemas.microsoft.com/office/drawing/2014/main" id="{B7F94B0A-2A6F-4D28-814C-1AAD0291B6AA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274</xdr:row>
      <xdr:rowOff>0</xdr:rowOff>
    </xdr:from>
    <xdr:to>
      <xdr:col>10</xdr:col>
      <xdr:colOff>38100</xdr:colOff>
      <xdr:row>274</xdr:row>
      <xdr:rowOff>0</xdr:rowOff>
    </xdr:to>
    <xdr:sp macro="" textlink="">
      <xdr:nvSpPr>
        <xdr:cNvPr id="13219" name="Line 1826">
          <a:extLst>
            <a:ext uri="{FF2B5EF4-FFF2-40B4-BE49-F238E27FC236}">
              <a16:creationId xmlns="" xmlns:a16="http://schemas.microsoft.com/office/drawing/2014/main" id="{B126B1C7-2EFE-4910-B0E6-D061484D49B1}"/>
            </a:ext>
          </a:extLst>
        </xdr:cNvPr>
        <xdr:cNvSpPr>
          <a:spLocks noChangeShapeType="1"/>
        </xdr:cNvSpPr>
      </xdr:nvSpPr>
      <xdr:spPr bwMode="auto">
        <a:xfrm>
          <a:off x="5715000" y="4269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0" name="Line 2086">
          <a:extLst>
            <a:ext uri="{FF2B5EF4-FFF2-40B4-BE49-F238E27FC236}">
              <a16:creationId xmlns="" xmlns:a16="http://schemas.microsoft.com/office/drawing/2014/main" id="{FAA7AEBA-164E-4740-9E72-07E5D0B3EE0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1" name="Line 2087">
          <a:extLst>
            <a:ext uri="{FF2B5EF4-FFF2-40B4-BE49-F238E27FC236}">
              <a16:creationId xmlns="" xmlns:a16="http://schemas.microsoft.com/office/drawing/2014/main" id="{10F0E234-0FC5-4AF2-9793-FC86C574FF8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2" name="Line 2088">
          <a:extLst>
            <a:ext uri="{FF2B5EF4-FFF2-40B4-BE49-F238E27FC236}">
              <a16:creationId xmlns="" xmlns:a16="http://schemas.microsoft.com/office/drawing/2014/main" id="{CA346E19-F500-4F10-9F2C-6F45AAC7BFA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3" name="Line 2089">
          <a:extLst>
            <a:ext uri="{FF2B5EF4-FFF2-40B4-BE49-F238E27FC236}">
              <a16:creationId xmlns="" xmlns:a16="http://schemas.microsoft.com/office/drawing/2014/main" id="{7E0FC56F-CE28-4954-9D67-9F40C76B35A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4" name="Line 2090">
          <a:extLst>
            <a:ext uri="{FF2B5EF4-FFF2-40B4-BE49-F238E27FC236}">
              <a16:creationId xmlns="" xmlns:a16="http://schemas.microsoft.com/office/drawing/2014/main" id="{ECC3CC76-95EE-49EA-949B-39F0127F06E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5" name="Line 2091">
          <a:extLst>
            <a:ext uri="{FF2B5EF4-FFF2-40B4-BE49-F238E27FC236}">
              <a16:creationId xmlns="" xmlns:a16="http://schemas.microsoft.com/office/drawing/2014/main" id="{56E13C35-7091-40AB-8096-0CA71012A0F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6" name="Line 2092">
          <a:extLst>
            <a:ext uri="{FF2B5EF4-FFF2-40B4-BE49-F238E27FC236}">
              <a16:creationId xmlns="" xmlns:a16="http://schemas.microsoft.com/office/drawing/2014/main" id="{4E505AA1-D2A2-46C6-9EF0-C1A20280379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7" name="Line 2093">
          <a:extLst>
            <a:ext uri="{FF2B5EF4-FFF2-40B4-BE49-F238E27FC236}">
              <a16:creationId xmlns="" xmlns:a16="http://schemas.microsoft.com/office/drawing/2014/main" id="{FB4A2725-0D38-455B-91DF-E7BA436E55F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8" name="Line 2094">
          <a:extLst>
            <a:ext uri="{FF2B5EF4-FFF2-40B4-BE49-F238E27FC236}">
              <a16:creationId xmlns="" xmlns:a16="http://schemas.microsoft.com/office/drawing/2014/main" id="{D7C9BC68-9D00-42CF-8E29-58CF1B12CAA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29" name="Line 2095">
          <a:extLst>
            <a:ext uri="{FF2B5EF4-FFF2-40B4-BE49-F238E27FC236}">
              <a16:creationId xmlns="" xmlns:a16="http://schemas.microsoft.com/office/drawing/2014/main" id="{40CECD44-9441-4D95-B805-14B2F10E6B8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0" name="Line 2096">
          <a:extLst>
            <a:ext uri="{FF2B5EF4-FFF2-40B4-BE49-F238E27FC236}">
              <a16:creationId xmlns="" xmlns:a16="http://schemas.microsoft.com/office/drawing/2014/main" id="{66EE2605-7314-4BCA-B14B-5A91B47F925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1" name="Line 2097">
          <a:extLst>
            <a:ext uri="{FF2B5EF4-FFF2-40B4-BE49-F238E27FC236}">
              <a16:creationId xmlns="" xmlns:a16="http://schemas.microsoft.com/office/drawing/2014/main" id="{51618E0C-731E-4B97-9FE9-D290A298CDB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2" name="Line 2098">
          <a:extLst>
            <a:ext uri="{FF2B5EF4-FFF2-40B4-BE49-F238E27FC236}">
              <a16:creationId xmlns="" xmlns:a16="http://schemas.microsoft.com/office/drawing/2014/main" id="{ACA3FFDA-DC0A-46EE-8263-54E9EDFF8D5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3" name="Line 2099">
          <a:extLst>
            <a:ext uri="{FF2B5EF4-FFF2-40B4-BE49-F238E27FC236}">
              <a16:creationId xmlns="" xmlns:a16="http://schemas.microsoft.com/office/drawing/2014/main" id="{D3CEFDA3-C9A2-4D39-BD8E-676410D664D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4" name="Line 1827">
          <a:extLst>
            <a:ext uri="{FF2B5EF4-FFF2-40B4-BE49-F238E27FC236}">
              <a16:creationId xmlns="" xmlns:a16="http://schemas.microsoft.com/office/drawing/2014/main" id="{F540A67E-4438-49E1-941D-93C7E215F7F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5" name="Line 1828">
          <a:extLst>
            <a:ext uri="{FF2B5EF4-FFF2-40B4-BE49-F238E27FC236}">
              <a16:creationId xmlns="" xmlns:a16="http://schemas.microsoft.com/office/drawing/2014/main" id="{C208F3CC-608A-43FC-A774-D48BB7C5483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6" name="Line 1829">
          <a:extLst>
            <a:ext uri="{FF2B5EF4-FFF2-40B4-BE49-F238E27FC236}">
              <a16:creationId xmlns="" xmlns:a16="http://schemas.microsoft.com/office/drawing/2014/main" id="{C5F4D52A-02AD-4BA4-A9EA-EA4BC39DDFD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7" name="Line 1830">
          <a:extLst>
            <a:ext uri="{FF2B5EF4-FFF2-40B4-BE49-F238E27FC236}">
              <a16:creationId xmlns="" xmlns:a16="http://schemas.microsoft.com/office/drawing/2014/main" id="{72FC76EB-2E50-4E26-84E6-3CD10930CAA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8" name="Line 1831">
          <a:extLst>
            <a:ext uri="{FF2B5EF4-FFF2-40B4-BE49-F238E27FC236}">
              <a16:creationId xmlns="" xmlns:a16="http://schemas.microsoft.com/office/drawing/2014/main" id="{1D0799C7-FDF8-48FF-BA62-CFF819769DE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39" name="Line 1832">
          <a:extLst>
            <a:ext uri="{FF2B5EF4-FFF2-40B4-BE49-F238E27FC236}">
              <a16:creationId xmlns="" xmlns:a16="http://schemas.microsoft.com/office/drawing/2014/main" id="{83CEB410-3AB7-4590-A938-8A982748964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0" name="Line 1833">
          <a:extLst>
            <a:ext uri="{FF2B5EF4-FFF2-40B4-BE49-F238E27FC236}">
              <a16:creationId xmlns="" xmlns:a16="http://schemas.microsoft.com/office/drawing/2014/main" id="{B0848857-7259-4066-A4AF-8E364CC7A22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1" name="Line 1834">
          <a:extLst>
            <a:ext uri="{FF2B5EF4-FFF2-40B4-BE49-F238E27FC236}">
              <a16:creationId xmlns="" xmlns:a16="http://schemas.microsoft.com/office/drawing/2014/main" id="{D2ED1951-98FB-47EE-9B56-A8BFFA89BB3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2" name="Line 1835">
          <a:extLst>
            <a:ext uri="{FF2B5EF4-FFF2-40B4-BE49-F238E27FC236}">
              <a16:creationId xmlns="" xmlns:a16="http://schemas.microsoft.com/office/drawing/2014/main" id="{AD9EA2CD-3AC7-4E77-9F5F-2A99F1D4E26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3" name="Line 1836">
          <a:extLst>
            <a:ext uri="{FF2B5EF4-FFF2-40B4-BE49-F238E27FC236}">
              <a16:creationId xmlns="" xmlns:a16="http://schemas.microsoft.com/office/drawing/2014/main" id="{7206D657-4645-4BB7-8146-5C9FB635CA4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4" name="Line 1837">
          <a:extLst>
            <a:ext uri="{FF2B5EF4-FFF2-40B4-BE49-F238E27FC236}">
              <a16:creationId xmlns="" xmlns:a16="http://schemas.microsoft.com/office/drawing/2014/main" id="{29846A12-B4F1-46C7-BE4B-AF6E569AFDA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5" name="Line 1838">
          <a:extLst>
            <a:ext uri="{FF2B5EF4-FFF2-40B4-BE49-F238E27FC236}">
              <a16:creationId xmlns="" xmlns:a16="http://schemas.microsoft.com/office/drawing/2014/main" id="{8473542A-A46D-4317-A2DE-76638C9C7D9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6" name="Line 1839">
          <a:extLst>
            <a:ext uri="{FF2B5EF4-FFF2-40B4-BE49-F238E27FC236}">
              <a16:creationId xmlns="" xmlns:a16="http://schemas.microsoft.com/office/drawing/2014/main" id="{77690E6E-D073-4472-B629-9F0464B3A80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7" name="Line 1840">
          <a:extLst>
            <a:ext uri="{FF2B5EF4-FFF2-40B4-BE49-F238E27FC236}">
              <a16:creationId xmlns="" xmlns:a16="http://schemas.microsoft.com/office/drawing/2014/main" id="{7A89B3DD-105E-4AED-99C1-BDDB0CFB76A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8" name="Line 1813">
          <a:extLst>
            <a:ext uri="{FF2B5EF4-FFF2-40B4-BE49-F238E27FC236}">
              <a16:creationId xmlns="" xmlns:a16="http://schemas.microsoft.com/office/drawing/2014/main" id="{34B93E83-9FC9-4B97-8A7A-ADAAFD2BA5C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49" name="Line 1814">
          <a:extLst>
            <a:ext uri="{FF2B5EF4-FFF2-40B4-BE49-F238E27FC236}">
              <a16:creationId xmlns="" xmlns:a16="http://schemas.microsoft.com/office/drawing/2014/main" id="{D806682D-3960-4473-B0AE-5631F74E3AA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0" name="Line 1815">
          <a:extLst>
            <a:ext uri="{FF2B5EF4-FFF2-40B4-BE49-F238E27FC236}">
              <a16:creationId xmlns="" xmlns:a16="http://schemas.microsoft.com/office/drawing/2014/main" id="{1D586B35-E55A-4014-B3C6-17AA2905982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1" name="Line 1816">
          <a:extLst>
            <a:ext uri="{FF2B5EF4-FFF2-40B4-BE49-F238E27FC236}">
              <a16:creationId xmlns="" xmlns:a16="http://schemas.microsoft.com/office/drawing/2014/main" id="{531C34E7-4869-4757-9887-D9873BC76B8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2" name="Line 1817">
          <a:extLst>
            <a:ext uri="{FF2B5EF4-FFF2-40B4-BE49-F238E27FC236}">
              <a16:creationId xmlns="" xmlns:a16="http://schemas.microsoft.com/office/drawing/2014/main" id="{8EE1D206-D8F5-45C9-8905-92FBA2F4A0D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3" name="Line 1818">
          <a:extLst>
            <a:ext uri="{FF2B5EF4-FFF2-40B4-BE49-F238E27FC236}">
              <a16:creationId xmlns="" xmlns:a16="http://schemas.microsoft.com/office/drawing/2014/main" id="{4B6F3322-DB1F-48FF-865C-0208C322271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4" name="Line 1819">
          <a:extLst>
            <a:ext uri="{FF2B5EF4-FFF2-40B4-BE49-F238E27FC236}">
              <a16:creationId xmlns="" xmlns:a16="http://schemas.microsoft.com/office/drawing/2014/main" id="{23684294-8E16-4348-A193-33D4F129535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5" name="Line 1820">
          <a:extLst>
            <a:ext uri="{FF2B5EF4-FFF2-40B4-BE49-F238E27FC236}">
              <a16:creationId xmlns="" xmlns:a16="http://schemas.microsoft.com/office/drawing/2014/main" id="{40318997-285F-45FB-8DAD-C2EF708B101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6" name="Line 1821">
          <a:extLst>
            <a:ext uri="{FF2B5EF4-FFF2-40B4-BE49-F238E27FC236}">
              <a16:creationId xmlns="" xmlns:a16="http://schemas.microsoft.com/office/drawing/2014/main" id="{AAE3BA6A-F85A-4841-B7FC-6A8BBAB3976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7" name="Line 1822">
          <a:extLst>
            <a:ext uri="{FF2B5EF4-FFF2-40B4-BE49-F238E27FC236}">
              <a16:creationId xmlns="" xmlns:a16="http://schemas.microsoft.com/office/drawing/2014/main" id="{A2B8F559-21FE-42CE-82C1-4348758FE10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8" name="Line 1823">
          <a:extLst>
            <a:ext uri="{FF2B5EF4-FFF2-40B4-BE49-F238E27FC236}">
              <a16:creationId xmlns="" xmlns:a16="http://schemas.microsoft.com/office/drawing/2014/main" id="{11E1CC1E-3E78-4FFB-83D7-918E0E39912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59" name="Line 1824">
          <a:extLst>
            <a:ext uri="{FF2B5EF4-FFF2-40B4-BE49-F238E27FC236}">
              <a16:creationId xmlns="" xmlns:a16="http://schemas.microsoft.com/office/drawing/2014/main" id="{64AC4AEF-A47F-4187-A1F6-B2D79BD8CEA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0" name="Line 1825">
          <a:extLst>
            <a:ext uri="{FF2B5EF4-FFF2-40B4-BE49-F238E27FC236}">
              <a16:creationId xmlns="" xmlns:a16="http://schemas.microsoft.com/office/drawing/2014/main" id="{21A22FA2-42F7-4E04-9950-D0317C550FE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1" name="Line 1826">
          <a:extLst>
            <a:ext uri="{FF2B5EF4-FFF2-40B4-BE49-F238E27FC236}">
              <a16:creationId xmlns="" xmlns:a16="http://schemas.microsoft.com/office/drawing/2014/main" id="{5B19AF20-6623-40E5-A42D-1804ADA5E83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2" name="Line 2086">
          <a:extLst>
            <a:ext uri="{FF2B5EF4-FFF2-40B4-BE49-F238E27FC236}">
              <a16:creationId xmlns="" xmlns:a16="http://schemas.microsoft.com/office/drawing/2014/main" id="{1D421B9C-D377-45A1-B62A-E99BDBBD976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3" name="Line 2087">
          <a:extLst>
            <a:ext uri="{FF2B5EF4-FFF2-40B4-BE49-F238E27FC236}">
              <a16:creationId xmlns="" xmlns:a16="http://schemas.microsoft.com/office/drawing/2014/main" id="{DE2A9199-5CB9-4D5F-9B7F-5EE521FFCCD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4" name="Line 2088">
          <a:extLst>
            <a:ext uri="{FF2B5EF4-FFF2-40B4-BE49-F238E27FC236}">
              <a16:creationId xmlns="" xmlns:a16="http://schemas.microsoft.com/office/drawing/2014/main" id="{7EFD3334-4531-4043-96F1-F8329DFF63E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5" name="Line 2089">
          <a:extLst>
            <a:ext uri="{FF2B5EF4-FFF2-40B4-BE49-F238E27FC236}">
              <a16:creationId xmlns="" xmlns:a16="http://schemas.microsoft.com/office/drawing/2014/main" id="{9AD79C5A-7238-4033-9642-5E1B305A2BF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6" name="Line 2090">
          <a:extLst>
            <a:ext uri="{FF2B5EF4-FFF2-40B4-BE49-F238E27FC236}">
              <a16:creationId xmlns="" xmlns:a16="http://schemas.microsoft.com/office/drawing/2014/main" id="{5A80A457-467E-48E3-B73E-A87FEF68BC2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7" name="Line 2091">
          <a:extLst>
            <a:ext uri="{FF2B5EF4-FFF2-40B4-BE49-F238E27FC236}">
              <a16:creationId xmlns="" xmlns:a16="http://schemas.microsoft.com/office/drawing/2014/main" id="{1D67890D-E0C5-4A81-BE9A-721E72AD5E9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8" name="Line 2092">
          <a:extLst>
            <a:ext uri="{FF2B5EF4-FFF2-40B4-BE49-F238E27FC236}">
              <a16:creationId xmlns="" xmlns:a16="http://schemas.microsoft.com/office/drawing/2014/main" id="{82B96B2B-06E9-4F2D-8FB1-F8FD23B0DF6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69" name="Line 2093">
          <a:extLst>
            <a:ext uri="{FF2B5EF4-FFF2-40B4-BE49-F238E27FC236}">
              <a16:creationId xmlns="" xmlns:a16="http://schemas.microsoft.com/office/drawing/2014/main" id="{8A844761-F827-45D8-BC50-5D101F4DDA6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0" name="Line 2094">
          <a:extLst>
            <a:ext uri="{FF2B5EF4-FFF2-40B4-BE49-F238E27FC236}">
              <a16:creationId xmlns="" xmlns:a16="http://schemas.microsoft.com/office/drawing/2014/main" id="{EEE8718E-758B-4114-82BB-6B35F948D29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1" name="Line 2095">
          <a:extLst>
            <a:ext uri="{FF2B5EF4-FFF2-40B4-BE49-F238E27FC236}">
              <a16:creationId xmlns="" xmlns:a16="http://schemas.microsoft.com/office/drawing/2014/main" id="{746CA3B6-1EC0-42F8-BB31-968C922DD1B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2" name="Line 2096">
          <a:extLst>
            <a:ext uri="{FF2B5EF4-FFF2-40B4-BE49-F238E27FC236}">
              <a16:creationId xmlns="" xmlns:a16="http://schemas.microsoft.com/office/drawing/2014/main" id="{E8DC4D07-9780-49D2-8E9C-F56729723CE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3" name="Line 2097">
          <a:extLst>
            <a:ext uri="{FF2B5EF4-FFF2-40B4-BE49-F238E27FC236}">
              <a16:creationId xmlns="" xmlns:a16="http://schemas.microsoft.com/office/drawing/2014/main" id="{E8877ACF-A0DF-4E14-A5D3-15581205DAA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4" name="Line 2098">
          <a:extLst>
            <a:ext uri="{FF2B5EF4-FFF2-40B4-BE49-F238E27FC236}">
              <a16:creationId xmlns="" xmlns:a16="http://schemas.microsoft.com/office/drawing/2014/main" id="{5B0429DF-D1C7-4CC6-A556-C36DCECFB73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5" name="Line 2099">
          <a:extLst>
            <a:ext uri="{FF2B5EF4-FFF2-40B4-BE49-F238E27FC236}">
              <a16:creationId xmlns="" xmlns:a16="http://schemas.microsoft.com/office/drawing/2014/main" id="{DB7492F2-4983-42BF-93EA-84D05B7D54D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6" name="Line 1827">
          <a:extLst>
            <a:ext uri="{FF2B5EF4-FFF2-40B4-BE49-F238E27FC236}">
              <a16:creationId xmlns="" xmlns:a16="http://schemas.microsoft.com/office/drawing/2014/main" id="{11B0FFD8-E7CC-447E-B499-6EF9B451C864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7" name="Line 1828">
          <a:extLst>
            <a:ext uri="{FF2B5EF4-FFF2-40B4-BE49-F238E27FC236}">
              <a16:creationId xmlns="" xmlns:a16="http://schemas.microsoft.com/office/drawing/2014/main" id="{258AD375-7271-4E77-BE16-39D9AE6961A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8" name="Line 1829">
          <a:extLst>
            <a:ext uri="{FF2B5EF4-FFF2-40B4-BE49-F238E27FC236}">
              <a16:creationId xmlns="" xmlns:a16="http://schemas.microsoft.com/office/drawing/2014/main" id="{2E9FD046-E46F-405C-BB09-28AFE66D6640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79" name="Line 1830">
          <a:extLst>
            <a:ext uri="{FF2B5EF4-FFF2-40B4-BE49-F238E27FC236}">
              <a16:creationId xmlns="" xmlns:a16="http://schemas.microsoft.com/office/drawing/2014/main" id="{B7F4C3A8-8D0D-4A43-A76A-2C9DB5712E6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0" name="Line 1831">
          <a:extLst>
            <a:ext uri="{FF2B5EF4-FFF2-40B4-BE49-F238E27FC236}">
              <a16:creationId xmlns="" xmlns:a16="http://schemas.microsoft.com/office/drawing/2014/main" id="{5A9C8723-968F-4F87-8BAE-A9554A27E4E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1" name="Line 1832">
          <a:extLst>
            <a:ext uri="{FF2B5EF4-FFF2-40B4-BE49-F238E27FC236}">
              <a16:creationId xmlns="" xmlns:a16="http://schemas.microsoft.com/office/drawing/2014/main" id="{194E0BFC-2946-4CCD-966A-EF5099E0D0A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2" name="Line 1833">
          <a:extLst>
            <a:ext uri="{FF2B5EF4-FFF2-40B4-BE49-F238E27FC236}">
              <a16:creationId xmlns="" xmlns:a16="http://schemas.microsoft.com/office/drawing/2014/main" id="{27A74022-9E1A-4089-8B43-6EA10C63E1E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3" name="Line 1834">
          <a:extLst>
            <a:ext uri="{FF2B5EF4-FFF2-40B4-BE49-F238E27FC236}">
              <a16:creationId xmlns="" xmlns:a16="http://schemas.microsoft.com/office/drawing/2014/main" id="{1B847589-3260-4382-B57D-D49D67FB3E7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4" name="Line 1835">
          <a:extLst>
            <a:ext uri="{FF2B5EF4-FFF2-40B4-BE49-F238E27FC236}">
              <a16:creationId xmlns="" xmlns:a16="http://schemas.microsoft.com/office/drawing/2014/main" id="{FAEF2EE6-597E-4154-9780-8F55C79E8A62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5" name="Line 1836">
          <a:extLst>
            <a:ext uri="{FF2B5EF4-FFF2-40B4-BE49-F238E27FC236}">
              <a16:creationId xmlns="" xmlns:a16="http://schemas.microsoft.com/office/drawing/2014/main" id="{6635ADF7-1117-4E71-B0C2-68D93A0B87E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6" name="Line 1837">
          <a:extLst>
            <a:ext uri="{FF2B5EF4-FFF2-40B4-BE49-F238E27FC236}">
              <a16:creationId xmlns="" xmlns:a16="http://schemas.microsoft.com/office/drawing/2014/main" id="{904DFBA2-730A-4EDD-8DB1-160F42728613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7" name="Line 1838">
          <a:extLst>
            <a:ext uri="{FF2B5EF4-FFF2-40B4-BE49-F238E27FC236}">
              <a16:creationId xmlns="" xmlns:a16="http://schemas.microsoft.com/office/drawing/2014/main" id="{EB2B99CD-5A8C-430D-9FAC-78DC19CB057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8" name="Line 1839">
          <a:extLst>
            <a:ext uri="{FF2B5EF4-FFF2-40B4-BE49-F238E27FC236}">
              <a16:creationId xmlns="" xmlns:a16="http://schemas.microsoft.com/office/drawing/2014/main" id="{814DB35F-6CCC-409B-9F24-62DD81A5429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89" name="Line 1840">
          <a:extLst>
            <a:ext uri="{FF2B5EF4-FFF2-40B4-BE49-F238E27FC236}">
              <a16:creationId xmlns="" xmlns:a16="http://schemas.microsoft.com/office/drawing/2014/main" id="{63991B73-6298-4E24-9FEF-70530B848F98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0" name="Line 1813">
          <a:extLst>
            <a:ext uri="{FF2B5EF4-FFF2-40B4-BE49-F238E27FC236}">
              <a16:creationId xmlns="" xmlns:a16="http://schemas.microsoft.com/office/drawing/2014/main" id="{F4A99F06-E3F5-4773-A491-CF48E946BF4A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1" name="Line 1814">
          <a:extLst>
            <a:ext uri="{FF2B5EF4-FFF2-40B4-BE49-F238E27FC236}">
              <a16:creationId xmlns="" xmlns:a16="http://schemas.microsoft.com/office/drawing/2014/main" id="{2AB3783D-B6E8-4859-896E-A82C8B7DCA37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2" name="Line 1815">
          <a:extLst>
            <a:ext uri="{FF2B5EF4-FFF2-40B4-BE49-F238E27FC236}">
              <a16:creationId xmlns="" xmlns:a16="http://schemas.microsoft.com/office/drawing/2014/main" id="{B3A26BA3-FC45-4EAD-B866-0EE5C083FF91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3" name="Line 1816">
          <a:extLst>
            <a:ext uri="{FF2B5EF4-FFF2-40B4-BE49-F238E27FC236}">
              <a16:creationId xmlns="" xmlns:a16="http://schemas.microsoft.com/office/drawing/2014/main" id="{9755991E-E4BC-4B9C-ADE8-D607F86AA5F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4" name="Line 1817">
          <a:extLst>
            <a:ext uri="{FF2B5EF4-FFF2-40B4-BE49-F238E27FC236}">
              <a16:creationId xmlns="" xmlns:a16="http://schemas.microsoft.com/office/drawing/2014/main" id="{8E74CC2F-5CA7-4EF3-B581-6E80F0682F8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5" name="Line 1818">
          <a:extLst>
            <a:ext uri="{FF2B5EF4-FFF2-40B4-BE49-F238E27FC236}">
              <a16:creationId xmlns="" xmlns:a16="http://schemas.microsoft.com/office/drawing/2014/main" id="{8F158429-5F71-41D9-9EDF-E95844C39D9B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6" name="Line 1819">
          <a:extLst>
            <a:ext uri="{FF2B5EF4-FFF2-40B4-BE49-F238E27FC236}">
              <a16:creationId xmlns="" xmlns:a16="http://schemas.microsoft.com/office/drawing/2014/main" id="{BB0EF714-715A-41FB-8441-00B7BFCB900C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7" name="Line 1820">
          <a:extLst>
            <a:ext uri="{FF2B5EF4-FFF2-40B4-BE49-F238E27FC236}">
              <a16:creationId xmlns="" xmlns:a16="http://schemas.microsoft.com/office/drawing/2014/main" id="{DF2C2E57-4CB5-4C00-8AEB-077855A81E7D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8" name="Line 1821">
          <a:extLst>
            <a:ext uri="{FF2B5EF4-FFF2-40B4-BE49-F238E27FC236}">
              <a16:creationId xmlns="" xmlns:a16="http://schemas.microsoft.com/office/drawing/2014/main" id="{655DB0FD-0230-470D-8BDD-054AC5ADE275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299" name="Line 1822">
          <a:extLst>
            <a:ext uri="{FF2B5EF4-FFF2-40B4-BE49-F238E27FC236}">
              <a16:creationId xmlns="" xmlns:a16="http://schemas.microsoft.com/office/drawing/2014/main" id="{5AC33CEF-ABC5-41FE-A15A-2668369D31EF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300" name="Line 1823">
          <a:extLst>
            <a:ext uri="{FF2B5EF4-FFF2-40B4-BE49-F238E27FC236}">
              <a16:creationId xmlns="" xmlns:a16="http://schemas.microsoft.com/office/drawing/2014/main" id="{B2778F01-4993-46A6-804B-E973FFEE58C6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301" name="Line 1824">
          <a:extLst>
            <a:ext uri="{FF2B5EF4-FFF2-40B4-BE49-F238E27FC236}">
              <a16:creationId xmlns="" xmlns:a16="http://schemas.microsoft.com/office/drawing/2014/main" id="{026B6DA6-FD09-479C-B24C-086461E1ABD9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302" name="Line 1825">
          <a:extLst>
            <a:ext uri="{FF2B5EF4-FFF2-40B4-BE49-F238E27FC236}">
              <a16:creationId xmlns="" xmlns:a16="http://schemas.microsoft.com/office/drawing/2014/main" id="{CEBE4242-210C-40F8-85E5-5AF65B9E26C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278</xdr:row>
      <xdr:rowOff>0</xdr:rowOff>
    </xdr:from>
    <xdr:to>
      <xdr:col>10</xdr:col>
      <xdr:colOff>38100</xdr:colOff>
      <xdr:row>278</xdr:row>
      <xdr:rowOff>0</xdr:rowOff>
    </xdr:to>
    <xdr:sp macro="" textlink="">
      <xdr:nvSpPr>
        <xdr:cNvPr id="13303" name="Line 1826">
          <a:extLst>
            <a:ext uri="{FF2B5EF4-FFF2-40B4-BE49-F238E27FC236}">
              <a16:creationId xmlns="" xmlns:a16="http://schemas.microsoft.com/office/drawing/2014/main" id="{A502ECF2-9C73-4FA6-A8F5-479A79AE303E}"/>
            </a:ext>
          </a:extLst>
        </xdr:cNvPr>
        <xdr:cNvSpPr>
          <a:spLocks noChangeShapeType="1"/>
        </xdr:cNvSpPr>
      </xdr:nvSpPr>
      <xdr:spPr bwMode="auto">
        <a:xfrm>
          <a:off x="5715000" y="43338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4" name="Line 2086">
          <a:extLst>
            <a:ext uri="{FF2B5EF4-FFF2-40B4-BE49-F238E27FC236}">
              <a16:creationId xmlns="" xmlns:a16="http://schemas.microsoft.com/office/drawing/2014/main" id="{A42A9F53-00B5-4CF5-B7B8-A1694CFDAEC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5" name="Line 2087">
          <a:extLst>
            <a:ext uri="{FF2B5EF4-FFF2-40B4-BE49-F238E27FC236}">
              <a16:creationId xmlns="" xmlns:a16="http://schemas.microsoft.com/office/drawing/2014/main" id="{1802CB5D-50DD-4D4F-B309-569E9DC29EF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6" name="Line 2088">
          <a:extLst>
            <a:ext uri="{FF2B5EF4-FFF2-40B4-BE49-F238E27FC236}">
              <a16:creationId xmlns="" xmlns:a16="http://schemas.microsoft.com/office/drawing/2014/main" id="{2C4682D7-6FE2-4040-9B9F-6D56AB0111D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7" name="Line 2089">
          <a:extLst>
            <a:ext uri="{FF2B5EF4-FFF2-40B4-BE49-F238E27FC236}">
              <a16:creationId xmlns="" xmlns:a16="http://schemas.microsoft.com/office/drawing/2014/main" id="{E9DA6C6F-809C-45D5-987F-6725BB96324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8" name="Line 2090">
          <a:extLst>
            <a:ext uri="{FF2B5EF4-FFF2-40B4-BE49-F238E27FC236}">
              <a16:creationId xmlns="" xmlns:a16="http://schemas.microsoft.com/office/drawing/2014/main" id="{AC242506-6FF5-486B-949B-76114D159B5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09" name="Line 2091">
          <a:extLst>
            <a:ext uri="{FF2B5EF4-FFF2-40B4-BE49-F238E27FC236}">
              <a16:creationId xmlns="" xmlns:a16="http://schemas.microsoft.com/office/drawing/2014/main" id="{9A5C2CC8-5E79-4D4A-82FD-46E45A6E792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0" name="Line 2092">
          <a:extLst>
            <a:ext uri="{FF2B5EF4-FFF2-40B4-BE49-F238E27FC236}">
              <a16:creationId xmlns="" xmlns:a16="http://schemas.microsoft.com/office/drawing/2014/main" id="{D57E2F8E-E4AC-4B39-BF8B-EA2DAD4422B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1" name="Line 2093">
          <a:extLst>
            <a:ext uri="{FF2B5EF4-FFF2-40B4-BE49-F238E27FC236}">
              <a16:creationId xmlns="" xmlns:a16="http://schemas.microsoft.com/office/drawing/2014/main" id="{FC810396-8342-4027-9CA8-C1C6F2132D3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2" name="Line 2094">
          <a:extLst>
            <a:ext uri="{FF2B5EF4-FFF2-40B4-BE49-F238E27FC236}">
              <a16:creationId xmlns="" xmlns:a16="http://schemas.microsoft.com/office/drawing/2014/main" id="{ADEEB292-A539-482C-832F-CFCE6D0A820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3" name="Line 2095">
          <a:extLst>
            <a:ext uri="{FF2B5EF4-FFF2-40B4-BE49-F238E27FC236}">
              <a16:creationId xmlns="" xmlns:a16="http://schemas.microsoft.com/office/drawing/2014/main" id="{3EF2C2D8-D2EF-4107-A50F-564580ACA7E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4" name="Line 2096">
          <a:extLst>
            <a:ext uri="{FF2B5EF4-FFF2-40B4-BE49-F238E27FC236}">
              <a16:creationId xmlns="" xmlns:a16="http://schemas.microsoft.com/office/drawing/2014/main" id="{5440753D-9C56-4A7C-BA3D-79153C5A4A6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5" name="Line 2097">
          <a:extLst>
            <a:ext uri="{FF2B5EF4-FFF2-40B4-BE49-F238E27FC236}">
              <a16:creationId xmlns="" xmlns:a16="http://schemas.microsoft.com/office/drawing/2014/main" id="{DF7215F6-086A-45F7-AB65-69D8288EE09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6" name="Line 2098">
          <a:extLst>
            <a:ext uri="{FF2B5EF4-FFF2-40B4-BE49-F238E27FC236}">
              <a16:creationId xmlns="" xmlns:a16="http://schemas.microsoft.com/office/drawing/2014/main" id="{F52FECC2-55AC-421B-921A-30B273C8756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7" name="Line 2099">
          <a:extLst>
            <a:ext uri="{FF2B5EF4-FFF2-40B4-BE49-F238E27FC236}">
              <a16:creationId xmlns="" xmlns:a16="http://schemas.microsoft.com/office/drawing/2014/main" id="{DA69D30E-DEA9-468E-B3AE-37B78C45446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8" name="Line 1827">
          <a:extLst>
            <a:ext uri="{FF2B5EF4-FFF2-40B4-BE49-F238E27FC236}">
              <a16:creationId xmlns="" xmlns:a16="http://schemas.microsoft.com/office/drawing/2014/main" id="{71AC3243-68F0-4F8A-98F3-EBB873E3885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19" name="Line 1828">
          <a:extLst>
            <a:ext uri="{FF2B5EF4-FFF2-40B4-BE49-F238E27FC236}">
              <a16:creationId xmlns="" xmlns:a16="http://schemas.microsoft.com/office/drawing/2014/main" id="{7EF9D8C8-0D65-4A17-B6FE-EEDCD44DAD7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0" name="Line 1829">
          <a:extLst>
            <a:ext uri="{FF2B5EF4-FFF2-40B4-BE49-F238E27FC236}">
              <a16:creationId xmlns="" xmlns:a16="http://schemas.microsoft.com/office/drawing/2014/main" id="{231F3F04-CA74-4925-8A98-1244BED53FF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1" name="Line 1830">
          <a:extLst>
            <a:ext uri="{FF2B5EF4-FFF2-40B4-BE49-F238E27FC236}">
              <a16:creationId xmlns="" xmlns:a16="http://schemas.microsoft.com/office/drawing/2014/main" id="{3A864226-94B7-4468-9AA1-81A49C86C4C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2" name="Line 1831">
          <a:extLst>
            <a:ext uri="{FF2B5EF4-FFF2-40B4-BE49-F238E27FC236}">
              <a16:creationId xmlns="" xmlns:a16="http://schemas.microsoft.com/office/drawing/2014/main" id="{650FA7A3-DB17-44B2-8199-C935502B661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3" name="Line 1832">
          <a:extLst>
            <a:ext uri="{FF2B5EF4-FFF2-40B4-BE49-F238E27FC236}">
              <a16:creationId xmlns="" xmlns:a16="http://schemas.microsoft.com/office/drawing/2014/main" id="{AFEDC186-EE5F-4E18-A186-DEAF2BC315A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4" name="Line 1833">
          <a:extLst>
            <a:ext uri="{FF2B5EF4-FFF2-40B4-BE49-F238E27FC236}">
              <a16:creationId xmlns="" xmlns:a16="http://schemas.microsoft.com/office/drawing/2014/main" id="{ABB86981-20C6-40A2-9F26-5BE246EB142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5" name="Line 1834">
          <a:extLst>
            <a:ext uri="{FF2B5EF4-FFF2-40B4-BE49-F238E27FC236}">
              <a16:creationId xmlns="" xmlns:a16="http://schemas.microsoft.com/office/drawing/2014/main" id="{A9BFDF74-99EF-48A1-B162-93CBEE0E077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6" name="Line 1835">
          <a:extLst>
            <a:ext uri="{FF2B5EF4-FFF2-40B4-BE49-F238E27FC236}">
              <a16:creationId xmlns="" xmlns:a16="http://schemas.microsoft.com/office/drawing/2014/main" id="{0AF276A0-1DB9-4E71-933D-B2821070CFE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7" name="Line 1836">
          <a:extLst>
            <a:ext uri="{FF2B5EF4-FFF2-40B4-BE49-F238E27FC236}">
              <a16:creationId xmlns="" xmlns:a16="http://schemas.microsoft.com/office/drawing/2014/main" id="{72D4E308-3BE3-4F8F-A3E5-5250B7F42A7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8" name="Line 1837">
          <a:extLst>
            <a:ext uri="{FF2B5EF4-FFF2-40B4-BE49-F238E27FC236}">
              <a16:creationId xmlns="" xmlns:a16="http://schemas.microsoft.com/office/drawing/2014/main" id="{D10E432B-AA69-412D-AB6C-AD343237471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29" name="Line 1838">
          <a:extLst>
            <a:ext uri="{FF2B5EF4-FFF2-40B4-BE49-F238E27FC236}">
              <a16:creationId xmlns="" xmlns:a16="http://schemas.microsoft.com/office/drawing/2014/main" id="{0969DB15-3668-4FE2-9DB2-CEE1C7EBD9A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0" name="Line 1839">
          <a:extLst>
            <a:ext uri="{FF2B5EF4-FFF2-40B4-BE49-F238E27FC236}">
              <a16:creationId xmlns="" xmlns:a16="http://schemas.microsoft.com/office/drawing/2014/main" id="{8CFFE4E5-7BE9-44A4-A65C-0650166202F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1" name="Line 1840">
          <a:extLst>
            <a:ext uri="{FF2B5EF4-FFF2-40B4-BE49-F238E27FC236}">
              <a16:creationId xmlns="" xmlns:a16="http://schemas.microsoft.com/office/drawing/2014/main" id="{FB1814A4-394B-43BD-B6F2-9209894C425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2" name="Line 1813">
          <a:extLst>
            <a:ext uri="{FF2B5EF4-FFF2-40B4-BE49-F238E27FC236}">
              <a16:creationId xmlns="" xmlns:a16="http://schemas.microsoft.com/office/drawing/2014/main" id="{1B82BF1E-096D-4339-8146-53C8845B0DF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3" name="Line 1814">
          <a:extLst>
            <a:ext uri="{FF2B5EF4-FFF2-40B4-BE49-F238E27FC236}">
              <a16:creationId xmlns="" xmlns:a16="http://schemas.microsoft.com/office/drawing/2014/main" id="{99AF4FBB-056A-4C02-8969-BC33F3B2812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4" name="Line 1815">
          <a:extLst>
            <a:ext uri="{FF2B5EF4-FFF2-40B4-BE49-F238E27FC236}">
              <a16:creationId xmlns="" xmlns:a16="http://schemas.microsoft.com/office/drawing/2014/main" id="{780DDCBA-ED51-4D6C-9462-23E00033B1E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5" name="Line 1816">
          <a:extLst>
            <a:ext uri="{FF2B5EF4-FFF2-40B4-BE49-F238E27FC236}">
              <a16:creationId xmlns="" xmlns:a16="http://schemas.microsoft.com/office/drawing/2014/main" id="{EB1F25D3-62CA-4699-A310-214F5C91223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6" name="Line 1817">
          <a:extLst>
            <a:ext uri="{FF2B5EF4-FFF2-40B4-BE49-F238E27FC236}">
              <a16:creationId xmlns="" xmlns:a16="http://schemas.microsoft.com/office/drawing/2014/main" id="{B7A99443-F06D-4449-B270-6902518212E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7" name="Line 1818">
          <a:extLst>
            <a:ext uri="{FF2B5EF4-FFF2-40B4-BE49-F238E27FC236}">
              <a16:creationId xmlns="" xmlns:a16="http://schemas.microsoft.com/office/drawing/2014/main" id="{8AA86F81-2C0C-4D31-AB6A-78063F9A346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8" name="Line 1819">
          <a:extLst>
            <a:ext uri="{FF2B5EF4-FFF2-40B4-BE49-F238E27FC236}">
              <a16:creationId xmlns="" xmlns:a16="http://schemas.microsoft.com/office/drawing/2014/main" id="{8638BA7B-F9B8-4F7F-A1FD-1B1905E1144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39" name="Line 1820">
          <a:extLst>
            <a:ext uri="{FF2B5EF4-FFF2-40B4-BE49-F238E27FC236}">
              <a16:creationId xmlns="" xmlns:a16="http://schemas.microsoft.com/office/drawing/2014/main" id="{A16FF18E-6CD9-4E16-AA53-F0ADCCFBD26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0" name="Line 1821">
          <a:extLst>
            <a:ext uri="{FF2B5EF4-FFF2-40B4-BE49-F238E27FC236}">
              <a16:creationId xmlns="" xmlns:a16="http://schemas.microsoft.com/office/drawing/2014/main" id="{5545C990-B72F-4BC9-B82E-51E740309A2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1" name="Line 1822">
          <a:extLst>
            <a:ext uri="{FF2B5EF4-FFF2-40B4-BE49-F238E27FC236}">
              <a16:creationId xmlns="" xmlns:a16="http://schemas.microsoft.com/office/drawing/2014/main" id="{895E3CE8-E05D-444A-9533-9E4C7989481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2" name="Line 1823">
          <a:extLst>
            <a:ext uri="{FF2B5EF4-FFF2-40B4-BE49-F238E27FC236}">
              <a16:creationId xmlns="" xmlns:a16="http://schemas.microsoft.com/office/drawing/2014/main" id="{8138A758-B717-4F4E-9014-672FCD181BF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3" name="Line 1824">
          <a:extLst>
            <a:ext uri="{FF2B5EF4-FFF2-40B4-BE49-F238E27FC236}">
              <a16:creationId xmlns="" xmlns:a16="http://schemas.microsoft.com/office/drawing/2014/main" id="{1D60D03E-8AB0-4854-86B7-D427D34B451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4" name="Line 1825">
          <a:extLst>
            <a:ext uri="{FF2B5EF4-FFF2-40B4-BE49-F238E27FC236}">
              <a16:creationId xmlns="" xmlns:a16="http://schemas.microsoft.com/office/drawing/2014/main" id="{8C344E6F-BBEC-4DA7-BDC2-C1E117FBB67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5" name="Line 1826">
          <a:extLst>
            <a:ext uri="{FF2B5EF4-FFF2-40B4-BE49-F238E27FC236}">
              <a16:creationId xmlns="" xmlns:a16="http://schemas.microsoft.com/office/drawing/2014/main" id="{23DFE00C-8EC8-4378-81FE-75D0AC9DF34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6" name="Line 2086">
          <a:extLst>
            <a:ext uri="{FF2B5EF4-FFF2-40B4-BE49-F238E27FC236}">
              <a16:creationId xmlns="" xmlns:a16="http://schemas.microsoft.com/office/drawing/2014/main" id="{CAC350FA-B916-49C3-AAA2-3C2D1F94840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7" name="Line 2087">
          <a:extLst>
            <a:ext uri="{FF2B5EF4-FFF2-40B4-BE49-F238E27FC236}">
              <a16:creationId xmlns="" xmlns:a16="http://schemas.microsoft.com/office/drawing/2014/main" id="{2723A01C-4ACB-46CB-B12B-AE2A1AC5FAA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8" name="Line 2088">
          <a:extLst>
            <a:ext uri="{FF2B5EF4-FFF2-40B4-BE49-F238E27FC236}">
              <a16:creationId xmlns="" xmlns:a16="http://schemas.microsoft.com/office/drawing/2014/main" id="{E9510F14-1C39-447F-8D90-86CD3E0640C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49" name="Line 2089">
          <a:extLst>
            <a:ext uri="{FF2B5EF4-FFF2-40B4-BE49-F238E27FC236}">
              <a16:creationId xmlns="" xmlns:a16="http://schemas.microsoft.com/office/drawing/2014/main" id="{D641BD77-A904-4635-8360-AF4C4091113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0" name="Line 2090">
          <a:extLst>
            <a:ext uri="{FF2B5EF4-FFF2-40B4-BE49-F238E27FC236}">
              <a16:creationId xmlns="" xmlns:a16="http://schemas.microsoft.com/office/drawing/2014/main" id="{8FE2CF70-449C-4B60-8F1C-83E34B6E6C0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1" name="Line 2091">
          <a:extLst>
            <a:ext uri="{FF2B5EF4-FFF2-40B4-BE49-F238E27FC236}">
              <a16:creationId xmlns="" xmlns:a16="http://schemas.microsoft.com/office/drawing/2014/main" id="{44C25E76-5EDD-4085-BC8D-D5A4342C59B0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2" name="Line 2092">
          <a:extLst>
            <a:ext uri="{FF2B5EF4-FFF2-40B4-BE49-F238E27FC236}">
              <a16:creationId xmlns="" xmlns:a16="http://schemas.microsoft.com/office/drawing/2014/main" id="{057B606A-34E7-4788-9B4F-10B40FC9952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3" name="Line 2093">
          <a:extLst>
            <a:ext uri="{FF2B5EF4-FFF2-40B4-BE49-F238E27FC236}">
              <a16:creationId xmlns="" xmlns:a16="http://schemas.microsoft.com/office/drawing/2014/main" id="{C45BE6C0-83C6-465E-BF5F-CEA6405020B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4" name="Line 2094">
          <a:extLst>
            <a:ext uri="{FF2B5EF4-FFF2-40B4-BE49-F238E27FC236}">
              <a16:creationId xmlns="" xmlns:a16="http://schemas.microsoft.com/office/drawing/2014/main" id="{AB2C6893-14AE-4C71-B949-8DB5CC19EA1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5" name="Line 2095">
          <a:extLst>
            <a:ext uri="{FF2B5EF4-FFF2-40B4-BE49-F238E27FC236}">
              <a16:creationId xmlns="" xmlns:a16="http://schemas.microsoft.com/office/drawing/2014/main" id="{213B842A-FBF4-4BEC-B589-2B446CF7E8D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6" name="Line 2096">
          <a:extLst>
            <a:ext uri="{FF2B5EF4-FFF2-40B4-BE49-F238E27FC236}">
              <a16:creationId xmlns="" xmlns:a16="http://schemas.microsoft.com/office/drawing/2014/main" id="{BA8B3475-1664-49C5-BD61-2D303131451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7" name="Line 2097">
          <a:extLst>
            <a:ext uri="{FF2B5EF4-FFF2-40B4-BE49-F238E27FC236}">
              <a16:creationId xmlns="" xmlns:a16="http://schemas.microsoft.com/office/drawing/2014/main" id="{F759537C-911F-4C20-87F9-DC41561444F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8" name="Line 2098">
          <a:extLst>
            <a:ext uri="{FF2B5EF4-FFF2-40B4-BE49-F238E27FC236}">
              <a16:creationId xmlns="" xmlns:a16="http://schemas.microsoft.com/office/drawing/2014/main" id="{44A353E0-F428-44A9-AD58-558297BA63B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59" name="Line 2099">
          <a:extLst>
            <a:ext uri="{FF2B5EF4-FFF2-40B4-BE49-F238E27FC236}">
              <a16:creationId xmlns="" xmlns:a16="http://schemas.microsoft.com/office/drawing/2014/main" id="{3D5EF062-5BE0-4B7D-9B21-3841BFDFAF2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0" name="Line 1827">
          <a:extLst>
            <a:ext uri="{FF2B5EF4-FFF2-40B4-BE49-F238E27FC236}">
              <a16:creationId xmlns="" xmlns:a16="http://schemas.microsoft.com/office/drawing/2014/main" id="{B4DE62EB-2205-4BC3-8818-3959775D8F3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1" name="Line 1828">
          <a:extLst>
            <a:ext uri="{FF2B5EF4-FFF2-40B4-BE49-F238E27FC236}">
              <a16:creationId xmlns="" xmlns:a16="http://schemas.microsoft.com/office/drawing/2014/main" id="{BA1637AF-C018-4EE7-8222-27522D70AB1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2" name="Line 1829">
          <a:extLst>
            <a:ext uri="{FF2B5EF4-FFF2-40B4-BE49-F238E27FC236}">
              <a16:creationId xmlns="" xmlns:a16="http://schemas.microsoft.com/office/drawing/2014/main" id="{57D2977C-F08F-43C1-B4D7-539621561BF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3" name="Line 1830">
          <a:extLst>
            <a:ext uri="{FF2B5EF4-FFF2-40B4-BE49-F238E27FC236}">
              <a16:creationId xmlns="" xmlns:a16="http://schemas.microsoft.com/office/drawing/2014/main" id="{4CE68F5C-709B-4128-9D5A-ED8CCF6E400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4" name="Line 1831">
          <a:extLst>
            <a:ext uri="{FF2B5EF4-FFF2-40B4-BE49-F238E27FC236}">
              <a16:creationId xmlns="" xmlns:a16="http://schemas.microsoft.com/office/drawing/2014/main" id="{B560E59E-3A4A-4AD8-85C5-E8BF544AEAF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5" name="Line 1832">
          <a:extLst>
            <a:ext uri="{FF2B5EF4-FFF2-40B4-BE49-F238E27FC236}">
              <a16:creationId xmlns="" xmlns:a16="http://schemas.microsoft.com/office/drawing/2014/main" id="{3EF8A71C-C599-4F86-A399-2C6A85CB0C5B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6" name="Line 1833">
          <a:extLst>
            <a:ext uri="{FF2B5EF4-FFF2-40B4-BE49-F238E27FC236}">
              <a16:creationId xmlns="" xmlns:a16="http://schemas.microsoft.com/office/drawing/2014/main" id="{BCB8A109-AF9D-4E32-B8D0-59D3365E07DA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7" name="Line 1834">
          <a:extLst>
            <a:ext uri="{FF2B5EF4-FFF2-40B4-BE49-F238E27FC236}">
              <a16:creationId xmlns="" xmlns:a16="http://schemas.microsoft.com/office/drawing/2014/main" id="{80CEC78E-7860-41B3-BC82-D07D098EAD6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8" name="Line 1835">
          <a:extLst>
            <a:ext uri="{FF2B5EF4-FFF2-40B4-BE49-F238E27FC236}">
              <a16:creationId xmlns="" xmlns:a16="http://schemas.microsoft.com/office/drawing/2014/main" id="{806AABD4-9865-407E-9110-87B43496126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69" name="Line 1836">
          <a:extLst>
            <a:ext uri="{FF2B5EF4-FFF2-40B4-BE49-F238E27FC236}">
              <a16:creationId xmlns="" xmlns:a16="http://schemas.microsoft.com/office/drawing/2014/main" id="{0B3E7234-B4AA-4115-9492-E98A6866AAE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0" name="Line 1837">
          <a:extLst>
            <a:ext uri="{FF2B5EF4-FFF2-40B4-BE49-F238E27FC236}">
              <a16:creationId xmlns="" xmlns:a16="http://schemas.microsoft.com/office/drawing/2014/main" id="{9F35EBF5-8356-422A-8943-E70EFCF1BD11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1" name="Line 1838">
          <a:extLst>
            <a:ext uri="{FF2B5EF4-FFF2-40B4-BE49-F238E27FC236}">
              <a16:creationId xmlns="" xmlns:a16="http://schemas.microsoft.com/office/drawing/2014/main" id="{62D5FC08-2C53-411B-BC67-355CC3F83DA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2" name="Line 1839">
          <a:extLst>
            <a:ext uri="{FF2B5EF4-FFF2-40B4-BE49-F238E27FC236}">
              <a16:creationId xmlns="" xmlns:a16="http://schemas.microsoft.com/office/drawing/2014/main" id="{A58D6DB3-D4CE-4B93-AF32-7C4B0DCB954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3" name="Line 1840">
          <a:extLst>
            <a:ext uri="{FF2B5EF4-FFF2-40B4-BE49-F238E27FC236}">
              <a16:creationId xmlns="" xmlns:a16="http://schemas.microsoft.com/office/drawing/2014/main" id="{2E20956F-3660-4A7E-9BB5-A744952286F2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4" name="Line 1813">
          <a:extLst>
            <a:ext uri="{FF2B5EF4-FFF2-40B4-BE49-F238E27FC236}">
              <a16:creationId xmlns="" xmlns:a16="http://schemas.microsoft.com/office/drawing/2014/main" id="{21CC648F-A0BF-4207-B794-BD2BDB62BC3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5" name="Line 1814">
          <a:extLst>
            <a:ext uri="{FF2B5EF4-FFF2-40B4-BE49-F238E27FC236}">
              <a16:creationId xmlns="" xmlns:a16="http://schemas.microsoft.com/office/drawing/2014/main" id="{42FCE03B-8FF3-4B9C-AC12-174D6B243CD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6" name="Line 1815">
          <a:extLst>
            <a:ext uri="{FF2B5EF4-FFF2-40B4-BE49-F238E27FC236}">
              <a16:creationId xmlns="" xmlns:a16="http://schemas.microsoft.com/office/drawing/2014/main" id="{8DF4410D-D573-4690-8F23-64EDA6FC05C3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7" name="Line 1816">
          <a:extLst>
            <a:ext uri="{FF2B5EF4-FFF2-40B4-BE49-F238E27FC236}">
              <a16:creationId xmlns="" xmlns:a16="http://schemas.microsoft.com/office/drawing/2014/main" id="{F9578ADB-1FEA-4CEF-B782-B7767655383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8" name="Line 1817">
          <a:extLst>
            <a:ext uri="{FF2B5EF4-FFF2-40B4-BE49-F238E27FC236}">
              <a16:creationId xmlns="" xmlns:a16="http://schemas.microsoft.com/office/drawing/2014/main" id="{F2BA1426-9D2B-4C5C-A53A-56E4D8372047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79" name="Line 1818">
          <a:extLst>
            <a:ext uri="{FF2B5EF4-FFF2-40B4-BE49-F238E27FC236}">
              <a16:creationId xmlns="" xmlns:a16="http://schemas.microsoft.com/office/drawing/2014/main" id="{A5302692-C01D-44A1-923A-FC35EC3F6B3D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0" name="Line 1819">
          <a:extLst>
            <a:ext uri="{FF2B5EF4-FFF2-40B4-BE49-F238E27FC236}">
              <a16:creationId xmlns="" xmlns:a16="http://schemas.microsoft.com/office/drawing/2014/main" id="{58555F37-7226-4923-B823-962C1859E1E6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1" name="Line 1820">
          <a:extLst>
            <a:ext uri="{FF2B5EF4-FFF2-40B4-BE49-F238E27FC236}">
              <a16:creationId xmlns="" xmlns:a16="http://schemas.microsoft.com/office/drawing/2014/main" id="{EE266F4B-90AD-43D2-ABA5-1C5C4B6E194E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2" name="Line 1821">
          <a:extLst>
            <a:ext uri="{FF2B5EF4-FFF2-40B4-BE49-F238E27FC236}">
              <a16:creationId xmlns="" xmlns:a16="http://schemas.microsoft.com/office/drawing/2014/main" id="{E8B7055F-2A94-448A-9FE6-6CD4B064D2A4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3" name="Line 1822">
          <a:extLst>
            <a:ext uri="{FF2B5EF4-FFF2-40B4-BE49-F238E27FC236}">
              <a16:creationId xmlns="" xmlns:a16="http://schemas.microsoft.com/office/drawing/2014/main" id="{8DCBA516-1DBB-42AF-9E1C-3DCFC4E924B9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4" name="Line 1823">
          <a:extLst>
            <a:ext uri="{FF2B5EF4-FFF2-40B4-BE49-F238E27FC236}">
              <a16:creationId xmlns="" xmlns:a16="http://schemas.microsoft.com/office/drawing/2014/main" id="{1079AEB4-20CD-4DB6-8D42-86C5A5783795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5" name="Line 1824">
          <a:extLst>
            <a:ext uri="{FF2B5EF4-FFF2-40B4-BE49-F238E27FC236}">
              <a16:creationId xmlns="" xmlns:a16="http://schemas.microsoft.com/office/drawing/2014/main" id="{0DE5C7F9-FAED-48B4-ADEF-9EE3EBE1CCBC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6" name="Line 1825">
          <a:extLst>
            <a:ext uri="{FF2B5EF4-FFF2-40B4-BE49-F238E27FC236}">
              <a16:creationId xmlns="" xmlns:a16="http://schemas.microsoft.com/office/drawing/2014/main" id="{9202D5B9-B345-4A44-BBB1-03788B49B5DF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282</xdr:row>
      <xdr:rowOff>0</xdr:rowOff>
    </xdr:from>
    <xdr:to>
      <xdr:col>10</xdr:col>
      <xdr:colOff>38100</xdr:colOff>
      <xdr:row>282</xdr:row>
      <xdr:rowOff>0</xdr:rowOff>
    </xdr:to>
    <xdr:sp macro="" textlink="">
      <xdr:nvSpPr>
        <xdr:cNvPr id="13387" name="Line 1826">
          <a:extLst>
            <a:ext uri="{FF2B5EF4-FFF2-40B4-BE49-F238E27FC236}">
              <a16:creationId xmlns="" xmlns:a16="http://schemas.microsoft.com/office/drawing/2014/main" id="{D1C42DE4-BAC9-44B4-9F85-EBDAA22732A8}"/>
            </a:ext>
          </a:extLst>
        </xdr:cNvPr>
        <xdr:cNvSpPr>
          <a:spLocks noChangeShapeType="1"/>
        </xdr:cNvSpPr>
      </xdr:nvSpPr>
      <xdr:spPr bwMode="auto">
        <a:xfrm>
          <a:off x="5715000" y="43986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88" name="Line 2086">
          <a:extLst>
            <a:ext uri="{FF2B5EF4-FFF2-40B4-BE49-F238E27FC236}">
              <a16:creationId xmlns="" xmlns:a16="http://schemas.microsoft.com/office/drawing/2014/main" id="{2AA2C908-71F0-43B3-A9C8-40892073AD2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89" name="Line 2087">
          <a:extLst>
            <a:ext uri="{FF2B5EF4-FFF2-40B4-BE49-F238E27FC236}">
              <a16:creationId xmlns="" xmlns:a16="http://schemas.microsoft.com/office/drawing/2014/main" id="{2E418416-F90D-4017-9EC3-3512322D002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0" name="Line 2088">
          <a:extLst>
            <a:ext uri="{FF2B5EF4-FFF2-40B4-BE49-F238E27FC236}">
              <a16:creationId xmlns="" xmlns:a16="http://schemas.microsoft.com/office/drawing/2014/main" id="{98EBC4EC-1D08-4664-8773-CAEBD8FCEE4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1" name="Line 2089">
          <a:extLst>
            <a:ext uri="{FF2B5EF4-FFF2-40B4-BE49-F238E27FC236}">
              <a16:creationId xmlns="" xmlns:a16="http://schemas.microsoft.com/office/drawing/2014/main" id="{7A485CB6-3887-4005-970B-BC61C745762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2" name="Line 2090">
          <a:extLst>
            <a:ext uri="{FF2B5EF4-FFF2-40B4-BE49-F238E27FC236}">
              <a16:creationId xmlns="" xmlns:a16="http://schemas.microsoft.com/office/drawing/2014/main" id="{CCCF2F44-58D1-471B-93E2-3EF072375F6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3" name="Line 2091">
          <a:extLst>
            <a:ext uri="{FF2B5EF4-FFF2-40B4-BE49-F238E27FC236}">
              <a16:creationId xmlns="" xmlns:a16="http://schemas.microsoft.com/office/drawing/2014/main" id="{F08D6EB2-C3FD-42B8-ABC2-76D21BA94FF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4" name="Line 2092">
          <a:extLst>
            <a:ext uri="{FF2B5EF4-FFF2-40B4-BE49-F238E27FC236}">
              <a16:creationId xmlns="" xmlns:a16="http://schemas.microsoft.com/office/drawing/2014/main" id="{68193BCF-F88B-4598-96AC-68A7A209FB9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5" name="Line 2093">
          <a:extLst>
            <a:ext uri="{FF2B5EF4-FFF2-40B4-BE49-F238E27FC236}">
              <a16:creationId xmlns="" xmlns:a16="http://schemas.microsoft.com/office/drawing/2014/main" id="{EB3216EB-BD29-4387-BFF6-E63C3C66F2F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6" name="Line 2094">
          <a:extLst>
            <a:ext uri="{FF2B5EF4-FFF2-40B4-BE49-F238E27FC236}">
              <a16:creationId xmlns="" xmlns:a16="http://schemas.microsoft.com/office/drawing/2014/main" id="{9F8E33F8-B3A4-417D-8A62-F8410AFAC0B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7" name="Line 2095">
          <a:extLst>
            <a:ext uri="{FF2B5EF4-FFF2-40B4-BE49-F238E27FC236}">
              <a16:creationId xmlns="" xmlns:a16="http://schemas.microsoft.com/office/drawing/2014/main" id="{3F209307-F22F-405E-96A0-FF8144A6E36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8" name="Line 2096">
          <a:extLst>
            <a:ext uri="{FF2B5EF4-FFF2-40B4-BE49-F238E27FC236}">
              <a16:creationId xmlns="" xmlns:a16="http://schemas.microsoft.com/office/drawing/2014/main" id="{E6A4038E-7F74-4CE0-8EFE-EA8FB96C26B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399" name="Line 2097">
          <a:extLst>
            <a:ext uri="{FF2B5EF4-FFF2-40B4-BE49-F238E27FC236}">
              <a16:creationId xmlns="" xmlns:a16="http://schemas.microsoft.com/office/drawing/2014/main" id="{06ACF83C-D98C-419E-9B88-9915A13499E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0" name="Line 2098">
          <a:extLst>
            <a:ext uri="{FF2B5EF4-FFF2-40B4-BE49-F238E27FC236}">
              <a16:creationId xmlns="" xmlns:a16="http://schemas.microsoft.com/office/drawing/2014/main" id="{0019E27E-9290-4B7D-A989-B4F21F501C7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1" name="Line 2099">
          <a:extLst>
            <a:ext uri="{FF2B5EF4-FFF2-40B4-BE49-F238E27FC236}">
              <a16:creationId xmlns="" xmlns:a16="http://schemas.microsoft.com/office/drawing/2014/main" id="{396389DB-BCE2-479B-A344-38353E5D7EB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2" name="Line 1827">
          <a:extLst>
            <a:ext uri="{FF2B5EF4-FFF2-40B4-BE49-F238E27FC236}">
              <a16:creationId xmlns="" xmlns:a16="http://schemas.microsoft.com/office/drawing/2014/main" id="{D5727496-1BE8-4C5B-8294-D08221D90CA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3" name="Line 1828">
          <a:extLst>
            <a:ext uri="{FF2B5EF4-FFF2-40B4-BE49-F238E27FC236}">
              <a16:creationId xmlns="" xmlns:a16="http://schemas.microsoft.com/office/drawing/2014/main" id="{2E71BC71-6A3B-4320-8B00-D56A1EEF49C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4" name="Line 1829">
          <a:extLst>
            <a:ext uri="{FF2B5EF4-FFF2-40B4-BE49-F238E27FC236}">
              <a16:creationId xmlns="" xmlns:a16="http://schemas.microsoft.com/office/drawing/2014/main" id="{EBAC8DDD-C719-4A50-8C0C-271BF5BB387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5" name="Line 1830">
          <a:extLst>
            <a:ext uri="{FF2B5EF4-FFF2-40B4-BE49-F238E27FC236}">
              <a16:creationId xmlns="" xmlns:a16="http://schemas.microsoft.com/office/drawing/2014/main" id="{5E3FCE43-A542-4830-A5E4-6B2E4EBD2E1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6" name="Line 1831">
          <a:extLst>
            <a:ext uri="{FF2B5EF4-FFF2-40B4-BE49-F238E27FC236}">
              <a16:creationId xmlns="" xmlns:a16="http://schemas.microsoft.com/office/drawing/2014/main" id="{48A5663B-4055-4FAE-97B9-012897474EA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7" name="Line 1832">
          <a:extLst>
            <a:ext uri="{FF2B5EF4-FFF2-40B4-BE49-F238E27FC236}">
              <a16:creationId xmlns="" xmlns:a16="http://schemas.microsoft.com/office/drawing/2014/main" id="{CEFE3BFE-5956-4A34-8058-32E06D1B14D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8" name="Line 1833">
          <a:extLst>
            <a:ext uri="{FF2B5EF4-FFF2-40B4-BE49-F238E27FC236}">
              <a16:creationId xmlns="" xmlns:a16="http://schemas.microsoft.com/office/drawing/2014/main" id="{E896263F-8F4C-499B-98F5-D57BB1F72A5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09" name="Line 1834">
          <a:extLst>
            <a:ext uri="{FF2B5EF4-FFF2-40B4-BE49-F238E27FC236}">
              <a16:creationId xmlns="" xmlns:a16="http://schemas.microsoft.com/office/drawing/2014/main" id="{FD17B5FA-2DE8-4884-B1C6-C4045B23C5C6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0" name="Line 1835">
          <a:extLst>
            <a:ext uri="{FF2B5EF4-FFF2-40B4-BE49-F238E27FC236}">
              <a16:creationId xmlns="" xmlns:a16="http://schemas.microsoft.com/office/drawing/2014/main" id="{CEE6D133-946F-47D8-8C17-A784B4C1283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1" name="Line 1836">
          <a:extLst>
            <a:ext uri="{FF2B5EF4-FFF2-40B4-BE49-F238E27FC236}">
              <a16:creationId xmlns="" xmlns:a16="http://schemas.microsoft.com/office/drawing/2014/main" id="{383B6FC2-5B66-4952-B867-CC98BD4B471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2" name="Line 1837">
          <a:extLst>
            <a:ext uri="{FF2B5EF4-FFF2-40B4-BE49-F238E27FC236}">
              <a16:creationId xmlns="" xmlns:a16="http://schemas.microsoft.com/office/drawing/2014/main" id="{5C7AE206-A51A-4D3C-A676-D83356665A3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3" name="Line 1838">
          <a:extLst>
            <a:ext uri="{FF2B5EF4-FFF2-40B4-BE49-F238E27FC236}">
              <a16:creationId xmlns="" xmlns:a16="http://schemas.microsoft.com/office/drawing/2014/main" id="{BCFE1A62-DA4E-475D-976A-BE93E01168B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4" name="Line 1839">
          <a:extLst>
            <a:ext uri="{FF2B5EF4-FFF2-40B4-BE49-F238E27FC236}">
              <a16:creationId xmlns="" xmlns:a16="http://schemas.microsoft.com/office/drawing/2014/main" id="{1A459599-B287-41B6-A5D0-66314FD9A4BD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5" name="Line 1840">
          <a:extLst>
            <a:ext uri="{FF2B5EF4-FFF2-40B4-BE49-F238E27FC236}">
              <a16:creationId xmlns="" xmlns:a16="http://schemas.microsoft.com/office/drawing/2014/main" id="{1B726508-BF2B-4BF9-986D-A7D0415F766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6" name="Line 1813">
          <a:extLst>
            <a:ext uri="{FF2B5EF4-FFF2-40B4-BE49-F238E27FC236}">
              <a16:creationId xmlns="" xmlns:a16="http://schemas.microsoft.com/office/drawing/2014/main" id="{CA97A6A5-BE21-49A4-B216-600232B793E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7" name="Line 1814">
          <a:extLst>
            <a:ext uri="{FF2B5EF4-FFF2-40B4-BE49-F238E27FC236}">
              <a16:creationId xmlns="" xmlns:a16="http://schemas.microsoft.com/office/drawing/2014/main" id="{56098881-6E90-497A-A6B2-28BD99A69B0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8" name="Line 1815">
          <a:extLst>
            <a:ext uri="{FF2B5EF4-FFF2-40B4-BE49-F238E27FC236}">
              <a16:creationId xmlns="" xmlns:a16="http://schemas.microsoft.com/office/drawing/2014/main" id="{36097D6E-8794-4902-A135-929325C25AD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19" name="Line 1816">
          <a:extLst>
            <a:ext uri="{FF2B5EF4-FFF2-40B4-BE49-F238E27FC236}">
              <a16:creationId xmlns="" xmlns:a16="http://schemas.microsoft.com/office/drawing/2014/main" id="{A85D8DB4-C991-483D-8375-A0433114467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0" name="Line 1817">
          <a:extLst>
            <a:ext uri="{FF2B5EF4-FFF2-40B4-BE49-F238E27FC236}">
              <a16:creationId xmlns="" xmlns:a16="http://schemas.microsoft.com/office/drawing/2014/main" id="{14A8EF8F-D427-42D7-B80A-A4BEFC1FCCC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1" name="Line 1818">
          <a:extLst>
            <a:ext uri="{FF2B5EF4-FFF2-40B4-BE49-F238E27FC236}">
              <a16:creationId xmlns="" xmlns:a16="http://schemas.microsoft.com/office/drawing/2014/main" id="{1BE1A9DB-B2D9-47A8-A80C-7D3BF4858FB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2" name="Line 1819">
          <a:extLst>
            <a:ext uri="{FF2B5EF4-FFF2-40B4-BE49-F238E27FC236}">
              <a16:creationId xmlns="" xmlns:a16="http://schemas.microsoft.com/office/drawing/2014/main" id="{0BDAFFBD-E1EC-4BB4-A234-7886659AD54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3" name="Line 1820">
          <a:extLst>
            <a:ext uri="{FF2B5EF4-FFF2-40B4-BE49-F238E27FC236}">
              <a16:creationId xmlns="" xmlns:a16="http://schemas.microsoft.com/office/drawing/2014/main" id="{CA6672F9-1D8B-4349-BFD2-CD9715FCA0A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4" name="Line 1821">
          <a:extLst>
            <a:ext uri="{FF2B5EF4-FFF2-40B4-BE49-F238E27FC236}">
              <a16:creationId xmlns="" xmlns:a16="http://schemas.microsoft.com/office/drawing/2014/main" id="{975571B8-60AA-46CA-A973-174FADDD47B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5" name="Line 1822">
          <a:extLst>
            <a:ext uri="{FF2B5EF4-FFF2-40B4-BE49-F238E27FC236}">
              <a16:creationId xmlns="" xmlns:a16="http://schemas.microsoft.com/office/drawing/2014/main" id="{6E699AAE-8B16-49E9-9C39-E13968952BA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6" name="Line 1823">
          <a:extLst>
            <a:ext uri="{FF2B5EF4-FFF2-40B4-BE49-F238E27FC236}">
              <a16:creationId xmlns="" xmlns:a16="http://schemas.microsoft.com/office/drawing/2014/main" id="{E38C8E8A-CFCA-4532-B049-457699993BF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7" name="Line 1824">
          <a:extLst>
            <a:ext uri="{FF2B5EF4-FFF2-40B4-BE49-F238E27FC236}">
              <a16:creationId xmlns="" xmlns:a16="http://schemas.microsoft.com/office/drawing/2014/main" id="{88641358-6B8C-4B6B-ADF5-A04F983D772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8" name="Line 1825">
          <a:extLst>
            <a:ext uri="{FF2B5EF4-FFF2-40B4-BE49-F238E27FC236}">
              <a16:creationId xmlns="" xmlns:a16="http://schemas.microsoft.com/office/drawing/2014/main" id="{642FBA26-D3F3-47E3-BCB7-FFB78E85DFE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29" name="Line 1826">
          <a:extLst>
            <a:ext uri="{FF2B5EF4-FFF2-40B4-BE49-F238E27FC236}">
              <a16:creationId xmlns="" xmlns:a16="http://schemas.microsoft.com/office/drawing/2014/main" id="{1EA80A4A-6F55-49AA-99EA-8E12640D25B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0" name="Line 2086">
          <a:extLst>
            <a:ext uri="{FF2B5EF4-FFF2-40B4-BE49-F238E27FC236}">
              <a16:creationId xmlns="" xmlns:a16="http://schemas.microsoft.com/office/drawing/2014/main" id="{38DA62F2-003D-4024-85F3-6AFD3BBCEC3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1" name="Line 2087">
          <a:extLst>
            <a:ext uri="{FF2B5EF4-FFF2-40B4-BE49-F238E27FC236}">
              <a16:creationId xmlns="" xmlns:a16="http://schemas.microsoft.com/office/drawing/2014/main" id="{1972D30A-1F07-4CDE-82CE-CD24A84BED5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2" name="Line 2088">
          <a:extLst>
            <a:ext uri="{FF2B5EF4-FFF2-40B4-BE49-F238E27FC236}">
              <a16:creationId xmlns="" xmlns:a16="http://schemas.microsoft.com/office/drawing/2014/main" id="{057494DF-96F8-4FCF-9593-D40153F5961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3" name="Line 2089">
          <a:extLst>
            <a:ext uri="{FF2B5EF4-FFF2-40B4-BE49-F238E27FC236}">
              <a16:creationId xmlns="" xmlns:a16="http://schemas.microsoft.com/office/drawing/2014/main" id="{ACB72377-5A0A-4DC8-B74A-01A8FD79EF9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4" name="Line 2090">
          <a:extLst>
            <a:ext uri="{FF2B5EF4-FFF2-40B4-BE49-F238E27FC236}">
              <a16:creationId xmlns="" xmlns:a16="http://schemas.microsoft.com/office/drawing/2014/main" id="{9EF05D4D-CAF3-4094-AC70-72AE587512F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5" name="Line 2091">
          <a:extLst>
            <a:ext uri="{FF2B5EF4-FFF2-40B4-BE49-F238E27FC236}">
              <a16:creationId xmlns="" xmlns:a16="http://schemas.microsoft.com/office/drawing/2014/main" id="{3293A1B9-03A6-4084-AB93-8FAC48553D1A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6" name="Line 2092">
          <a:extLst>
            <a:ext uri="{FF2B5EF4-FFF2-40B4-BE49-F238E27FC236}">
              <a16:creationId xmlns="" xmlns:a16="http://schemas.microsoft.com/office/drawing/2014/main" id="{DE4DDBEE-9766-4C7C-9C01-D18E4779995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7" name="Line 2093">
          <a:extLst>
            <a:ext uri="{FF2B5EF4-FFF2-40B4-BE49-F238E27FC236}">
              <a16:creationId xmlns="" xmlns:a16="http://schemas.microsoft.com/office/drawing/2014/main" id="{91D8D0E1-4E46-47E7-9778-AD5307243CDE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8" name="Line 2094">
          <a:extLst>
            <a:ext uri="{FF2B5EF4-FFF2-40B4-BE49-F238E27FC236}">
              <a16:creationId xmlns="" xmlns:a16="http://schemas.microsoft.com/office/drawing/2014/main" id="{3165B9A1-7F1C-422A-828A-9061A034E36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39" name="Line 2095">
          <a:extLst>
            <a:ext uri="{FF2B5EF4-FFF2-40B4-BE49-F238E27FC236}">
              <a16:creationId xmlns="" xmlns:a16="http://schemas.microsoft.com/office/drawing/2014/main" id="{18617A0A-D2DC-49E9-A942-272FC73A9F22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0" name="Line 2096">
          <a:extLst>
            <a:ext uri="{FF2B5EF4-FFF2-40B4-BE49-F238E27FC236}">
              <a16:creationId xmlns="" xmlns:a16="http://schemas.microsoft.com/office/drawing/2014/main" id="{7EC0596E-C9BB-4776-BA42-4595407EF54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1" name="Line 2097">
          <a:extLst>
            <a:ext uri="{FF2B5EF4-FFF2-40B4-BE49-F238E27FC236}">
              <a16:creationId xmlns="" xmlns:a16="http://schemas.microsoft.com/office/drawing/2014/main" id="{3E5A4875-7470-4A8A-8887-ABFBC155B19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2" name="Line 2098">
          <a:extLst>
            <a:ext uri="{FF2B5EF4-FFF2-40B4-BE49-F238E27FC236}">
              <a16:creationId xmlns="" xmlns:a16="http://schemas.microsoft.com/office/drawing/2014/main" id="{9466B488-715C-4269-8935-6EF6168BBDC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3" name="Line 2099">
          <a:extLst>
            <a:ext uri="{FF2B5EF4-FFF2-40B4-BE49-F238E27FC236}">
              <a16:creationId xmlns="" xmlns:a16="http://schemas.microsoft.com/office/drawing/2014/main" id="{E7CAD38B-2794-438E-9A10-E818E667FDC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4" name="Line 1827">
          <a:extLst>
            <a:ext uri="{FF2B5EF4-FFF2-40B4-BE49-F238E27FC236}">
              <a16:creationId xmlns="" xmlns:a16="http://schemas.microsoft.com/office/drawing/2014/main" id="{7B4FED56-BBB2-4EB1-A6C1-0DB323644E0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5" name="Line 1828">
          <a:extLst>
            <a:ext uri="{FF2B5EF4-FFF2-40B4-BE49-F238E27FC236}">
              <a16:creationId xmlns="" xmlns:a16="http://schemas.microsoft.com/office/drawing/2014/main" id="{9B22EE21-8C2B-4549-AE61-D00A6D7092C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6" name="Line 1829">
          <a:extLst>
            <a:ext uri="{FF2B5EF4-FFF2-40B4-BE49-F238E27FC236}">
              <a16:creationId xmlns="" xmlns:a16="http://schemas.microsoft.com/office/drawing/2014/main" id="{098D882A-C38A-4490-9525-E861E72A237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7" name="Line 1830">
          <a:extLst>
            <a:ext uri="{FF2B5EF4-FFF2-40B4-BE49-F238E27FC236}">
              <a16:creationId xmlns="" xmlns:a16="http://schemas.microsoft.com/office/drawing/2014/main" id="{D10E2EEE-C1F5-4B45-87BA-CAB941815F7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8" name="Line 1831">
          <a:extLst>
            <a:ext uri="{FF2B5EF4-FFF2-40B4-BE49-F238E27FC236}">
              <a16:creationId xmlns="" xmlns:a16="http://schemas.microsoft.com/office/drawing/2014/main" id="{C33AE8C7-4769-42CA-899F-B997E8F3FA7B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49" name="Line 1832">
          <a:extLst>
            <a:ext uri="{FF2B5EF4-FFF2-40B4-BE49-F238E27FC236}">
              <a16:creationId xmlns="" xmlns:a16="http://schemas.microsoft.com/office/drawing/2014/main" id="{FCF4C7C5-7288-4BF0-AEA3-4A3660E9913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0" name="Line 1833">
          <a:extLst>
            <a:ext uri="{FF2B5EF4-FFF2-40B4-BE49-F238E27FC236}">
              <a16:creationId xmlns="" xmlns:a16="http://schemas.microsoft.com/office/drawing/2014/main" id="{65B58947-1BD7-48D1-828E-A19FFA02852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1" name="Line 1834">
          <a:extLst>
            <a:ext uri="{FF2B5EF4-FFF2-40B4-BE49-F238E27FC236}">
              <a16:creationId xmlns="" xmlns:a16="http://schemas.microsoft.com/office/drawing/2014/main" id="{2677F891-33D9-485A-934B-1B69018AA0A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2" name="Line 1835">
          <a:extLst>
            <a:ext uri="{FF2B5EF4-FFF2-40B4-BE49-F238E27FC236}">
              <a16:creationId xmlns="" xmlns:a16="http://schemas.microsoft.com/office/drawing/2014/main" id="{8F6F1B88-B13D-40B0-8287-700C124EF5C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3" name="Line 1836">
          <a:extLst>
            <a:ext uri="{FF2B5EF4-FFF2-40B4-BE49-F238E27FC236}">
              <a16:creationId xmlns="" xmlns:a16="http://schemas.microsoft.com/office/drawing/2014/main" id="{D153E6CD-95CA-4408-B132-8DE6EDE7DCD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4" name="Line 1837">
          <a:extLst>
            <a:ext uri="{FF2B5EF4-FFF2-40B4-BE49-F238E27FC236}">
              <a16:creationId xmlns="" xmlns:a16="http://schemas.microsoft.com/office/drawing/2014/main" id="{7D85BE89-680F-4DE4-BC28-ED01E8A0C681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5" name="Line 1838">
          <a:extLst>
            <a:ext uri="{FF2B5EF4-FFF2-40B4-BE49-F238E27FC236}">
              <a16:creationId xmlns="" xmlns:a16="http://schemas.microsoft.com/office/drawing/2014/main" id="{4ECAC2B4-BEA1-4310-990B-6C73CE9B7FD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6" name="Line 1839">
          <a:extLst>
            <a:ext uri="{FF2B5EF4-FFF2-40B4-BE49-F238E27FC236}">
              <a16:creationId xmlns="" xmlns:a16="http://schemas.microsoft.com/office/drawing/2014/main" id="{517A1E11-AF3C-493A-BFC0-F940B99CE54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7" name="Line 1840">
          <a:extLst>
            <a:ext uri="{FF2B5EF4-FFF2-40B4-BE49-F238E27FC236}">
              <a16:creationId xmlns="" xmlns:a16="http://schemas.microsoft.com/office/drawing/2014/main" id="{D8364C01-3287-4B81-83FD-FDFA6E9405E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8" name="Line 1813">
          <a:extLst>
            <a:ext uri="{FF2B5EF4-FFF2-40B4-BE49-F238E27FC236}">
              <a16:creationId xmlns="" xmlns:a16="http://schemas.microsoft.com/office/drawing/2014/main" id="{B9577304-4234-4B96-961E-651B5777ACA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59" name="Line 1814">
          <a:extLst>
            <a:ext uri="{FF2B5EF4-FFF2-40B4-BE49-F238E27FC236}">
              <a16:creationId xmlns="" xmlns:a16="http://schemas.microsoft.com/office/drawing/2014/main" id="{12EC92CA-9F30-4B13-A194-98253327E320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0" name="Line 1815">
          <a:extLst>
            <a:ext uri="{FF2B5EF4-FFF2-40B4-BE49-F238E27FC236}">
              <a16:creationId xmlns="" xmlns:a16="http://schemas.microsoft.com/office/drawing/2014/main" id="{982AD8DA-C1CB-4BBC-953C-AD7D1F396A3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1" name="Line 1816">
          <a:extLst>
            <a:ext uri="{FF2B5EF4-FFF2-40B4-BE49-F238E27FC236}">
              <a16:creationId xmlns="" xmlns:a16="http://schemas.microsoft.com/office/drawing/2014/main" id="{B8132B17-5F6A-4629-9622-3528F3BDC20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2" name="Line 1817">
          <a:extLst>
            <a:ext uri="{FF2B5EF4-FFF2-40B4-BE49-F238E27FC236}">
              <a16:creationId xmlns="" xmlns:a16="http://schemas.microsoft.com/office/drawing/2014/main" id="{16D44B17-B569-4DC7-B7EA-4D634F05AE3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3" name="Line 1818">
          <a:extLst>
            <a:ext uri="{FF2B5EF4-FFF2-40B4-BE49-F238E27FC236}">
              <a16:creationId xmlns="" xmlns:a16="http://schemas.microsoft.com/office/drawing/2014/main" id="{EF016B4D-196D-4C26-A075-F2B539DB29C8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4" name="Line 1819">
          <a:extLst>
            <a:ext uri="{FF2B5EF4-FFF2-40B4-BE49-F238E27FC236}">
              <a16:creationId xmlns="" xmlns:a16="http://schemas.microsoft.com/office/drawing/2014/main" id="{2AFA7488-3CE8-48B7-A267-B696097F9A5F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5" name="Line 1820">
          <a:extLst>
            <a:ext uri="{FF2B5EF4-FFF2-40B4-BE49-F238E27FC236}">
              <a16:creationId xmlns="" xmlns:a16="http://schemas.microsoft.com/office/drawing/2014/main" id="{DA2B0143-B869-46E1-91EE-4A84CE8854FC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6" name="Line 1821">
          <a:extLst>
            <a:ext uri="{FF2B5EF4-FFF2-40B4-BE49-F238E27FC236}">
              <a16:creationId xmlns="" xmlns:a16="http://schemas.microsoft.com/office/drawing/2014/main" id="{EFB4F758-9551-4BD6-90A2-766CE4E26437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7" name="Line 1822">
          <a:extLst>
            <a:ext uri="{FF2B5EF4-FFF2-40B4-BE49-F238E27FC236}">
              <a16:creationId xmlns="" xmlns:a16="http://schemas.microsoft.com/office/drawing/2014/main" id="{5B17F3E8-5296-4549-8AFB-A27374482D1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8" name="Line 1823">
          <a:extLst>
            <a:ext uri="{FF2B5EF4-FFF2-40B4-BE49-F238E27FC236}">
              <a16:creationId xmlns="" xmlns:a16="http://schemas.microsoft.com/office/drawing/2014/main" id="{B7DABFF9-8033-472C-9906-9FFC7F322404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69" name="Line 1824">
          <a:extLst>
            <a:ext uri="{FF2B5EF4-FFF2-40B4-BE49-F238E27FC236}">
              <a16:creationId xmlns="" xmlns:a16="http://schemas.microsoft.com/office/drawing/2014/main" id="{D67E2ADE-26A8-4976-9DC4-6ADD49F4FB95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70" name="Line 1825">
          <a:extLst>
            <a:ext uri="{FF2B5EF4-FFF2-40B4-BE49-F238E27FC236}">
              <a16:creationId xmlns="" xmlns:a16="http://schemas.microsoft.com/office/drawing/2014/main" id="{6A15C933-8115-4ED3-985B-AE84887A34D3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286</xdr:row>
      <xdr:rowOff>0</xdr:rowOff>
    </xdr:from>
    <xdr:to>
      <xdr:col>10</xdr:col>
      <xdr:colOff>38100</xdr:colOff>
      <xdr:row>286</xdr:row>
      <xdr:rowOff>0</xdr:rowOff>
    </xdr:to>
    <xdr:sp macro="" textlink="">
      <xdr:nvSpPr>
        <xdr:cNvPr id="13471" name="Line 1826">
          <a:extLst>
            <a:ext uri="{FF2B5EF4-FFF2-40B4-BE49-F238E27FC236}">
              <a16:creationId xmlns="" xmlns:a16="http://schemas.microsoft.com/office/drawing/2014/main" id="{39DA062E-3630-4367-99EF-FE349F7A0DE9}"/>
            </a:ext>
          </a:extLst>
        </xdr:cNvPr>
        <xdr:cNvSpPr>
          <a:spLocks noChangeShapeType="1"/>
        </xdr:cNvSpPr>
      </xdr:nvSpPr>
      <xdr:spPr bwMode="auto">
        <a:xfrm>
          <a:off x="5715000" y="44634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2" name="Line 2086">
          <a:extLst>
            <a:ext uri="{FF2B5EF4-FFF2-40B4-BE49-F238E27FC236}">
              <a16:creationId xmlns="" xmlns:a16="http://schemas.microsoft.com/office/drawing/2014/main" id="{25443103-5456-422C-8819-9D3782354C0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3" name="Line 2087">
          <a:extLst>
            <a:ext uri="{FF2B5EF4-FFF2-40B4-BE49-F238E27FC236}">
              <a16:creationId xmlns="" xmlns:a16="http://schemas.microsoft.com/office/drawing/2014/main" id="{3D490A2D-1D34-4B4C-A2ED-BE25DC065FD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4" name="Line 2088">
          <a:extLst>
            <a:ext uri="{FF2B5EF4-FFF2-40B4-BE49-F238E27FC236}">
              <a16:creationId xmlns="" xmlns:a16="http://schemas.microsoft.com/office/drawing/2014/main" id="{49BE8893-3C8F-42B9-8255-5F295082ADA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5" name="Line 2089">
          <a:extLst>
            <a:ext uri="{FF2B5EF4-FFF2-40B4-BE49-F238E27FC236}">
              <a16:creationId xmlns="" xmlns:a16="http://schemas.microsoft.com/office/drawing/2014/main" id="{ADF1DD11-01E1-49AB-AECF-298266ED5E1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6" name="Line 2090">
          <a:extLst>
            <a:ext uri="{FF2B5EF4-FFF2-40B4-BE49-F238E27FC236}">
              <a16:creationId xmlns="" xmlns:a16="http://schemas.microsoft.com/office/drawing/2014/main" id="{8FE8AE2C-CD61-490A-8662-2242B138E22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7" name="Line 2091">
          <a:extLst>
            <a:ext uri="{FF2B5EF4-FFF2-40B4-BE49-F238E27FC236}">
              <a16:creationId xmlns="" xmlns:a16="http://schemas.microsoft.com/office/drawing/2014/main" id="{40C96A29-CA76-471D-AD69-09D8CC489F0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8" name="Line 2092">
          <a:extLst>
            <a:ext uri="{FF2B5EF4-FFF2-40B4-BE49-F238E27FC236}">
              <a16:creationId xmlns="" xmlns:a16="http://schemas.microsoft.com/office/drawing/2014/main" id="{CBB40A7E-AF32-48FF-9813-0205C93661B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79" name="Line 2093">
          <a:extLst>
            <a:ext uri="{FF2B5EF4-FFF2-40B4-BE49-F238E27FC236}">
              <a16:creationId xmlns="" xmlns:a16="http://schemas.microsoft.com/office/drawing/2014/main" id="{ED8AF13D-566A-474A-AEC6-2DCF4518D8D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0" name="Line 2094">
          <a:extLst>
            <a:ext uri="{FF2B5EF4-FFF2-40B4-BE49-F238E27FC236}">
              <a16:creationId xmlns="" xmlns:a16="http://schemas.microsoft.com/office/drawing/2014/main" id="{10C4863E-6633-4134-8CEE-19728155D3A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1" name="Line 2095">
          <a:extLst>
            <a:ext uri="{FF2B5EF4-FFF2-40B4-BE49-F238E27FC236}">
              <a16:creationId xmlns="" xmlns:a16="http://schemas.microsoft.com/office/drawing/2014/main" id="{0D651304-4F17-48C4-80CB-EDD312B9BE7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2" name="Line 2096">
          <a:extLst>
            <a:ext uri="{FF2B5EF4-FFF2-40B4-BE49-F238E27FC236}">
              <a16:creationId xmlns="" xmlns:a16="http://schemas.microsoft.com/office/drawing/2014/main" id="{3BEF66B2-9485-459C-924E-339189C9929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3" name="Line 2097">
          <a:extLst>
            <a:ext uri="{FF2B5EF4-FFF2-40B4-BE49-F238E27FC236}">
              <a16:creationId xmlns="" xmlns:a16="http://schemas.microsoft.com/office/drawing/2014/main" id="{C0C5B528-D028-40BD-AB84-0056CBE8CF3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4" name="Line 2098">
          <a:extLst>
            <a:ext uri="{FF2B5EF4-FFF2-40B4-BE49-F238E27FC236}">
              <a16:creationId xmlns="" xmlns:a16="http://schemas.microsoft.com/office/drawing/2014/main" id="{4D9A63C1-510B-48A8-9D2D-9CBC4A7ECDA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5" name="Line 2099">
          <a:extLst>
            <a:ext uri="{FF2B5EF4-FFF2-40B4-BE49-F238E27FC236}">
              <a16:creationId xmlns="" xmlns:a16="http://schemas.microsoft.com/office/drawing/2014/main" id="{0AFEDF3D-877F-4ADF-B8D5-CDB3D40EB2BD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6" name="Line 1827">
          <a:extLst>
            <a:ext uri="{FF2B5EF4-FFF2-40B4-BE49-F238E27FC236}">
              <a16:creationId xmlns="" xmlns:a16="http://schemas.microsoft.com/office/drawing/2014/main" id="{A2E2C473-BA95-4A3B-8671-2FE3B0451A7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7" name="Line 1828">
          <a:extLst>
            <a:ext uri="{FF2B5EF4-FFF2-40B4-BE49-F238E27FC236}">
              <a16:creationId xmlns="" xmlns:a16="http://schemas.microsoft.com/office/drawing/2014/main" id="{6B6F1982-4896-4016-93BD-9B6F919308B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8" name="Line 1829">
          <a:extLst>
            <a:ext uri="{FF2B5EF4-FFF2-40B4-BE49-F238E27FC236}">
              <a16:creationId xmlns="" xmlns:a16="http://schemas.microsoft.com/office/drawing/2014/main" id="{D3D7B13F-7ED1-4570-8522-4F6859298F8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89" name="Line 1830">
          <a:extLst>
            <a:ext uri="{FF2B5EF4-FFF2-40B4-BE49-F238E27FC236}">
              <a16:creationId xmlns="" xmlns:a16="http://schemas.microsoft.com/office/drawing/2014/main" id="{2F24C9BA-F90F-47F4-9459-AC1E3614932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0" name="Line 1831">
          <a:extLst>
            <a:ext uri="{FF2B5EF4-FFF2-40B4-BE49-F238E27FC236}">
              <a16:creationId xmlns="" xmlns:a16="http://schemas.microsoft.com/office/drawing/2014/main" id="{4B2B9021-3A07-4AF4-B485-6A05F396F59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1" name="Line 1832">
          <a:extLst>
            <a:ext uri="{FF2B5EF4-FFF2-40B4-BE49-F238E27FC236}">
              <a16:creationId xmlns="" xmlns:a16="http://schemas.microsoft.com/office/drawing/2014/main" id="{738D398C-CE9C-4C10-8223-8169410CC20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2" name="Line 1833">
          <a:extLst>
            <a:ext uri="{FF2B5EF4-FFF2-40B4-BE49-F238E27FC236}">
              <a16:creationId xmlns="" xmlns:a16="http://schemas.microsoft.com/office/drawing/2014/main" id="{2D229A68-116D-4E84-BF1E-6430260337C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3" name="Line 1834">
          <a:extLst>
            <a:ext uri="{FF2B5EF4-FFF2-40B4-BE49-F238E27FC236}">
              <a16:creationId xmlns="" xmlns:a16="http://schemas.microsoft.com/office/drawing/2014/main" id="{CC273549-9122-4C97-A637-49F580DE4A2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4" name="Line 1835">
          <a:extLst>
            <a:ext uri="{FF2B5EF4-FFF2-40B4-BE49-F238E27FC236}">
              <a16:creationId xmlns="" xmlns:a16="http://schemas.microsoft.com/office/drawing/2014/main" id="{3D78AD63-9DC2-4441-A3F2-32A8175CE6F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5" name="Line 1836">
          <a:extLst>
            <a:ext uri="{FF2B5EF4-FFF2-40B4-BE49-F238E27FC236}">
              <a16:creationId xmlns="" xmlns:a16="http://schemas.microsoft.com/office/drawing/2014/main" id="{DB646016-5EA8-499D-9717-8192AF97F5F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6" name="Line 1837">
          <a:extLst>
            <a:ext uri="{FF2B5EF4-FFF2-40B4-BE49-F238E27FC236}">
              <a16:creationId xmlns="" xmlns:a16="http://schemas.microsoft.com/office/drawing/2014/main" id="{E29F7448-71FE-4290-B9FE-5305BA42C51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7" name="Line 1838">
          <a:extLst>
            <a:ext uri="{FF2B5EF4-FFF2-40B4-BE49-F238E27FC236}">
              <a16:creationId xmlns="" xmlns:a16="http://schemas.microsoft.com/office/drawing/2014/main" id="{45C0054A-95F6-4188-BF32-DC8CB3B1C30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8" name="Line 1839">
          <a:extLst>
            <a:ext uri="{FF2B5EF4-FFF2-40B4-BE49-F238E27FC236}">
              <a16:creationId xmlns="" xmlns:a16="http://schemas.microsoft.com/office/drawing/2014/main" id="{CDC01F72-5725-4F74-9592-60481D9A067A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499" name="Line 1840">
          <a:extLst>
            <a:ext uri="{FF2B5EF4-FFF2-40B4-BE49-F238E27FC236}">
              <a16:creationId xmlns="" xmlns:a16="http://schemas.microsoft.com/office/drawing/2014/main" id="{76FFF6DF-A882-420A-9CA6-8F698533E24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0" name="Line 1813">
          <a:extLst>
            <a:ext uri="{FF2B5EF4-FFF2-40B4-BE49-F238E27FC236}">
              <a16:creationId xmlns="" xmlns:a16="http://schemas.microsoft.com/office/drawing/2014/main" id="{500923E6-6250-415D-8463-3EFAB4032B9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1" name="Line 1814">
          <a:extLst>
            <a:ext uri="{FF2B5EF4-FFF2-40B4-BE49-F238E27FC236}">
              <a16:creationId xmlns="" xmlns:a16="http://schemas.microsoft.com/office/drawing/2014/main" id="{883CA01A-74A3-4B79-AEAF-D882B68C8F6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2" name="Line 1815">
          <a:extLst>
            <a:ext uri="{FF2B5EF4-FFF2-40B4-BE49-F238E27FC236}">
              <a16:creationId xmlns="" xmlns:a16="http://schemas.microsoft.com/office/drawing/2014/main" id="{136B3B20-1BEE-495D-A9DB-012B1F49817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3" name="Line 1816">
          <a:extLst>
            <a:ext uri="{FF2B5EF4-FFF2-40B4-BE49-F238E27FC236}">
              <a16:creationId xmlns="" xmlns:a16="http://schemas.microsoft.com/office/drawing/2014/main" id="{E51A1198-CE78-4EAC-B559-B1A1828FD8E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4" name="Line 1817">
          <a:extLst>
            <a:ext uri="{FF2B5EF4-FFF2-40B4-BE49-F238E27FC236}">
              <a16:creationId xmlns="" xmlns:a16="http://schemas.microsoft.com/office/drawing/2014/main" id="{A44D8441-DCC3-4127-AA81-7610A36305E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5" name="Line 1818">
          <a:extLst>
            <a:ext uri="{FF2B5EF4-FFF2-40B4-BE49-F238E27FC236}">
              <a16:creationId xmlns="" xmlns:a16="http://schemas.microsoft.com/office/drawing/2014/main" id="{C6CDD24E-80B6-4167-B276-64DBCBB5731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6" name="Line 1819">
          <a:extLst>
            <a:ext uri="{FF2B5EF4-FFF2-40B4-BE49-F238E27FC236}">
              <a16:creationId xmlns="" xmlns:a16="http://schemas.microsoft.com/office/drawing/2014/main" id="{26D3A07D-B63C-4298-89FC-7D2D974B558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7" name="Line 1820">
          <a:extLst>
            <a:ext uri="{FF2B5EF4-FFF2-40B4-BE49-F238E27FC236}">
              <a16:creationId xmlns="" xmlns:a16="http://schemas.microsoft.com/office/drawing/2014/main" id="{AEF31D43-DD05-49A5-BFD7-85DC846064B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8" name="Line 1821">
          <a:extLst>
            <a:ext uri="{FF2B5EF4-FFF2-40B4-BE49-F238E27FC236}">
              <a16:creationId xmlns="" xmlns:a16="http://schemas.microsoft.com/office/drawing/2014/main" id="{7C3DFA6C-1D4D-459A-AF6F-1D04A203091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09" name="Line 1822">
          <a:extLst>
            <a:ext uri="{FF2B5EF4-FFF2-40B4-BE49-F238E27FC236}">
              <a16:creationId xmlns="" xmlns:a16="http://schemas.microsoft.com/office/drawing/2014/main" id="{5A4DE91C-4997-4DA8-A40D-10E828EB1B7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0" name="Line 1823">
          <a:extLst>
            <a:ext uri="{FF2B5EF4-FFF2-40B4-BE49-F238E27FC236}">
              <a16:creationId xmlns="" xmlns:a16="http://schemas.microsoft.com/office/drawing/2014/main" id="{878B7C2D-A6A1-40D2-8C6B-56D0088B495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1" name="Line 1824">
          <a:extLst>
            <a:ext uri="{FF2B5EF4-FFF2-40B4-BE49-F238E27FC236}">
              <a16:creationId xmlns="" xmlns:a16="http://schemas.microsoft.com/office/drawing/2014/main" id="{7C4418D9-57DA-4F89-9ED7-93C0E4C4D7E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2" name="Line 1825">
          <a:extLst>
            <a:ext uri="{FF2B5EF4-FFF2-40B4-BE49-F238E27FC236}">
              <a16:creationId xmlns="" xmlns:a16="http://schemas.microsoft.com/office/drawing/2014/main" id="{BAEBE73E-9BB2-4B8C-BB82-2D9FFA40B81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3" name="Line 1826">
          <a:extLst>
            <a:ext uri="{FF2B5EF4-FFF2-40B4-BE49-F238E27FC236}">
              <a16:creationId xmlns="" xmlns:a16="http://schemas.microsoft.com/office/drawing/2014/main" id="{8FBC6C5A-CC46-4EB2-8FC5-A9FBA0A9569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4" name="Line 2086">
          <a:extLst>
            <a:ext uri="{FF2B5EF4-FFF2-40B4-BE49-F238E27FC236}">
              <a16:creationId xmlns="" xmlns:a16="http://schemas.microsoft.com/office/drawing/2014/main" id="{4F947634-3D3E-46E1-B90D-1CFE9703A43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5" name="Line 2087">
          <a:extLst>
            <a:ext uri="{FF2B5EF4-FFF2-40B4-BE49-F238E27FC236}">
              <a16:creationId xmlns="" xmlns:a16="http://schemas.microsoft.com/office/drawing/2014/main" id="{5D013DFF-C8A5-4394-BA17-3C647EB175D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6" name="Line 2088">
          <a:extLst>
            <a:ext uri="{FF2B5EF4-FFF2-40B4-BE49-F238E27FC236}">
              <a16:creationId xmlns="" xmlns:a16="http://schemas.microsoft.com/office/drawing/2014/main" id="{6AA99E35-B9A4-4281-A84D-A67581AB8C2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7" name="Line 2089">
          <a:extLst>
            <a:ext uri="{FF2B5EF4-FFF2-40B4-BE49-F238E27FC236}">
              <a16:creationId xmlns="" xmlns:a16="http://schemas.microsoft.com/office/drawing/2014/main" id="{339FCB25-9BF8-4A3B-BEFF-4A793F92B8D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8" name="Line 2090">
          <a:extLst>
            <a:ext uri="{FF2B5EF4-FFF2-40B4-BE49-F238E27FC236}">
              <a16:creationId xmlns="" xmlns:a16="http://schemas.microsoft.com/office/drawing/2014/main" id="{BCC173AA-A842-4ABC-B972-CFB97B91149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19" name="Line 2091">
          <a:extLst>
            <a:ext uri="{FF2B5EF4-FFF2-40B4-BE49-F238E27FC236}">
              <a16:creationId xmlns="" xmlns:a16="http://schemas.microsoft.com/office/drawing/2014/main" id="{23B0F364-0FCD-4E1D-91ED-411711E862A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0" name="Line 2092">
          <a:extLst>
            <a:ext uri="{FF2B5EF4-FFF2-40B4-BE49-F238E27FC236}">
              <a16:creationId xmlns="" xmlns:a16="http://schemas.microsoft.com/office/drawing/2014/main" id="{FD3EA13F-15F0-41B9-B8E0-719A1896C03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1" name="Line 2093">
          <a:extLst>
            <a:ext uri="{FF2B5EF4-FFF2-40B4-BE49-F238E27FC236}">
              <a16:creationId xmlns="" xmlns:a16="http://schemas.microsoft.com/office/drawing/2014/main" id="{F96CCED6-0BE7-46F8-A097-75101597509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2" name="Line 2094">
          <a:extLst>
            <a:ext uri="{FF2B5EF4-FFF2-40B4-BE49-F238E27FC236}">
              <a16:creationId xmlns="" xmlns:a16="http://schemas.microsoft.com/office/drawing/2014/main" id="{2B029149-5DC6-4732-BF2A-3FA5B3E220E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3" name="Line 2095">
          <a:extLst>
            <a:ext uri="{FF2B5EF4-FFF2-40B4-BE49-F238E27FC236}">
              <a16:creationId xmlns="" xmlns:a16="http://schemas.microsoft.com/office/drawing/2014/main" id="{2B1DACAC-2023-4345-815B-D799F9BF5F8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4" name="Line 2096">
          <a:extLst>
            <a:ext uri="{FF2B5EF4-FFF2-40B4-BE49-F238E27FC236}">
              <a16:creationId xmlns="" xmlns:a16="http://schemas.microsoft.com/office/drawing/2014/main" id="{37447DB2-D899-40D7-8AA0-713D759BEFE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5" name="Line 2097">
          <a:extLst>
            <a:ext uri="{FF2B5EF4-FFF2-40B4-BE49-F238E27FC236}">
              <a16:creationId xmlns="" xmlns:a16="http://schemas.microsoft.com/office/drawing/2014/main" id="{E517899A-A4DB-4691-9ACE-713453C584C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6" name="Line 2098">
          <a:extLst>
            <a:ext uri="{FF2B5EF4-FFF2-40B4-BE49-F238E27FC236}">
              <a16:creationId xmlns="" xmlns:a16="http://schemas.microsoft.com/office/drawing/2014/main" id="{0BC32CDF-131C-4D69-99F6-9719BC3E4F0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7" name="Line 2099">
          <a:extLst>
            <a:ext uri="{FF2B5EF4-FFF2-40B4-BE49-F238E27FC236}">
              <a16:creationId xmlns="" xmlns:a16="http://schemas.microsoft.com/office/drawing/2014/main" id="{FE6D0606-F57C-44CD-A603-1A1EE5110C8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8" name="Line 1827">
          <a:extLst>
            <a:ext uri="{FF2B5EF4-FFF2-40B4-BE49-F238E27FC236}">
              <a16:creationId xmlns="" xmlns:a16="http://schemas.microsoft.com/office/drawing/2014/main" id="{D6650AE9-0DA5-44CF-87B2-A7D38045D1F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29" name="Line 1828">
          <a:extLst>
            <a:ext uri="{FF2B5EF4-FFF2-40B4-BE49-F238E27FC236}">
              <a16:creationId xmlns="" xmlns:a16="http://schemas.microsoft.com/office/drawing/2014/main" id="{6C8D15F8-2059-4952-98E2-5F5497301AF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0" name="Line 1829">
          <a:extLst>
            <a:ext uri="{FF2B5EF4-FFF2-40B4-BE49-F238E27FC236}">
              <a16:creationId xmlns="" xmlns:a16="http://schemas.microsoft.com/office/drawing/2014/main" id="{BB834609-0B85-447D-8B20-035EAF78BD54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1" name="Line 1830">
          <a:extLst>
            <a:ext uri="{FF2B5EF4-FFF2-40B4-BE49-F238E27FC236}">
              <a16:creationId xmlns="" xmlns:a16="http://schemas.microsoft.com/office/drawing/2014/main" id="{4CEF7388-EA9A-4036-8046-702837D0A76E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2" name="Line 1831">
          <a:extLst>
            <a:ext uri="{FF2B5EF4-FFF2-40B4-BE49-F238E27FC236}">
              <a16:creationId xmlns="" xmlns:a16="http://schemas.microsoft.com/office/drawing/2014/main" id="{D2C90CDA-2379-4951-834B-1293BC9B78C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3" name="Line 1832">
          <a:extLst>
            <a:ext uri="{FF2B5EF4-FFF2-40B4-BE49-F238E27FC236}">
              <a16:creationId xmlns="" xmlns:a16="http://schemas.microsoft.com/office/drawing/2014/main" id="{864A2DFE-83CC-46A7-BA3E-9ED0365ED20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4" name="Line 1833">
          <a:extLst>
            <a:ext uri="{FF2B5EF4-FFF2-40B4-BE49-F238E27FC236}">
              <a16:creationId xmlns="" xmlns:a16="http://schemas.microsoft.com/office/drawing/2014/main" id="{A83BFA23-98C7-4FC6-9551-8765E05501D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5" name="Line 1834">
          <a:extLst>
            <a:ext uri="{FF2B5EF4-FFF2-40B4-BE49-F238E27FC236}">
              <a16:creationId xmlns="" xmlns:a16="http://schemas.microsoft.com/office/drawing/2014/main" id="{9A4E431E-CADB-4A27-981D-DBEDA9D1D68D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6" name="Line 1835">
          <a:extLst>
            <a:ext uri="{FF2B5EF4-FFF2-40B4-BE49-F238E27FC236}">
              <a16:creationId xmlns="" xmlns:a16="http://schemas.microsoft.com/office/drawing/2014/main" id="{2D6A5C44-8964-4DC1-950E-68AB5BDE072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7" name="Line 1836">
          <a:extLst>
            <a:ext uri="{FF2B5EF4-FFF2-40B4-BE49-F238E27FC236}">
              <a16:creationId xmlns="" xmlns:a16="http://schemas.microsoft.com/office/drawing/2014/main" id="{208AF73C-FB5A-41B6-8E8E-9698869891B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8" name="Line 1837">
          <a:extLst>
            <a:ext uri="{FF2B5EF4-FFF2-40B4-BE49-F238E27FC236}">
              <a16:creationId xmlns="" xmlns:a16="http://schemas.microsoft.com/office/drawing/2014/main" id="{BF83B5AC-8F3A-44AE-A351-19C4BF589EB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39" name="Line 1838">
          <a:extLst>
            <a:ext uri="{FF2B5EF4-FFF2-40B4-BE49-F238E27FC236}">
              <a16:creationId xmlns="" xmlns:a16="http://schemas.microsoft.com/office/drawing/2014/main" id="{37A78BE6-31DA-48C8-9250-7F7E50D3622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0" name="Line 1839">
          <a:extLst>
            <a:ext uri="{FF2B5EF4-FFF2-40B4-BE49-F238E27FC236}">
              <a16:creationId xmlns="" xmlns:a16="http://schemas.microsoft.com/office/drawing/2014/main" id="{364388DF-4343-496F-881B-0D31B6271E4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1" name="Line 1840">
          <a:extLst>
            <a:ext uri="{FF2B5EF4-FFF2-40B4-BE49-F238E27FC236}">
              <a16:creationId xmlns="" xmlns:a16="http://schemas.microsoft.com/office/drawing/2014/main" id="{AA8AFD3A-BBB2-4EB6-8121-85FECAC8D80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2" name="Line 1813">
          <a:extLst>
            <a:ext uri="{FF2B5EF4-FFF2-40B4-BE49-F238E27FC236}">
              <a16:creationId xmlns="" xmlns:a16="http://schemas.microsoft.com/office/drawing/2014/main" id="{94314D03-46C5-440C-B6F8-CEF7EAB783C6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3" name="Line 1814">
          <a:extLst>
            <a:ext uri="{FF2B5EF4-FFF2-40B4-BE49-F238E27FC236}">
              <a16:creationId xmlns="" xmlns:a16="http://schemas.microsoft.com/office/drawing/2014/main" id="{3AD2C75D-5377-47AB-A710-4893AA0E8C9B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4" name="Line 1815">
          <a:extLst>
            <a:ext uri="{FF2B5EF4-FFF2-40B4-BE49-F238E27FC236}">
              <a16:creationId xmlns="" xmlns:a16="http://schemas.microsoft.com/office/drawing/2014/main" id="{337D5669-CE2A-4B57-A2BF-BDB1DE58E40F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5" name="Line 1816">
          <a:extLst>
            <a:ext uri="{FF2B5EF4-FFF2-40B4-BE49-F238E27FC236}">
              <a16:creationId xmlns="" xmlns:a16="http://schemas.microsoft.com/office/drawing/2014/main" id="{72A25A55-B419-4CB1-9E36-F3D944A8F415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6" name="Line 1817">
          <a:extLst>
            <a:ext uri="{FF2B5EF4-FFF2-40B4-BE49-F238E27FC236}">
              <a16:creationId xmlns="" xmlns:a16="http://schemas.microsoft.com/office/drawing/2014/main" id="{9D8BE9A1-4922-4329-894A-4386C41A969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7" name="Line 1818">
          <a:extLst>
            <a:ext uri="{FF2B5EF4-FFF2-40B4-BE49-F238E27FC236}">
              <a16:creationId xmlns="" xmlns:a16="http://schemas.microsoft.com/office/drawing/2014/main" id="{F1C42322-690D-4457-B872-15B8D2CFE193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8" name="Line 1819">
          <a:extLst>
            <a:ext uri="{FF2B5EF4-FFF2-40B4-BE49-F238E27FC236}">
              <a16:creationId xmlns="" xmlns:a16="http://schemas.microsoft.com/office/drawing/2014/main" id="{BF7E9886-2067-445D-9F30-8830517AEC1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49" name="Line 1820">
          <a:extLst>
            <a:ext uri="{FF2B5EF4-FFF2-40B4-BE49-F238E27FC236}">
              <a16:creationId xmlns="" xmlns:a16="http://schemas.microsoft.com/office/drawing/2014/main" id="{2C999B11-5938-4090-9310-17F12EAEAA40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0" name="Line 1821">
          <a:extLst>
            <a:ext uri="{FF2B5EF4-FFF2-40B4-BE49-F238E27FC236}">
              <a16:creationId xmlns="" xmlns:a16="http://schemas.microsoft.com/office/drawing/2014/main" id="{55516886-7D51-45EC-9788-369C46D54639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1" name="Line 1822">
          <a:extLst>
            <a:ext uri="{FF2B5EF4-FFF2-40B4-BE49-F238E27FC236}">
              <a16:creationId xmlns="" xmlns:a16="http://schemas.microsoft.com/office/drawing/2014/main" id="{3AF12613-10B3-4CBB-B77A-72C1EECB84A2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2" name="Line 1823">
          <a:extLst>
            <a:ext uri="{FF2B5EF4-FFF2-40B4-BE49-F238E27FC236}">
              <a16:creationId xmlns="" xmlns:a16="http://schemas.microsoft.com/office/drawing/2014/main" id="{B83B9E40-158D-42A0-85E8-03E5269D365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3" name="Line 1824">
          <a:extLst>
            <a:ext uri="{FF2B5EF4-FFF2-40B4-BE49-F238E27FC236}">
              <a16:creationId xmlns="" xmlns:a16="http://schemas.microsoft.com/office/drawing/2014/main" id="{99D23134-8068-4BE4-AC29-015D26002311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4" name="Line 1825">
          <a:extLst>
            <a:ext uri="{FF2B5EF4-FFF2-40B4-BE49-F238E27FC236}">
              <a16:creationId xmlns="" xmlns:a16="http://schemas.microsoft.com/office/drawing/2014/main" id="{089FC0B2-48C1-4162-B9FA-5BA51150BD78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290</xdr:row>
      <xdr:rowOff>0</xdr:rowOff>
    </xdr:from>
    <xdr:to>
      <xdr:col>10</xdr:col>
      <xdr:colOff>38100</xdr:colOff>
      <xdr:row>290</xdr:row>
      <xdr:rowOff>0</xdr:rowOff>
    </xdr:to>
    <xdr:sp macro="" textlink="">
      <xdr:nvSpPr>
        <xdr:cNvPr id="13555" name="Line 1826">
          <a:extLst>
            <a:ext uri="{FF2B5EF4-FFF2-40B4-BE49-F238E27FC236}">
              <a16:creationId xmlns="" xmlns:a16="http://schemas.microsoft.com/office/drawing/2014/main" id="{85CF56AE-250D-41DA-BFCD-30897E6F399C}"/>
            </a:ext>
          </a:extLst>
        </xdr:cNvPr>
        <xdr:cNvSpPr>
          <a:spLocks noChangeShapeType="1"/>
        </xdr:cNvSpPr>
      </xdr:nvSpPr>
      <xdr:spPr bwMode="auto">
        <a:xfrm>
          <a:off x="5715000" y="45281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56" name="Line 2086">
          <a:extLst>
            <a:ext uri="{FF2B5EF4-FFF2-40B4-BE49-F238E27FC236}">
              <a16:creationId xmlns="" xmlns:a16="http://schemas.microsoft.com/office/drawing/2014/main" id="{9667F7A0-4C36-44CE-BED5-3235D1A9C1D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57" name="Line 2087">
          <a:extLst>
            <a:ext uri="{FF2B5EF4-FFF2-40B4-BE49-F238E27FC236}">
              <a16:creationId xmlns="" xmlns:a16="http://schemas.microsoft.com/office/drawing/2014/main" id="{4F881D6B-F1E9-499A-9836-25AD29F8BA2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58" name="Line 2088">
          <a:extLst>
            <a:ext uri="{FF2B5EF4-FFF2-40B4-BE49-F238E27FC236}">
              <a16:creationId xmlns="" xmlns:a16="http://schemas.microsoft.com/office/drawing/2014/main" id="{520C9075-875C-4F46-A5A2-494DD72E4E0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59" name="Line 2089">
          <a:extLst>
            <a:ext uri="{FF2B5EF4-FFF2-40B4-BE49-F238E27FC236}">
              <a16:creationId xmlns="" xmlns:a16="http://schemas.microsoft.com/office/drawing/2014/main" id="{89963D13-259C-4CB9-B47A-39D83B2BB61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0" name="Line 2090">
          <a:extLst>
            <a:ext uri="{FF2B5EF4-FFF2-40B4-BE49-F238E27FC236}">
              <a16:creationId xmlns="" xmlns:a16="http://schemas.microsoft.com/office/drawing/2014/main" id="{29CCA5A0-0749-4ABF-B695-0BDC6C19D6C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1" name="Line 2091">
          <a:extLst>
            <a:ext uri="{FF2B5EF4-FFF2-40B4-BE49-F238E27FC236}">
              <a16:creationId xmlns="" xmlns:a16="http://schemas.microsoft.com/office/drawing/2014/main" id="{4C773B58-7D11-48E0-8371-D41A514AC60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2" name="Line 2092">
          <a:extLst>
            <a:ext uri="{FF2B5EF4-FFF2-40B4-BE49-F238E27FC236}">
              <a16:creationId xmlns="" xmlns:a16="http://schemas.microsoft.com/office/drawing/2014/main" id="{47835A2E-A7E1-4CE2-9EB7-C3F76FA57D4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3" name="Line 2093">
          <a:extLst>
            <a:ext uri="{FF2B5EF4-FFF2-40B4-BE49-F238E27FC236}">
              <a16:creationId xmlns="" xmlns:a16="http://schemas.microsoft.com/office/drawing/2014/main" id="{49B7DB22-C567-4850-8EF3-3C16D2F2E39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4" name="Line 2094">
          <a:extLst>
            <a:ext uri="{FF2B5EF4-FFF2-40B4-BE49-F238E27FC236}">
              <a16:creationId xmlns="" xmlns:a16="http://schemas.microsoft.com/office/drawing/2014/main" id="{AB39CC17-5143-4C88-8B37-293A7D44400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5" name="Line 2095">
          <a:extLst>
            <a:ext uri="{FF2B5EF4-FFF2-40B4-BE49-F238E27FC236}">
              <a16:creationId xmlns="" xmlns:a16="http://schemas.microsoft.com/office/drawing/2014/main" id="{E5CA3415-37C9-4F96-A237-600D86134BC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6" name="Line 2096">
          <a:extLst>
            <a:ext uri="{FF2B5EF4-FFF2-40B4-BE49-F238E27FC236}">
              <a16:creationId xmlns="" xmlns:a16="http://schemas.microsoft.com/office/drawing/2014/main" id="{38858B76-86E2-451B-98D3-F9903BB01BF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7" name="Line 2097">
          <a:extLst>
            <a:ext uri="{FF2B5EF4-FFF2-40B4-BE49-F238E27FC236}">
              <a16:creationId xmlns="" xmlns:a16="http://schemas.microsoft.com/office/drawing/2014/main" id="{3F570BFC-733E-4924-B8B7-DAAA3543A45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8" name="Line 2098">
          <a:extLst>
            <a:ext uri="{FF2B5EF4-FFF2-40B4-BE49-F238E27FC236}">
              <a16:creationId xmlns="" xmlns:a16="http://schemas.microsoft.com/office/drawing/2014/main" id="{5F2327A0-3EDE-4C27-8EDE-F91DEAF243E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69" name="Line 2099">
          <a:extLst>
            <a:ext uri="{FF2B5EF4-FFF2-40B4-BE49-F238E27FC236}">
              <a16:creationId xmlns="" xmlns:a16="http://schemas.microsoft.com/office/drawing/2014/main" id="{5E65E155-8109-445A-A78E-CC0628AEC99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0" name="Line 1827">
          <a:extLst>
            <a:ext uri="{FF2B5EF4-FFF2-40B4-BE49-F238E27FC236}">
              <a16:creationId xmlns="" xmlns:a16="http://schemas.microsoft.com/office/drawing/2014/main" id="{18824C6D-3770-4203-862C-1E2A313F3AE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1" name="Line 1828">
          <a:extLst>
            <a:ext uri="{FF2B5EF4-FFF2-40B4-BE49-F238E27FC236}">
              <a16:creationId xmlns="" xmlns:a16="http://schemas.microsoft.com/office/drawing/2014/main" id="{F5F350A2-F149-4570-B25D-C544D2242D4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2" name="Line 1829">
          <a:extLst>
            <a:ext uri="{FF2B5EF4-FFF2-40B4-BE49-F238E27FC236}">
              <a16:creationId xmlns="" xmlns:a16="http://schemas.microsoft.com/office/drawing/2014/main" id="{554BBB0A-D70D-45F0-AFE9-6FEB5D578D0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3" name="Line 1830">
          <a:extLst>
            <a:ext uri="{FF2B5EF4-FFF2-40B4-BE49-F238E27FC236}">
              <a16:creationId xmlns="" xmlns:a16="http://schemas.microsoft.com/office/drawing/2014/main" id="{1A7E6221-44EF-46C9-A5F6-74F0D7C5864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4" name="Line 1831">
          <a:extLst>
            <a:ext uri="{FF2B5EF4-FFF2-40B4-BE49-F238E27FC236}">
              <a16:creationId xmlns="" xmlns:a16="http://schemas.microsoft.com/office/drawing/2014/main" id="{CDBD6578-DA61-49F9-ABED-B8B438DA859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5" name="Line 1832">
          <a:extLst>
            <a:ext uri="{FF2B5EF4-FFF2-40B4-BE49-F238E27FC236}">
              <a16:creationId xmlns="" xmlns:a16="http://schemas.microsoft.com/office/drawing/2014/main" id="{BA95DC8C-1FBD-4FB2-B41C-91860FB5323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6" name="Line 1833">
          <a:extLst>
            <a:ext uri="{FF2B5EF4-FFF2-40B4-BE49-F238E27FC236}">
              <a16:creationId xmlns="" xmlns:a16="http://schemas.microsoft.com/office/drawing/2014/main" id="{2D2BE835-7CDF-47B0-A443-E418AA91837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7" name="Line 1834">
          <a:extLst>
            <a:ext uri="{FF2B5EF4-FFF2-40B4-BE49-F238E27FC236}">
              <a16:creationId xmlns="" xmlns:a16="http://schemas.microsoft.com/office/drawing/2014/main" id="{C1FE72D4-FFB5-4D58-A0DD-A41C9522A8C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8" name="Line 1835">
          <a:extLst>
            <a:ext uri="{FF2B5EF4-FFF2-40B4-BE49-F238E27FC236}">
              <a16:creationId xmlns="" xmlns:a16="http://schemas.microsoft.com/office/drawing/2014/main" id="{9798DACD-21D2-41B6-8B01-6EF7F5DC3D4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79" name="Line 1836">
          <a:extLst>
            <a:ext uri="{FF2B5EF4-FFF2-40B4-BE49-F238E27FC236}">
              <a16:creationId xmlns="" xmlns:a16="http://schemas.microsoft.com/office/drawing/2014/main" id="{0E09CF2F-3781-4BD3-ACCF-25BD4D359F5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0" name="Line 1837">
          <a:extLst>
            <a:ext uri="{FF2B5EF4-FFF2-40B4-BE49-F238E27FC236}">
              <a16:creationId xmlns="" xmlns:a16="http://schemas.microsoft.com/office/drawing/2014/main" id="{4D9F8403-04E5-4FE7-8D8E-9D2E77CC748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1" name="Line 1838">
          <a:extLst>
            <a:ext uri="{FF2B5EF4-FFF2-40B4-BE49-F238E27FC236}">
              <a16:creationId xmlns="" xmlns:a16="http://schemas.microsoft.com/office/drawing/2014/main" id="{A0EA827A-D15E-4039-ACEE-4FF9D24D4DA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2" name="Line 1839">
          <a:extLst>
            <a:ext uri="{FF2B5EF4-FFF2-40B4-BE49-F238E27FC236}">
              <a16:creationId xmlns="" xmlns:a16="http://schemas.microsoft.com/office/drawing/2014/main" id="{AAFE4906-023C-4485-941C-E985B5D06CC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3" name="Line 1840">
          <a:extLst>
            <a:ext uri="{FF2B5EF4-FFF2-40B4-BE49-F238E27FC236}">
              <a16:creationId xmlns="" xmlns:a16="http://schemas.microsoft.com/office/drawing/2014/main" id="{E0F59840-661F-4F85-9FE0-AAF5C88BF50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4" name="Line 1813">
          <a:extLst>
            <a:ext uri="{FF2B5EF4-FFF2-40B4-BE49-F238E27FC236}">
              <a16:creationId xmlns="" xmlns:a16="http://schemas.microsoft.com/office/drawing/2014/main" id="{05CFA0BD-340A-46C9-B017-E00B98AA824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5" name="Line 1814">
          <a:extLst>
            <a:ext uri="{FF2B5EF4-FFF2-40B4-BE49-F238E27FC236}">
              <a16:creationId xmlns="" xmlns:a16="http://schemas.microsoft.com/office/drawing/2014/main" id="{94F84C5A-4657-4EA3-8AB8-EF41C280405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6" name="Line 1815">
          <a:extLst>
            <a:ext uri="{FF2B5EF4-FFF2-40B4-BE49-F238E27FC236}">
              <a16:creationId xmlns="" xmlns:a16="http://schemas.microsoft.com/office/drawing/2014/main" id="{27273791-5029-4BDA-8BBC-F40A64E6BCB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7" name="Line 1816">
          <a:extLst>
            <a:ext uri="{FF2B5EF4-FFF2-40B4-BE49-F238E27FC236}">
              <a16:creationId xmlns="" xmlns:a16="http://schemas.microsoft.com/office/drawing/2014/main" id="{FBB02A99-033E-4AF3-9635-209B747B07B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8" name="Line 1817">
          <a:extLst>
            <a:ext uri="{FF2B5EF4-FFF2-40B4-BE49-F238E27FC236}">
              <a16:creationId xmlns="" xmlns:a16="http://schemas.microsoft.com/office/drawing/2014/main" id="{2ACCAEE0-E1B4-4075-8C9B-5BC5A85E63B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89" name="Line 1818">
          <a:extLst>
            <a:ext uri="{FF2B5EF4-FFF2-40B4-BE49-F238E27FC236}">
              <a16:creationId xmlns="" xmlns:a16="http://schemas.microsoft.com/office/drawing/2014/main" id="{1EBDBB5A-7634-42A4-9DC1-614823F655C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0" name="Line 1819">
          <a:extLst>
            <a:ext uri="{FF2B5EF4-FFF2-40B4-BE49-F238E27FC236}">
              <a16:creationId xmlns="" xmlns:a16="http://schemas.microsoft.com/office/drawing/2014/main" id="{76D65CFD-7190-4277-909A-74005AEB5E4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1" name="Line 1820">
          <a:extLst>
            <a:ext uri="{FF2B5EF4-FFF2-40B4-BE49-F238E27FC236}">
              <a16:creationId xmlns="" xmlns:a16="http://schemas.microsoft.com/office/drawing/2014/main" id="{5C3EB92E-1E73-44F6-8F9A-978C7706587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2" name="Line 1821">
          <a:extLst>
            <a:ext uri="{FF2B5EF4-FFF2-40B4-BE49-F238E27FC236}">
              <a16:creationId xmlns="" xmlns:a16="http://schemas.microsoft.com/office/drawing/2014/main" id="{EE7414B9-8818-4764-9C66-A0DD16ABBFC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3" name="Line 1822">
          <a:extLst>
            <a:ext uri="{FF2B5EF4-FFF2-40B4-BE49-F238E27FC236}">
              <a16:creationId xmlns="" xmlns:a16="http://schemas.microsoft.com/office/drawing/2014/main" id="{17359DB5-F8F9-4396-9072-6D117075B54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4" name="Line 1823">
          <a:extLst>
            <a:ext uri="{FF2B5EF4-FFF2-40B4-BE49-F238E27FC236}">
              <a16:creationId xmlns="" xmlns:a16="http://schemas.microsoft.com/office/drawing/2014/main" id="{A7449DF9-6745-4F0B-9495-C66BA198D3A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5" name="Line 1824">
          <a:extLst>
            <a:ext uri="{FF2B5EF4-FFF2-40B4-BE49-F238E27FC236}">
              <a16:creationId xmlns="" xmlns:a16="http://schemas.microsoft.com/office/drawing/2014/main" id="{06A8F46B-DFF5-4753-816F-4B387785F2B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6" name="Line 1825">
          <a:extLst>
            <a:ext uri="{FF2B5EF4-FFF2-40B4-BE49-F238E27FC236}">
              <a16:creationId xmlns="" xmlns:a16="http://schemas.microsoft.com/office/drawing/2014/main" id="{FDF23629-AE55-4924-B930-4D2B8C68DCE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7" name="Line 1826">
          <a:extLst>
            <a:ext uri="{FF2B5EF4-FFF2-40B4-BE49-F238E27FC236}">
              <a16:creationId xmlns="" xmlns:a16="http://schemas.microsoft.com/office/drawing/2014/main" id="{C7ED5256-CBCF-412F-A90D-490A67B6759D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8" name="Line 2086">
          <a:extLst>
            <a:ext uri="{FF2B5EF4-FFF2-40B4-BE49-F238E27FC236}">
              <a16:creationId xmlns="" xmlns:a16="http://schemas.microsoft.com/office/drawing/2014/main" id="{58E9C09B-CE46-4EB8-910F-E8BD977034A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599" name="Line 2087">
          <a:extLst>
            <a:ext uri="{FF2B5EF4-FFF2-40B4-BE49-F238E27FC236}">
              <a16:creationId xmlns="" xmlns:a16="http://schemas.microsoft.com/office/drawing/2014/main" id="{FD928089-83AC-4AD1-A2CC-C2A04E3A311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0" name="Line 2088">
          <a:extLst>
            <a:ext uri="{FF2B5EF4-FFF2-40B4-BE49-F238E27FC236}">
              <a16:creationId xmlns="" xmlns:a16="http://schemas.microsoft.com/office/drawing/2014/main" id="{3471666D-DCEC-42D4-9466-24EB37D1255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1" name="Line 2089">
          <a:extLst>
            <a:ext uri="{FF2B5EF4-FFF2-40B4-BE49-F238E27FC236}">
              <a16:creationId xmlns="" xmlns:a16="http://schemas.microsoft.com/office/drawing/2014/main" id="{4E811246-DFB0-46C5-B9C3-95146475766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2" name="Line 2090">
          <a:extLst>
            <a:ext uri="{FF2B5EF4-FFF2-40B4-BE49-F238E27FC236}">
              <a16:creationId xmlns="" xmlns:a16="http://schemas.microsoft.com/office/drawing/2014/main" id="{69DC682D-1027-4233-BC03-7B76A584B14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3" name="Line 2091">
          <a:extLst>
            <a:ext uri="{FF2B5EF4-FFF2-40B4-BE49-F238E27FC236}">
              <a16:creationId xmlns="" xmlns:a16="http://schemas.microsoft.com/office/drawing/2014/main" id="{30C24E28-4E64-431C-885A-4582EBC676C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4" name="Line 2092">
          <a:extLst>
            <a:ext uri="{FF2B5EF4-FFF2-40B4-BE49-F238E27FC236}">
              <a16:creationId xmlns="" xmlns:a16="http://schemas.microsoft.com/office/drawing/2014/main" id="{03F3EDEB-55EC-4B87-9084-24CE220D4C9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5" name="Line 2093">
          <a:extLst>
            <a:ext uri="{FF2B5EF4-FFF2-40B4-BE49-F238E27FC236}">
              <a16:creationId xmlns="" xmlns:a16="http://schemas.microsoft.com/office/drawing/2014/main" id="{C5C4E48B-3179-434D-9642-0DE3EF8939C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6" name="Line 2094">
          <a:extLst>
            <a:ext uri="{FF2B5EF4-FFF2-40B4-BE49-F238E27FC236}">
              <a16:creationId xmlns="" xmlns:a16="http://schemas.microsoft.com/office/drawing/2014/main" id="{00784635-0AFA-495F-A989-DDB6A0B0420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7" name="Line 2095">
          <a:extLst>
            <a:ext uri="{FF2B5EF4-FFF2-40B4-BE49-F238E27FC236}">
              <a16:creationId xmlns="" xmlns:a16="http://schemas.microsoft.com/office/drawing/2014/main" id="{BB82A0D0-0BEB-418C-9A5A-D0240D87546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8" name="Line 2096">
          <a:extLst>
            <a:ext uri="{FF2B5EF4-FFF2-40B4-BE49-F238E27FC236}">
              <a16:creationId xmlns="" xmlns:a16="http://schemas.microsoft.com/office/drawing/2014/main" id="{6B72F260-D569-4083-9B50-45FF242940D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09" name="Line 2097">
          <a:extLst>
            <a:ext uri="{FF2B5EF4-FFF2-40B4-BE49-F238E27FC236}">
              <a16:creationId xmlns="" xmlns:a16="http://schemas.microsoft.com/office/drawing/2014/main" id="{40197BDE-AFE2-4132-BC61-88473BE73B6F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0" name="Line 2098">
          <a:extLst>
            <a:ext uri="{FF2B5EF4-FFF2-40B4-BE49-F238E27FC236}">
              <a16:creationId xmlns="" xmlns:a16="http://schemas.microsoft.com/office/drawing/2014/main" id="{282B430A-3195-4E63-A6BC-0C376F26AC5E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1" name="Line 2099">
          <a:extLst>
            <a:ext uri="{FF2B5EF4-FFF2-40B4-BE49-F238E27FC236}">
              <a16:creationId xmlns="" xmlns:a16="http://schemas.microsoft.com/office/drawing/2014/main" id="{E448B297-80D6-455C-A034-A687E2B775F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2" name="Line 1827">
          <a:extLst>
            <a:ext uri="{FF2B5EF4-FFF2-40B4-BE49-F238E27FC236}">
              <a16:creationId xmlns="" xmlns:a16="http://schemas.microsoft.com/office/drawing/2014/main" id="{A78DD8D6-7D01-4C78-AAD3-60AA863F038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3" name="Line 1828">
          <a:extLst>
            <a:ext uri="{FF2B5EF4-FFF2-40B4-BE49-F238E27FC236}">
              <a16:creationId xmlns="" xmlns:a16="http://schemas.microsoft.com/office/drawing/2014/main" id="{AF3FD8B0-343E-4F19-A696-E7B905FCD53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4" name="Line 1829">
          <a:extLst>
            <a:ext uri="{FF2B5EF4-FFF2-40B4-BE49-F238E27FC236}">
              <a16:creationId xmlns="" xmlns:a16="http://schemas.microsoft.com/office/drawing/2014/main" id="{DCFC51C9-DDFD-4A82-8474-51978146CAB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5" name="Line 1830">
          <a:extLst>
            <a:ext uri="{FF2B5EF4-FFF2-40B4-BE49-F238E27FC236}">
              <a16:creationId xmlns="" xmlns:a16="http://schemas.microsoft.com/office/drawing/2014/main" id="{9C6B3EE3-AD6E-4012-B96C-040FB712EB55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6" name="Line 1831">
          <a:extLst>
            <a:ext uri="{FF2B5EF4-FFF2-40B4-BE49-F238E27FC236}">
              <a16:creationId xmlns="" xmlns:a16="http://schemas.microsoft.com/office/drawing/2014/main" id="{A0881F01-86E5-4530-B4EA-BFB30213AE0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7" name="Line 1832">
          <a:extLst>
            <a:ext uri="{FF2B5EF4-FFF2-40B4-BE49-F238E27FC236}">
              <a16:creationId xmlns="" xmlns:a16="http://schemas.microsoft.com/office/drawing/2014/main" id="{E1479A41-5945-4D32-81DE-EB695EF31F9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8" name="Line 1833">
          <a:extLst>
            <a:ext uri="{FF2B5EF4-FFF2-40B4-BE49-F238E27FC236}">
              <a16:creationId xmlns="" xmlns:a16="http://schemas.microsoft.com/office/drawing/2014/main" id="{B3EE1B5D-422E-4079-9015-7DA61B06F59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19" name="Line 1834">
          <a:extLst>
            <a:ext uri="{FF2B5EF4-FFF2-40B4-BE49-F238E27FC236}">
              <a16:creationId xmlns="" xmlns:a16="http://schemas.microsoft.com/office/drawing/2014/main" id="{4403234C-F0E8-47ED-942E-2B02EEC29BB3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0" name="Line 1835">
          <a:extLst>
            <a:ext uri="{FF2B5EF4-FFF2-40B4-BE49-F238E27FC236}">
              <a16:creationId xmlns="" xmlns:a16="http://schemas.microsoft.com/office/drawing/2014/main" id="{CA32F142-0A60-425B-9132-67F88AA754E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1" name="Line 1836">
          <a:extLst>
            <a:ext uri="{FF2B5EF4-FFF2-40B4-BE49-F238E27FC236}">
              <a16:creationId xmlns="" xmlns:a16="http://schemas.microsoft.com/office/drawing/2014/main" id="{99F0542C-C1AA-46E0-9305-8E658D4744AA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2" name="Line 1837">
          <a:extLst>
            <a:ext uri="{FF2B5EF4-FFF2-40B4-BE49-F238E27FC236}">
              <a16:creationId xmlns="" xmlns:a16="http://schemas.microsoft.com/office/drawing/2014/main" id="{D5385F03-3944-436B-9B96-3846123A372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3" name="Line 1838">
          <a:extLst>
            <a:ext uri="{FF2B5EF4-FFF2-40B4-BE49-F238E27FC236}">
              <a16:creationId xmlns="" xmlns:a16="http://schemas.microsoft.com/office/drawing/2014/main" id="{3996B9C9-2C1C-4914-BFB4-A9EEBDC9DD1C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4" name="Line 1839">
          <a:extLst>
            <a:ext uri="{FF2B5EF4-FFF2-40B4-BE49-F238E27FC236}">
              <a16:creationId xmlns="" xmlns:a16="http://schemas.microsoft.com/office/drawing/2014/main" id="{53C7D5B9-6489-4DC0-8079-8693E331B7B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5" name="Line 1840">
          <a:extLst>
            <a:ext uri="{FF2B5EF4-FFF2-40B4-BE49-F238E27FC236}">
              <a16:creationId xmlns="" xmlns:a16="http://schemas.microsoft.com/office/drawing/2014/main" id="{657CBABD-81E2-469B-9AE1-79CCAA6D735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6" name="Line 1813">
          <a:extLst>
            <a:ext uri="{FF2B5EF4-FFF2-40B4-BE49-F238E27FC236}">
              <a16:creationId xmlns="" xmlns:a16="http://schemas.microsoft.com/office/drawing/2014/main" id="{EECAE575-9B69-44EE-A68B-C0446E35DE3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7" name="Line 1814">
          <a:extLst>
            <a:ext uri="{FF2B5EF4-FFF2-40B4-BE49-F238E27FC236}">
              <a16:creationId xmlns="" xmlns:a16="http://schemas.microsoft.com/office/drawing/2014/main" id="{23FC5D48-704E-400F-89F6-EFD7989905A7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8" name="Line 1815">
          <a:extLst>
            <a:ext uri="{FF2B5EF4-FFF2-40B4-BE49-F238E27FC236}">
              <a16:creationId xmlns="" xmlns:a16="http://schemas.microsoft.com/office/drawing/2014/main" id="{19E4D1C1-2AD0-4375-B200-666234A1B34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29" name="Line 1816">
          <a:extLst>
            <a:ext uri="{FF2B5EF4-FFF2-40B4-BE49-F238E27FC236}">
              <a16:creationId xmlns="" xmlns:a16="http://schemas.microsoft.com/office/drawing/2014/main" id="{C04C31E5-D626-47B5-8B26-A40F7B71CC29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0" name="Line 1817">
          <a:extLst>
            <a:ext uri="{FF2B5EF4-FFF2-40B4-BE49-F238E27FC236}">
              <a16:creationId xmlns="" xmlns:a16="http://schemas.microsoft.com/office/drawing/2014/main" id="{DEA56DC5-9CAD-4D29-8A01-C334D4D367EB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1" name="Line 1818">
          <a:extLst>
            <a:ext uri="{FF2B5EF4-FFF2-40B4-BE49-F238E27FC236}">
              <a16:creationId xmlns="" xmlns:a16="http://schemas.microsoft.com/office/drawing/2014/main" id="{29211E87-E412-43AD-B188-FE7980D83306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2" name="Line 1819">
          <a:extLst>
            <a:ext uri="{FF2B5EF4-FFF2-40B4-BE49-F238E27FC236}">
              <a16:creationId xmlns="" xmlns:a16="http://schemas.microsoft.com/office/drawing/2014/main" id="{FC7E8809-9BEF-4D8B-BF07-10F6BA002EE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3" name="Line 1820">
          <a:extLst>
            <a:ext uri="{FF2B5EF4-FFF2-40B4-BE49-F238E27FC236}">
              <a16:creationId xmlns="" xmlns:a16="http://schemas.microsoft.com/office/drawing/2014/main" id="{FB5918E7-B20F-499C-B516-5CD232123B22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4" name="Line 1821">
          <a:extLst>
            <a:ext uri="{FF2B5EF4-FFF2-40B4-BE49-F238E27FC236}">
              <a16:creationId xmlns="" xmlns:a16="http://schemas.microsoft.com/office/drawing/2014/main" id="{FA6C5911-E0CB-4E53-B386-3E9E3A04AEE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5" name="Line 1822">
          <a:extLst>
            <a:ext uri="{FF2B5EF4-FFF2-40B4-BE49-F238E27FC236}">
              <a16:creationId xmlns="" xmlns:a16="http://schemas.microsoft.com/office/drawing/2014/main" id="{1C6B563B-F59A-45B5-A88D-4AD0DAF4E8A1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6" name="Line 1823">
          <a:extLst>
            <a:ext uri="{FF2B5EF4-FFF2-40B4-BE49-F238E27FC236}">
              <a16:creationId xmlns="" xmlns:a16="http://schemas.microsoft.com/office/drawing/2014/main" id="{89AE8E55-90AD-4F77-879B-FD86E53C6B1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7" name="Line 1824">
          <a:extLst>
            <a:ext uri="{FF2B5EF4-FFF2-40B4-BE49-F238E27FC236}">
              <a16:creationId xmlns="" xmlns:a16="http://schemas.microsoft.com/office/drawing/2014/main" id="{9BF7C71E-995D-4FFE-9883-6C3E9FFC4660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8" name="Line 1825">
          <a:extLst>
            <a:ext uri="{FF2B5EF4-FFF2-40B4-BE49-F238E27FC236}">
              <a16:creationId xmlns="" xmlns:a16="http://schemas.microsoft.com/office/drawing/2014/main" id="{A9A3451C-FCA2-49E1-B468-6EB8371F1528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294</xdr:row>
      <xdr:rowOff>0</xdr:rowOff>
    </xdr:from>
    <xdr:to>
      <xdr:col>10</xdr:col>
      <xdr:colOff>38100</xdr:colOff>
      <xdr:row>294</xdr:row>
      <xdr:rowOff>0</xdr:rowOff>
    </xdr:to>
    <xdr:sp macro="" textlink="">
      <xdr:nvSpPr>
        <xdr:cNvPr id="13639" name="Line 1826">
          <a:extLst>
            <a:ext uri="{FF2B5EF4-FFF2-40B4-BE49-F238E27FC236}">
              <a16:creationId xmlns="" xmlns:a16="http://schemas.microsoft.com/office/drawing/2014/main" id="{45CB6138-B889-48D5-A489-3C5C89DC6CA4}"/>
            </a:ext>
          </a:extLst>
        </xdr:cNvPr>
        <xdr:cNvSpPr>
          <a:spLocks noChangeShapeType="1"/>
        </xdr:cNvSpPr>
      </xdr:nvSpPr>
      <xdr:spPr bwMode="auto">
        <a:xfrm>
          <a:off x="5715000" y="45929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0" name="Line 2086">
          <a:extLst>
            <a:ext uri="{FF2B5EF4-FFF2-40B4-BE49-F238E27FC236}">
              <a16:creationId xmlns="" xmlns:a16="http://schemas.microsoft.com/office/drawing/2014/main" id="{E74907AE-BC99-42AD-A752-4770DF80815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1" name="Line 2087">
          <a:extLst>
            <a:ext uri="{FF2B5EF4-FFF2-40B4-BE49-F238E27FC236}">
              <a16:creationId xmlns="" xmlns:a16="http://schemas.microsoft.com/office/drawing/2014/main" id="{CAA59A63-C1F3-47B0-9BDE-AD78F800411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2" name="Line 2088">
          <a:extLst>
            <a:ext uri="{FF2B5EF4-FFF2-40B4-BE49-F238E27FC236}">
              <a16:creationId xmlns="" xmlns:a16="http://schemas.microsoft.com/office/drawing/2014/main" id="{DAEBDE62-D04E-4594-B6D8-12253C2E417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3" name="Line 2089">
          <a:extLst>
            <a:ext uri="{FF2B5EF4-FFF2-40B4-BE49-F238E27FC236}">
              <a16:creationId xmlns="" xmlns:a16="http://schemas.microsoft.com/office/drawing/2014/main" id="{E2A6522D-E653-421F-9F5A-D9D0AE415B7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4" name="Line 2090">
          <a:extLst>
            <a:ext uri="{FF2B5EF4-FFF2-40B4-BE49-F238E27FC236}">
              <a16:creationId xmlns="" xmlns:a16="http://schemas.microsoft.com/office/drawing/2014/main" id="{C11DBE75-3C00-4EC6-8BB4-E5A54AA9B03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5" name="Line 2091">
          <a:extLst>
            <a:ext uri="{FF2B5EF4-FFF2-40B4-BE49-F238E27FC236}">
              <a16:creationId xmlns="" xmlns:a16="http://schemas.microsoft.com/office/drawing/2014/main" id="{A26F7601-9553-488C-8E00-ADAA9A583BF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6" name="Line 2092">
          <a:extLst>
            <a:ext uri="{FF2B5EF4-FFF2-40B4-BE49-F238E27FC236}">
              <a16:creationId xmlns="" xmlns:a16="http://schemas.microsoft.com/office/drawing/2014/main" id="{B1F67802-D909-4F23-A485-5EF350804D6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7" name="Line 2093">
          <a:extLst>
            <a:ext uri="{FF2B5EF4-FFF2-40B4-BE49-F238E27FC236}">
              <a16:creationId xmlns="" xmlns:a16="http://schemas.microsoft.com/office/drawing/2014/main" id="{CDEB3153-1A86-4A5C-AC30-6C219F70CE1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8" name="Line 2094">
          <a:extLst>
            <a:ext uri="{FF2B5EF4-FFF2-40B4-BE49-F238E27FC236}">
              <a16:creationId xmlns="" xmlns:a16="http://schemas.microsoft.com/office/drawing/2014/main" id="{BC857A5D-5D54-4F6F-BF10-47FADEEF660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49" name="Line 2095">
          <a:extLst>
            <a:ext uri="{FF2B5EF4-FFF2-40B4-BE49-F238E27FC236}">
              <a16:creationId xmlns="" xmlns:a16="http://schemas.microsoft.com/office/drawing/2014/main" id="{CE72BD16-5EC0-4E31-A545-7239D953E3A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0" name="Line 2096">
          <a:extLst>
            <a:ext uri="{FF2B5EF4-FFF2-40B4-BE49-F238E27FC236}">
              <a16:creationId xmlns="" xmlns:a16="http://schemas.microsoft.com/office/drawing/2014/main" id="{8368B4A1-95DB-425E-9CB8-1590275BB4C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1" name="Line 2097">
          <a:extLst>
            <a:ext uri="{FF2B5EF4-FFF2-40B4-BE49-F238E27FC236}">
              <a16:creationId xmlns="" xmlns:a16="http://schemas.microsoft.com/office/drawing/2014/main" id="{A9C2DCEE-2F0F-4BD9-9A9B-CCE5B4DB509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2" name="Line 2098">
          <a:extLst>
            <a:ext uri="{FF2B5EF4-FFF2-40B4-BE49-F238E27FC236}">
              <a16:creationId xmlns="" xmlns:a16="http://schemas.microsoft.com/office/drawing/2014/main" id="{FD354A79-207A-40D6-A215-123955B511B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3" name="Line 2099">
          <a:extLst>
            <a:ext uri="{FF2B5EF4-FFF2-40B4-BE49-F238E27FC236}">
              <a16:creationId xmlns="" xmlns:a16="http://schemas.microsoft.com/office/drawing/2014/main" id="{F052B00A-9C18-4B8F-856D-6979EDA2F98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4" name="Line 1827">
          <a:extLst>
            <a:ext uri="{FF2B5EF4-FFF2-40B4-BE49-F238E27FC236}">
              <a16:creationId xmlns="" xmlns:a16="http://schemas.microsoft.com/office/drawing/2014/main" id="{951BCDF6-F33A-4FA1-AE39-13E6F2F40BD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5" name="Line 1828">
          <a:extLst>
            <a:ext uri="{FF2B5EF4-FFF2-40B4-BE49-F238E27FC236}">
              <a16:creationId xmlns="" xmlns:a16="http://schemas.microsoft.com/office/drawing/2014/main" id="{A1D3DA5B-B47B-4246-AC70-83E74882FAF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6" name="Line 1829">
          <a:extLst>
            <a:ext uri="{FF2B5EF4-FFF2-40B4-BE49-F238E27FC236}">
              <a16:creationId xmlns="" xmlns:a16="http://schemas.microsoft.com/office/drawing/2014/main" id="{FC35C501-4D71-44EA-8588-6B28377777B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7" name="Line 1830">
          <a:extLst>
            <a:ext uri="{FF2B5EF4-FFF2-40B4-BE49-F238E27FC236}">
              <a16:creationId xmlns="" xmlns:a16="http://schemas.microsoft.com/office/drawing/2014/main" id="{70ED6173-491E-4D3D-8A35-DEF45DFD941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8" name="Line 1831">
          <a:extLst>
            <a:ext uri="{FF2B5EF4-FFF2-40B4-BE49-F238E27FC236}">
              <a16:creationId xmlns="" xmlns:a16="http://schemas.microsoft.com/office/drawing/2014/main" id="{832F512B-FACE-46E5-AB82-F1CF4E00E77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59" name="Line 1832">
          <a:extLst>
            <a:ext uri="{FF2B5EF4-FFF2-40B4-BE49-F238E27FC236}">
              <a16:creationId xmlns="" xmlns:a16="http://schemas.microsoft.com/office/drawing/2014/main" id="{ADFAFE0D-70E4-489E-9C3B-4021C543730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0" name="Line 1833">
          <a:extLst>
            <a:ext uri="{FF2B5EF4-FFF2-40B4-BE49-F238E27FC236}">
              <a16:creationId xmlns="" xmlns:a16="http://schemas.microsoft.com/office/drawing/2014/main" id="{F9361A4D-2724-4861-BD87-10804E5E455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1" name="Line 1834">
          <a:extLst>
            <a:ext uri="{FF2B5EF4-FFF2-40B4-BE49-F238E27FC236}">
              <a16:creationId xmlns="" xmlns:a16="http://schemas.microsoft.com/office/drawing/2014/main" id="{07DF9E73-516F-4D17-972B-7422B4CCAC3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2" name="Line 1835">
          <a:extLst>
            <a:ext uri="{FF2B5EF4-FFF2-40B4-BE49-F238E27FC236}">
              <a16:creationId xmlns="" xmlns:a16="http://schemas.microsoft.com/office/drawing/2014/main" id="{B8AE0AD2-CAC2-42F7-8B4F-382177346D1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3" name="Line 1836">
          <a:extLst>
            <a:ext uri="{FF2B5EF4-FFF2-40B4-BE49-F238E27FC236}">
              <a16:creationId xmlns="" xmlns:a16="http://schemas.microsoft.com/office/drawing/2014/main" id="{60A76D5C-4605-40E7-ABC1-269F58A6161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4" name="Line 1837">
          <a:extLst>
            <a:ext uri="{FF2B5EF4-FFF2-40B4-BE49-F238E27FC236}">
              <a16:creationId xmlns="" xmlns:a16="http://schemas.microsoft.com/office/drawing/2014/main" id="{8B02A66B-5366-4E35-BCE6-62E213507F3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5" name="Line 1838">
          <a:extLst>
            <a:ext uri="{FF2B5EF4-FFF2-40B4-BE49-F238E27FC236}">
              <a16:creationId xmlns="" xmlns:a16="http://schemas.microsoft.com/office/drawing/2014/main" id="{F1A50216-540B-4A42-852C-9C34EA142CC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6" name="Line 1839">
          <a:extLst>
            <a:ext uri="{FF2B5EF4-FFF2-40B4-BE49-F238E27FC236}">
              <a16:creationId xmlns="" xmlns:a16="http://schemas.microsoft.com/office/drawing/2014/main" id="{CD54D6A3-41F1-4D0C-BF7F-7DE6C775074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7" name="Line 1840">
          <a:extLst>
            <a:ext uri="{FF2B5EF4-FFF2-40B4-BE49-F238E27FC236}">
              <a16:creationId xmlns="" xmlns:a16="http://schemas.microsoft.com/office/drawing/2014/main" id="{89175E28-18A5-4731-8423-8805A971CC6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8" name="Line 1813">
          <a:extLst>
            <a:ext uri="{FF2B5EF4-FFF2-40B4-BE49-F238E27FC236}">
              <a16:creationId xmlns="" xmlns:a16="http://schemas.microsoft.com/office/drawing/2014/main" id="{B2C26463-AB48-4B19-993E-EE057588402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69" name="Line 1814">
          <a:extLst>
            <a:ext uri="{FF2B5EF4-FFF2-40B4-BE49-F238E27FC236}">
              <a16:creationId xmlns="" xmlns:a16="http://schemas.microsoft.com/office/drawing/2014/main" id="{006778FA-A436-41B1-9AA9-F34EC268DDA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0" name="Line 1815">
          <a:extLst>
            <a:ext uri="{FF2B5EF4-FFF2-40B4-BE49-F238E27FC236}">
              <a16:creationId xmlns="" xmlns:a16="http://schemas.microsoft.com/office/drawing/2014/main" id="{73FFB7D0-D198-4A63-9719-1D3C5B7BBB0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1" name="Line 1816">
          <a:extLst>
            <a:ext uri="{FF2B5EF4-FFF2-40B4-BE49-F238E27FC236}">
              <a16:creationId xmlns="" xmlns:a16="http://schemas.microsoft.com/office/drawing/2014/main" id="{F19F9079-9842-46D1-8E80-3C8D30D5C4A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2" name="Line 1817">
          <a:extLst>
            <a:ext uri="{FF2B5EF4-FFF2-40B4-BE49-F238E27FC236}">
              <a16:creationId xmlns="" xmlns:a16="http://schemas.microsoft.com/office/drawing/2014/main" id="{F5BE91AA-7F5B-4938-ABB7-20E75417237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3" name="Line 1818">
          <a:extLst>
            <a:ext uri="{FF2B5EF4-FFF2-40B4-BE49-F238E27FC236}">
              <a16:creationId xmlns="" xmlns:a16="http://schemas.microsoft.com/office/drawing/2014/main" id="{3ADE435D-42ED-46E5-A387-F9057A885A9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4" name="Line 1819">
          <a:extLst>
            <a:ext uri="{FF2B5EF4-FFF2-40B4-BE49-F238E27FC236}">
              <a16:creationId xmlns="" xmlns:a16="http://schemas.microsoft.com/office/drawing/2014/main" id="{092E2E64-8A19-4295-9E7C-6A4A9A57590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5" name="Line 1820">
          <a:extLst>
            <a:ext uri="{FF2B5EF4-FFF2-40B4-BE49-F238E27FC236}">
              <a16:creationId xmlns="" xmlns:a16="http://schemas.microsoft.com/office/drawing/2014/main" id="{C6A2DED3-BAA8-4F26-8FA4-67ACE64D5F7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6" name="Line 1821">
          <a:extLst>
            <a:ext uri="{FF2B5EF4-FFF2-40B4-BE49-F238E27FC236}">
              <a16:creationId xmlns="" xmlns:a16="http://schemas.microsoft.com/office/drawing/2014/main" id="{B55195B6-8733-47A3-BC85-E81D431C91C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7" name="Line 1822">
          <a:extLst>
            <a:ext uri="{FF2B5EF4-FFF2-40B4-BE49-F238E27FC236}">
              <a16:creationId xmlns="" xmlns:a16="http://schemas.microsoft.com/office/drawing/2014/main" id="{861739B5-2904-4493-8347-201B3A42CD7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8" name="Line 1823">
          <a:extLst>
            <a:ext uri="{FF2B5EF4-FFF2-40B4-BE49-F238E27FC236}">
              <a16:creationId xmlns="" xmlns:a16="http://schemas.microsoft.com/office/drawing/2014/main" id="{1B4DF452-43A7-47B2-960D-A4F269A58DA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79" name="Line 1824">
          <a:extLst>
            <a:ext uri="{FF2B5EF4-FFF2-40B4-BE49-F238E27FC236}">
              <a16:creationId xmlns="" xmlns:a16="http://schemas.microsoft.com/office/drawing/2014/main" id="{44EA1243-363F-4153-BFA3-CE79D503469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0" name="Line 1825">
          <a:extLst>
            <a:ext uri="{FF2B5EF4-FFF2-40B4-BE49-F238E27FC236}">
              <a16:creationId xmlns="" xmlns:a16="http://schemas.microsoft.com/office/drawing/2014/main" id="{52994253-4EC0-43DD-8214-73C471E20F8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1" name="Line 1826">
          <a:extLst>
            <a:ext uri="{FF2B5EF4-FFF2-40B4-BE49-F238E27FC236}">
              <a16:creationId xmlns="" xmlns:a16="http://schemas.microsoft.com/office/drawing/2014/main" id="{EAF58101-86D5-468C-8688-E8D6DC465FE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2" name="Line 2086">
          <a:extLst>
            <a:ext uri="{FF2B5EF4-FFF2-40B4-BE49-F238E27FC236}">
              <a16:creationId xmlns="" xmlns:a16="http://schemas.microsoft.com/office/drawing/2014/main" id="{E0762623-3E29-443C-8AA7-F22ACFC2396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3" name="Line 2087">
          <a:extLst>
            <a:ext uri="{FF2B5EF4-FFF2-40B4-BE49-F238E27FC236}">
              <a16:creationId xmlns="" xmlns:a16="http://schemas.microsoft.com/office/drawing/2014/main" id="{4FFE9D82-C799-4EBC-BBC0-1A74762D240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4" name="Line 2088">
          <a:extLst>
            <a:ext uri="{FF2B5EF4-FFF2-40B4-BE49-F238E27FC236}">
              <a16:creationId xmlns="" xmlns:a16="http://schemas.microsoft.com/office/drawing/2014/main" id="{7BF60643-3BFD-4F65-9737-3F5C803CEAB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5" name="Line 2089">
          <a:extLst>
            <a:ext uri="{FF2B5EF4-FFF2-40B4-BE49-F238E27FC236}">
              <a16:creationId xmlns="" xmlns:a16="http://schemas.microsoft.com/office/drawing/2014/main" id="{526A52FB-0558-47D2-8A0B-8315B36556E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6" name="Line 2090">
          <a:extLst>
            <a:ext uri="{FF2B5EF4-FFF2-40B4-BE49-F238E27FC236}">
              <a16:creationId xmlns="" xmlns:a16="http://schemas.microsoft.com/office/drawing/2014/main" id="{4256057B-6237-486A-80E8-3FC7EAA9EF0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7" name="Line 2091">
          <a:extLst>
            <a:ext uri="{FF2B5EF4-FFF2-40B4-BE49-F238E27FC236}">
              <a16:creationId xmlns="" xmlns:a16="http://schemas.microsoft.com/office/drawing/2014/main" id="{A1E37073-F49B-4F3B-9A39-0B141D062C1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8" name="Line 2092">
          <a:extLst>
            <a:ext uri="{FF2B5EF4-FFF2-40B4-BE49-F238E27FC236}">
              <a16:creationId xmlns="" xmlns:a16="http://schemas.microsoft.com/office/drawing/2014/main" id="{4397CB89-5977-48A0-8443-C3E5199E50A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89" name="Line 2093">
          <a:extLst>
            <a:ext uri="{FF2B5EF4-FFF2-40B4-BE49-F238E27FC236}">
              <a16:creationId xmlns="" xmlns:a16="http://schemas.microsoft.com/office/drawing/2014/main" id="{6759E849-CA27-4800-B56D-1B5457FF90A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0" name="Line 2094">
          <a:extLst>
            <a:ext uri="{FF2B5EF4-FFF2-40B4-BE49-F238E27FC236}">
              <a16:creationId xmlns="" xmlns:a16="http://schemas.microsoft.com/office/drawing/2014/main" id="{2198FE14-31DE-40FA-8B6C-335A7D88566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1" name="Line 2095">
          <a:extLst>
            <a:ext uri="{FF2B5EF4-FFF2-40B4-BE49-F238E27FC236}">
              <a16:creationId xmlns="" xmlns:a16="http://schemas.microsoft.com/office/drawing/2014/main" id="{072F4053-F4F2-49BB-9F2F-3197858B78D3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2" name="Line 2096">
          <a:extLst>
            <a:ext uri="{FF2B5EF4-FFF2-40B4-BE49-F238E27FC236}">
              <a16:creationId xmlns="" xmlns:a16="http://schemas.microsoft.com/office/drawing/2014/main" id="{921A897B-7040-4468-AEB3-2EACDA953AC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3" name="Line 2097">
          <a:extLst>
            <a:ext uri="{FF2B5EF4-FFF2-40B4-BE49-F238E27FC236}">
              <a16:creationId xmlns="" xmlns:a16="http://schemas.microsoft.com/office/drawing/2014/main" id="{7ADA19C7-0C43-466E-8B07-4D4402E5BDE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4" name="Line 2098">
          <a:extLst>
            <a:ext uri="{FF2B5EF4-FFF2-40B4-BE49-F238E27FC236}">
              <a16:creationId xmlns="" xmlns:a16="http://schemas.microsoft.com/office/drawing/2014/main" id="{AA122438-720B-4322-AB53-77B30AD7110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5" name="Line 2099">
          <a:extLst>
            <a:ext uri="{FF2B5EF4-FFF2-40B4-BE49-F238E27FC236}">
              <a16:creationId xmlns="" xmlns:a16="http://schemas.microsoft.com/office/drawing/2014/main" id="{7F8D263B-CF67-41BC-8387-A02DC913D5C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6" name="Line 1827">
          <a:extLst>
            <a:ext uri="{FF2B5EF4-FFF2-40B4-BE49-F238E27FC236}">
              <a16:creationId xmlns="" xmlns:a16="http://schemas.microsoft.com/office/drawing/2014/main" id="{EF67D69B-DCFD-41FE-B1EB-6F7B6DEB47B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7" name="Line 1828">
          <a:extLst>
            <a:ext uri="{FF2B5EF4-FFF2-40B4-BE49-F238E27FC236}">
              <a16:creationId xmlns="" xmlns:a16="http://schemas.microsoft.com/office/drawing/2014/main" id="{5FFA8597-40D5-4AAD-A07B-7446DDB8AFFC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8" name="Line 1829">
          <a:extLst>
            <a:ext uri="{FF2B5EF4-FFF2-40B4-BE49-F238E27FC236}">
              <a16:creationId xmlns="" xmlns:a16="http://schemas.microsoft.com/office/drawing/2014/main" id="{C03A51BA-541E-4AB7-A25C-3BFC14E3FB9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699" name="Line 1830">
          <a:extLst>
            <a:ext uri="{FF2B5EF4-FFF2-40B4-BE49-F238E27FC236}">
              <a16:creationId xmlns="" xmlns:a16="http://schemas.microsoft.com/office/drawing/2014/main" id="{3EFB4DEB-8C8B-4811-A67F-25B3552B4F7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0" name="Line 1831">
          <a:extLst>
            <a:ext uri="{FF2B5EF4-FFF2-40B4-BE49-F238E27FC236}">
              <a16:creationId xmlns="" xmlns:a16="http://schemas.microsoft.com/office/drawing/2014/main" id="{BBF051AE-B77A-4445-9E3B-C936682E083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1" name="Line 1832">
          <a:extLst>
            <a:ext uri="{FF2B5EF4-FFF2-40B4-BE49-F238E27FC236}">
              <a16:creationId xmlns="" xmlns:a16="http://schemas.microsoft.com/office/drawing/2014/main" id="{166B74DA-0113-47C0-AC6B-CBABC71DAD92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2" name="Line 1833">
          <a:extLst>
            <a:ext uri="{FF2B5EF4-FFF2-40B4-BE49-F238E27FC236}">
              <a16:creationId xmlns="" xmlns:a16="http://schemas.microsoft.com/office/drawing/2014/main" id="{C16D81C0-D056-4E35-AABE-3D95E4811A7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3" name="Line 1834">
          <a:extLst>
            <a:ext uri="{FF2B5EF4-FFF2-40B4-BE49-F238E27FC236}">
              <a16:creationId xmlns="" xmlns:a16="http://schemas.microsoft.com/office/drawing/2014/main" id="{F46CE0EC-FEC8-44C2-9F12-37A5C1DBD90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4" name="Line 1835">
          <a:extLst>
            <a:ext uri="{FF2B5EF4-FFF2-40B4-BE49-F238E27FC236}">
              <a16:creationId xmlns="" xmlns:a16="http://schemas.microsoft.com/office/drawing/2014/main" id="{C05FEEA3-E09E-4076-86E2-F47A5B55FEB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5" name="Line 1836">
          <a:extLst>
            <a:ext uri="{FF2B5EF4-FFF2-40B4-BE49-F238E27FC236}">
              <a16:creationId xmlns="" xmlns:a16="http://schemas.microsoft.com/office/drawing/2014/main" id="{09174CD1-F249-43C6-B5BC-490E7A8C9E44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6" name="Line 1837">
          <a:extLst>
            <a:ext uri="{FF2B5EF4-FFF2-40B4-BE49-F238E27FC236}">
              <a16:creationId xmlns="" xmlns:a16="http://schemas.microsoft.com/office/drawing/2014/main" id="{4D3933C4-67FE-4669-A764-C9FC32323E9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7" name="Line 1838">
          <a:extLst>
            <a:ext uri="{FF2B5EF4-FFF2-40B4-BE49-F238E27FC236}">
              <a16:creationId xmlns="" xmlns:a16="http://schemas.microsoft.com/office/drawing/2014/main" id="{234722A3-0D7F-436F-8380-82C259DBF479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8" name="Line 1839">
          <a:extLst>
            <a:ext uri="{FF2B5EF4-FFF2-40B4-BE49-F238E27FC236}">
              <a16:creationId xmlns="" xmlns:a16="http://schemas.microsoft.com/office/drawing/2014/main" id="{CD277C91-EE2E-4637-A7B6-8202D90386EE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09" name="Line 1840">
          <a:extLst>
            <a:ext uri="{FF2B5EF4-FFF2-40B4-BE49-F238E27FC236}">
              <a16:creationId xmlns="" xmlns:a16="http://schemas.microsoft.com/office/drawing/2014/main" id="{F89FBB6B-7652-4BDF-B73C-78AA7F1642C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0" name="Line 1813">
          <a:extLst>
            <a:ext uri="{FF2B5EF4-FFF2-40B4-BE49-F238E27FC236}">
              <a16:creationId xmlns="" xmlns:a16="http://schemas.microsoft.com/office/drawing/2014/main" id="{421E589C-5180-4076-A461-911209AB335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1" name="Line 1814">
          <a:extLst>
            <a:ext uri="{FF2B5EF4-FFF2-40B4-BE49-F238E27FC236}">
              <a16:creationId xmlns="" xmlns:a16="http://schemas.microsoft.com/office/drawing/2014/main" id="{A1EB796A-6DD7-4FA9-B80F-C0ADD8C300B1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2" name="Line 1815">
          <a:extLst>
            <a:ext uri="{FF2B5EF4-FFF2-40B4-BE49-F238E27FC236}">
              <a16:creationId xmlns="" xmlns:a16="http://schemas.microsoft.com/office/drawing/2014/main" id="{0F4D0A59-545F-49FD-A58C-91E77EFE352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3" name="Line 1816">
          <a:extLst>
            <a:ext uri="{FF2B5EF4-FFF2-40B4-BE49-F238E27FC236}">
              <a16:creationId xmlns="" xmlns:a16="http://schemas.microsoft.com/office/drawing/2014/main" id="{DEC422C7-0D3A-4E72-918C-0FC574FE2AC0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4" name="Line 1817">
          <a:extLst>
            <a:ext uri="{FF2B5EF4-FFF2-40B4-BE49-F238E27FC236}">
              <a16:creationId xmlns="" xmlns:a16="http://schemas.microsoft.com/office/drawing/2014/main" id="{24F963C4-8AA9-4530-BFEB-CF5961587A68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5" name="Line 1818">
          <a:extLst>
            <a:ext uri="{FF2B5EF4-FFF2-40B4-BE49-F238E27FC236}">
              <a16:creationId xmlns="" xmlns:a16="http://schemas.microsoft.com/office/drawing/2014/main" id="{4EC6A0D4-593F-4C26-8949-EC1343DA8E4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6" name="Line 1819">
          <a:extLst>
            <a:ext uri="{FF2B5EF4-FFF2-40B4-BE49-F238E27FC236}">
              <a16:creationId xmlns="" xmlns:a16="http://schemas.microsoft.com/office/drawing/2014/main" id="{334F6CDA-3B6C-4086-860A-DFC8C5401B8F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7" name="Line 1820">
          <a:extLst>
            <a:ext uri="{FF2B5EF4-FFF2-40B4-BE49-F238E27FC236}">
              <a16:creationId xmlns="" xmlns:a16="http://schemas.microsoft.com/office/drawing/2014/main" id="{0D8510BE-4378-493F-8C76-037342B2C136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8" name="Line 1821">
          <a:extLst>
            <a:ext uri="{FF2B5EF4-FFF2-40B4-BE49-F238E27FC236}">
              <a16:creationId xmlns="" xmlns:a16="http://schemas.microsoft.com/office/drawing/2014/main" id="{F55D1FA8-4645-4A0A-A9C2-39660556235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19" name="Line 1822">
          <a:extLst>
            <a:ext uri="{FF2B5EF4-FFF2-40B4-BE49-F238E27FC236}">
              <a16:creationId xmlns="" xmlns:a16="http://schemas.microsoft.com/office/drawing/2014/main" id="{0D951285-D135-424D-90FC-E553F77D8945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20" name="Line 1823">
          <a:extLst>
            <a:ext uri="{FF2B5EF4-FFF2-40B4-BE49-F238E27FC236}">
              <a16:creationId xmlns="" xmlns:a16="http://schemas.microsoft.com/office/drawing/2014/main" id="{4CF74D2A-3287-4A2B-9C6B-19BDCAA076BD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21" name="Line 1824">
          <a:extLst>
            <a:ext uri="{FF2B5EF4-FFF2-40B4-BE49-F238E27FC236}">
              <a16:creationId xmlns="" xmlns:a16="http://schemas.microsoft.com/office/drawing/2014/main" id="{3EC4DB3A-F501-4FF5-9142-6887801556E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22" name="Line 1825">
          <a:extLst>
            <a:ext uri="{FF2B5EF4-FFF2-40B4-BE49-F238E27FC236}">
              <a16:creationId xmlns="" xmlns:a16="http://schemas.microsoft.com/office/drawing/2014/main" id="{7918BF99-47DB-401C-B0D0-7EC982635A27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298</xdr:row>
      <xdr:rowOff>0</xdr:rowOff>
    </xdr:from>
    <xdr:to>
      <xdr:col>10</xdr:col>
      <xdr:colOff>38100</xdr:colOff>
      <xdr:row>298</xdr:row>
      <xdr:rowOff>0</xdr:rowOff>
    </xdr:to>
    <xdr:sp macro="" textlink="">
      <xdr:nvSpPr>
        <xdr:cNvPr id="13723" name="Line 1826">
          <a:extLst>
            <a:ext uri="{FF2B5EF4-FFF2-40B4-BE49-F238E27FC236}">
              <a16:creationId xmlns="" xmlns:a16="http://schemas.microsoft.com/office/drawing/2014/main" id="{2733393D-48D1-4C6F-A3C2-246DBB19D16B}"/>
            </a:ext>
          </a:extLst>
        </xdr:cNvPr>
        <xdr:cNvSpPr>
          <a:spLocks noChangeShapeType="1"/>
        </xdr:cNvSpPr>
      </xdr:nvSpPr>
      <xdr:spPr bwMode="auto">
        <a:xfrm>
          <a:off x="5715000" y="46577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4" name="Line 2086">
          <a:extLst>
            <a:ext uri="{FF2B5EF4-FFF2-40B4-BE49-F238E27FC236}">
              <a16:creationId xmlns="" xmlns:a16="http://schemas.microsoft.com/office/drawing/2014/main" id="{AAEDCEC8-4718-47B9-9A7B-276093B022B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5" name="Line 2087">
          <a:extLst>
            <a:ext uri="{FF2B5EF4-FFF2-40B4-BE49-F238E27FC236}">
              <a16:creationId xmlns="" xmlns:a16="http://schemas.microsoft.com/office/drawing/2014/main" id="{BD308567-EA32-43AA-8AB3-E5D427E10C8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6" name="Line 2088">
          <a:extLst>
            <a:ext uri="{FF2B5EF4-FFF2-40B4-BE49-F238E27FC236}">
              <a16:creationId xmlns="" xmlns:a16="http://schemas.microsoft.com/office/drawing/2014/main" id="{24C4974B-DB42-468F-8311-18221F66C44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7" name="Line 2089">
          <a:extLst>
            <a:ext uri="{FF2B5EF4-FFF2-40B4-BE49-F238E27FC236}">
              <a16:creationId xmlns="" xmlns:a16="http://schemas.microsoft.com/office/drawing/2014/main" id="{815EA866-F5B7-40E6-85FE-F932857C55D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8" name="Line 2090">
          <a:extLst>
            <a:ext uri="{FF2B5EF4-FFF2-40B4-BE49-F238E27FC236}">
              <a16:creationId xmlns="" xmlns:a16="http://schemas.microsoft.com/office/drawing/2014/main" id="{B853DA1E-DCDC-450F-B217-3DD07C0C79A2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29" name="Line 2091">
          <a:extLst>
            <a:ext uri="{FF2B5EF4-FFF2-40B4-BE49-F238E27FC236}">
              <a16:creationId xmlns="" xmlns:a16="http://schemas.microsoft.com/office/drawing/2014/main" id="{26930A4C-6092-4C46-A5B0-11CD16D1F61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0" name="Line 2092">
          <a:extLst>
            <a:ext uri="{FF2B5EF4-FFF2-40B4-BE49-F238E27FC236}">
              <a16:creationId xmlns="" xmlns:a16="http://schemas.microsoft.com/office/drawing/2014/main" id="{F8592D2C-FCF9-47F7-B6CA-74CA1084F54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1" name="Line 2093">
          <a:extLst>
            <a:ext uri="{FF2B5EF4-FFF2-40B4-BE49-F238E27FC236}">
              <a16:creationId xmlns="" xmlns:a16="http://schemas.microsoft.com/office/drawing/2014/main" id="{3F3AD214-2636-4E7F-A92C-0C4685AC712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2" name="Line 2094">
          <a:extLst>
            <a:ext uri="{FF2B5EF4-FFF2-40B4-BE49-F238E27FC236}">
              <a16:creationId xmlns="" xmlns:a16="http://schemas.microsoft.com/office/drawing/2014/main" id="{C5F49FB8-8F56-4E12-98C0-29013DFBC40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3" name="Line 2095">
          <a:extLst>
            <a:ext uri="{FF2B5EF4-FFF2-40B4-BE49-F238E27FC236}">
              <a16:creationId xmlns="" xmlns:a16="http://schemas.microsoft.com/office/drawing/2014/main" id="{A414FCF5-207F-4B99-A7E9-C8114C749F9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4" name="Line 2096">
          <a:extLst>
            <a:ext uri="{FF2B5EF4-FFF2-40B4-BE49-F238E27FC236}">
              <a16:creationId xmlns="" xmlns:a16="http://schemas.microsoft.com/office/drawing/2014/main" id="{742EDD75-FDFF-47EB-B8B8-DD10DC75EE5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5" name="Line 2097">
          <a:extLst>
            <a:ext uri="{FF2B5EF4-FFF2-40B4-BE49-F238E27FC236}">
              <a16:creationId xmlns="" xmlns:a16="http://schemas.microsoft.com/office/drawing/2014/main" id="{CB42CE3B-2792-477B-A9CB-7BB003E3500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6" name="Line 2098">
          <a:extLst>
            <a:ext uri="{FF2B5EF4-FFF2-40B4-BE49-F238E27FC236}">
              <a16:creationId xmlns="" xmlns:a16="http://schemas.microsoft.com/office/drawing/2014/main" id="{B2903511-89E2-4C81-9E4C-D68A82D1AFC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7" name="Line 2099">
          <a:extLst>
            <a:ext uri="{FF2B5EF4-FFF2-40B4-BE49-F238E27FC236}">
              <a16:creationId xmlns="" xmlns:a16="http://schemas.microsoft.com/office/drawing/2014/main" id="{DF881183-9343-427E-AEA8-798EACD3A23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8" name="Line 1827">
          <a:extLst>
            <a:ext uri="{FF2B5EF4-FFF2-40B4-BE49-F238E27FC236}">
              <a16:creationId xmlns="" xmlns:a16="http://schemas.microsoft.com/office/drawing/2014/main" id="{D02E5DB7-C02B-4B79-BCBC-F3F16C30580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39" name="Line 1828">
          <a:extLst>
            <a:ext uri="{FF2B5EF4-FFF2-40B4-BE49-F238E27FC236}">
              <a16:creationId xmlns="" xmlns:a16="http://schemas.microsoft.com/office/drawing/2014/main" id="{E622989E-102C-4846-A06C-978EC7A0464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0" name="Line 1829">
          <a:extLst>
            <a:ext uri="{FF2B5EF4-FFF2-40B4-BE49-F238E27FC236}">
              <a16:creationId xmlns="" xmlns:a16="http://schemas.microsoft.com/office/drawing/2014/main" id="{F70796B0-20AB-4128-9F5E-68C3D2463FA2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1" name="Line 1830">
          <a:extLst>
            <a:ext uri="{FF2B5EF4-FFF2-40B4-BE49-F238E27FC236}">
              <a16:creationId xmlns="" xmlns:a16="http://schemas.microsoft.com/office/drawing/2014/main" id="{4068A819-D6BC-4691-95C9-9383FB836DF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2" name="Line 1831">
          <a:extLst>
            <a:ext uri="{FF2B5EF4-FFF2-40B4-BE49-F238E27FC236}">
              <a16:creationId xmlns="" xmlns:a16="http://schemas.microsoft.com/office/drawing/2014/main" id="{6D6E7229-5E91-4C19-BD05-E0D4FAB5AA3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3" name="Line 1832">
          <a:extLst>
            <a:ext uri="{FF2B5EF4-FFF2-40B4-BE49-F238E27FC236}">
              <a16:creationId xmlns="" xmlns:a16="http://schemas.microsoft.com/office/drawing/2014/main" id="{D6251CDB-1DDC-4174-9916-CC65FA6D254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4" name="Line 1833">
          <a:extLst>
            <a:ext uri="{FF2B5EF4-FFF2-40B4-BE49-F238E27FC236}">
              <a16:creationId xmlns="" xmlns:a16="http://schemas.microsoft.com/office/drawing/2014/main" id="{62D864E9-9665-4400-A082-5456076B9AF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5" name="Line 1834">
          <a:extLst>
            <a:ext uri="{FF2B5EF4-FFF2-40B4-BE49-F238E27FC236}">
              <a16:creationId xmlns="" xmlns:a16="http://schemas.microsoft.com/office/drawing/2014/main" id="{DEAB702D-1FF3-4102-91C2-F06EE7FBA53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6" name="Line 1835">
          <a:extLst>
            <a:ext uri="{FF2B5EF4-FFF2-40B4-BE49-F238E27FC236}">
              <a16:creationId xmlns="" xmlns:a16="http://schemas.microsoft.com/office/drawing/2014/main" id="{4A1B96CD-DA2B-41A7-9759-21E4F0BB625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7" name="Line 1836">
          <a:extLst>
            <a:ext uri="{FF2B5EF4-FFF2-40B4-BE49-F238E27FC236}">
              <a16:creationId xmlns="" xmlns:a16="http://schemas.microsoft.com/office/drawing/2014/main" id="{DCA96F4B-4968-47E0-B1A4-D4B5E853DE6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8" name="Line 1837">
          <a:extLst>
            <a:ext uri="{FF2B5EF4-FFF2-40B4-BE49-F238E27FC236}">
              <a16:creationId xmlns="" xmlns:a16="http://schemas.microsoft.com/office/drawing/2014/main" id="{49FFD746-230A-4C39-A7E8-82B82EA017C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49" name="Line 1838">
          <a:extLst>
            <a:ext uri="{FF2B5EF4-FFF2-40B4-BE49-F238E27FC236}">
              <a16:creationId xmlns="" xmlns:a16="http://schemas.microsoft.com/office/drawing/2014/main" id="{243036F1-3B23-4B11-9B07-5BDDB0385BD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0" name="Line 1839">
          <a:extLst>
            <a:ext uri="{FF2B5EF4-FFF2-40B4-BE49-F238E27FC236}">
              <a16:creationId xmlns="" xmlns:a16="http://schemas.microsoft.com/office/drawing/2014/main" id="{A00C70A3-6DEB-4BE6-9DF5-5CA1505B370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1" name="Line 1840">
          <a:extLst>
            <a:ext uri="{FF2B5EF4-FFF2-40B4-BE49-F238E27FC236}">
              <a16:creationId xmlns="" xmlns:a16="http://schemas.microsoft.com/office/drawing/2014/main" id="{CAD218A5-2AF0-4FC5-A1AF-EC3BFBB5BEA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2" name="Line 1813">
          <a:extLst>
            <a:ext uri="{FF2B5EF4-FFF2-40B4-BE49-F238E27FC236}">
              <a16:creationId xmlns="" xmlns:a16="http://schemas.microsoft.com/office/drawing/2014/main" id="{D3992351-B928-46A4-8A17-0F6CA3ABB6C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3" name="Line 1814">
          <a:extLst>
            <a:ext uri="{FF2B5EF4-FFF2-40B4-BE49-F238E27FC236}">
              <a16:creationId xmlns="" xmlns:a16="http://schemas.microsoft.com/office/drawing/2014/main" id="{D89B3AE8-FE16-435A-88CF-0AD6F53BDCA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4" name="Line 1815">
          <a:extLst>
            <a:ext uri="{FF2B5EF4-FFF2-40B4-BE49-F238E27FC236}">
              <a16:creationId xmlns="" xmlns:a16="http://schemas.microsoft.com/office/drawing/2014/main" id="{C2A1178B-ABD3-4BF0-A847-9516BE66880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5" name="Line 1816">
          <a:extLst>
            <a:ext uri="{FF2B5EF4-FFF2-40B4-BE49-F238E27FC236}">
              <a16:creationId xmlns="" xmlns:a16="http://schemas.microsoft.com/office/drawing/2014/main" id="{C9E05072-261C-4F29-830A-A8BDD727AA3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6" name="Line 1817">
          <a:extLst>
            <a:ext uri="{FF2B5EF4-FFF2-40B4-BE49-F238E27FC236}">
              <a16:creationId xmlns="" xmlns:a16="http://schemas.microsoft.com/office/drawing/2014/main" id="{CBC25C79-960B-4E2D-8AEC-8C238E51B6F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7" name="Line 1818">
          <a:extLst>
            <a:ext uri="{FF2B5EF4-FFF2-40B4-BE49-F238E27FC236}">
              <a16:creationId xmlns="" xmlns:a16="http://schemas.microsoft.com/office/drawing/2014/main" id="{015B6A07-3428-443A-BEE8-E255D5614C0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8" name="Line 1819">
          <a:extLst>
            <a:ext uri="{FF2B5EF4-FFF2-40B4-BE49-F238E27FC236}">
              <a16:creationId xmlns="" xmlns:a16="http://schemas.microsoft.com/office/drawing/2014/main" id="{8681457C-D9B0-4D8D-B1AA-ADD7F7508B3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59" name="Line 1820">
          <a:extLst>
            <a:ext uri="{FF2B5EF4-FFF2-40B4-BE49-F238E27FC236}">
              <a16:creationId xmlns="" xmlns:a16="http://schemas.microsoft.com/office/drawing/2014/main" id="{F8198DFF-E226-41B2-A8FA-B6BFA9D444F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0" name="Line 1821">
          <a:extLst>
            <a:ext uri="{FF2B5EF4-FFF2-40B4-BE49-F238E27FC236}">
              <a16:creationId xmlns="" xmlns:a16="http://schemas.microsoft.com/office/drawing/2014/main" id="{92496714-D0BB-42F9-8D95-16E859DB043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1" name="Line 1822">
          <a:extLst>
            <a:ext uri="{FF2B5EF4-FFF2-40B4-BE49-F238E27FC236}">
              <a16:creationId xmlns="" xmlns:a16="http://schemas.microsoft.com/office/drawing/2014/main" id="{AD4A79EF-3551-406A-A327-8EC1DFDF68E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2" name="Line 1823">
          <a:extLst>
            <a:ext uri="{FF2B5EF4-FFF2-40B4-BE49-F238E27FC236}">
              <a16:creationId xmlns="" xmlns:a16="http://schemas.microsoft.com/office/drawing/2014/main" id="{18B8CF2D-0C5E-4E4A-9305-09081C77483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3" name="Line 1824">
          <a:extLst>
            <a:ext uri="{FF2B5EF4-FFF2-40B4-BE49-F238E27FC236}">
              <a16:creationId xmlns="" xmlns:a16="http://schemas.microsoft.com/office/drawing/2014/main" id="{109D6204-8D88-4AA9-8769-86A32D8E2EE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4" name="Line 1825">
          <a:extLst>
            <a:ext uri="{FF2B5EF4-FFF2-40B4-BE49-F238E27FC236}">
              <a16:creationId xmlns="" xmlns:a16="http://schemas.microsoft.com/office/drawing/2014/main" id="{58613152-B8FD-45AC-8B46-0B4B1DFC174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5" name="Line 1826">
          <a:extLst>
            <a:ext uri="{FF2B5EF4-FFF2-40B4-BE49-F238E27FC236}">
              <a16:creationId xmlns="" xmlns:a16="http://schemas.microsoft.com/office/drawing/2014/main" id="{303E3CA5-B31D-4068-89A5-732B4481071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6" name="Line 2086">
          <a:extLst>
            <a:ext uri="{FF2B5EF4-FFF2-40B4-BE49-F238E27FC236}">
              <a16:creationId xmlns="" xmlns:a16="http://schemas.microsoft.com/office/drawing/2014/main" id="{7A27FE1A-C97C-47AB-91B7-4B7FBE0D2EA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7" name="Line 2087">
          <a:extLst>
            <a:ext uri="{FF2B5EF4-FFF2-40B4-BE49-F238E27FC236}">
              <a16:creationId xmlns="" xmlns:a16="http://schemas.microsoft.com/office/drawing/2014/main" id="{4E6B5315-DDFE-4D63-88BF-0C3B667B174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8" name="Line 2088">
          <a:extLst>
            <a:ext uri="{FF2B5EF4-FFF2-40B4-BE49-F238E27FC236}">
              <a16:creationId xmlns="" xmlns:a16="http://schemas.microsoft.com/office/drawing/2014/main" id="{6AA29FB2-483F-4F21-8489-CDD21CF990EE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69" name="Line 2089">
          <a:extLst>
            <a:ext uri="{FF2B5EF4-FFF2-40B4-BE49-F238E27FC236}">
              <a16:creationId xmlns="" xmlns:a16="http://schemas.microsoft.com/office/drawing/2014/main" id="{D7C19C17-1C6B-4429-8518-7777796D5F9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0" name="Line 2090">
          <a:extLst>
            <a:ext uri="{FF2B5EF4-FFF2-40B4-BE49-F238E27FC236}">
              <a16:creationId xmlns="" xmlns:a16="http://schemas.microsoft.com/office/drawing/2014/main" id="{1BED55BC-5F9D-47B6-A080-40627871766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1" name="Line 2091">
          <a:extLst>
            <a:ext uri="{FF2B5EF4-FFF2-40B4-BE49-F238E27FC236}">
              <a16:creationId xmlns="" xmlns:a16="http://schemas.microsoft.com/office/drawing/2014/main" id="{F3060650-096D-49B9-9379-86DCC14B44F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2" name="Line 2092">
          <a:extLst>
            <a:ext uri="{FF2B5EF4-FFF2-40B4-BE49-F238E27FC236}">
              <a16:creationId xmlns="" xmlns:a16="http://schemas.microsoft.com/office/drawing/2014/main" id="{9D35818D-1E41-48F5-B94E-65C671C8904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3" name="Line 2093">
          <a:extLst>
            <a:ext uri="{FF2B5EF4-FFF2-40B4-BE49-F238E27FC236}">
              <a16:creationId xmlns="" xmlns:a16="http://schemas.microsoft.com/office/drawing/2014/main" id="{42603A97-E335-4372-A388-C69B0A54226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4" name="Line 2094">
          <a:extLst>
            <a:ext uri="{FF2B5EF4-FFF2-40B4-BE49-F238E27FC236}">
              <a16:creationId xmlns="" xmlns:a16="http://schemas.microsoft.com/office/drawing/2014/main" id="{B9F3780B-3204-4202-82AA-4194A622A71D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5" name="Line 2095">
          <a:extLst>
            <a:ext uri="{FF2B5EF4-FFF2-40B4-BE49-F238E27FC236}">
              <a16:creationId xmlns="" xmlns:a16="http://schemas.microsoft.com/office/drawing/2014/main" id="{AAD5630D-BDD8-4C2D-8B60-16EF2170856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6" name="Line 2096">
          <a:extLst>
            <a:ext uri="{FF2B5EF4-FFF2-40B4-BE49-F238E27FC236}">
              <a16:creationId xmlns="" xmlns:a16="http://schemas.microsoft.com/office/drawing/2014/main" id="{CEB4C82E-23FE-4AF0-8986-F05811FB593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7" name="Line 2097">
          <a:extLst>
            <a:ext uri="{FF2B5EF4-FFF2-40B4-BE49-F238E27FC236}">
              <a16:creationId xmlns="" xmlns:a16="http://schemas.microsoft.com/office/drawing/2014/main" id="{284668A3-BC50-446D-8D1D-D0CB7C2E87C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8" name="Line 2098">
          <a:extLst>
            <a:ext uri="{FF2B5EF4-FFF2-40B4-BE49-F238E27FC236}">
              <a16:creationId xmlns="" xmlns:a16="http://schemas.microsoft.com/office/drawing/2014/main" id="{AC06C141-B7EB-4D67-BF86-2F8A55DDA99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79" name="Line 2099">
          <a:extLst>
            <a:ext uri="{FF2B5EF4-FFF2-40B4-BE49-F238E27FC236}">
              <a16:creationId xmlns="" xmlns:a16="http://schemas.microsoft.com/office/drawing/2014/main" id="{55921F06-75D1-4A55-8988-F6D6E6A8B34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0" name="Line 1827">
          <a:extLst>
            <a:ext uri="{FF2B5EF4-FFF2-40B4-BE49-F238E27FC236}">
              <a16:creationId xmlns="" xmlns:a16="http://schemas.microsoft.com/office/drawing/2014/main" id="{FC4C2553-4CE8-4572-9BDF-4605F4C2329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1" name="Line 1828">
          <a:extLst>
            <a:ext uri="{FF2B5EF4-FFF2-40B4-BE49-F238E27FC236}">
              <a16:creationId xmlns="" xmlns:a16="http://schemas.microsoft.com/office/drawing/2014/main" id="{893A56EA-DF14-41FB-B2C2-165694491608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2" name="Line 1829">
          <a:extLst>
            <a:ext uri="{FF2B5EF4-FFF2-40B4-BE49-F238E27FC236}">
              <a16:creationId xmlns="" xmlns:a16="http://schemas.microsoft.com/office/drawing/2014/main" id="{02BC65F5-24C6-4C6B-B21B-3A80BE3C7937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3" name="Line 1830">
          <a:extLst>
            <a:ext uri="{FF2B5EF4-FFF2-40B4-BE49-F238E27FC236}">
              <a16:creationId xmlns="" xmlns:a16="http://schemas.microsoft.com/office/drawing/2014/main" id="{97AE8484-3C4C-49DF-BF2D-DC96FF391C4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4" name="Line 1831">
          <a:extLst>
            <a:ext uri="{FF2B5EF4-FFF2-40B4-BE49-F238E27FC236}">
              <a16:creationId xmlns="" xmlns:a16="http://schemas.microsoft.com/office/drawing/2014/main" id="{D8469E10-D6FB-4A29-9746-2DB24A5ACE7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5" name="Line 1832">
          <a:extLst>
            <a:ext uri="{FF2B5EF4-FFF2-40B4-BE49-F238E27FC236}">
              <a16:creationId xmlns="" xmlns:a16="http://schemas.microsoft.com/office/drawing/2014/main" id="{7571F37A-A482-4D00-A144-8EEE962CF9A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6" name="Line 1833">
          <a:extLst>
            <a:ext uri="{FF2B5EF4-FFF2-40B4-BE49-F238E27FC236}">
              <a16:creationId xmlns="" xmlns:a16="http://schemas.microsoft.com/office/drawing/2014/main" id="{487426E9-B0F9-4A81-9AB7-C2A8D1DA844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7" name="Line 1834">
          <a:extLst>
            <a:ext uri="{FF2B5EF4-FFF2-40B4-BE49-F238E27FC236}">
              <a16:creationId xmlns="" xmlns:a16="http://schemas.microsoft.com/office/drawing/2014/main" id="{8D071517-8FED-4A8F-A7D4-54F4C523CF6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8" name="Line 1835">
          <a:extLst>
            <a:ext uri="{FF2B5EF4-FFF2-40B4-BE49-F238E27FC236}">
              <a16:creationId xmlns="" xmlns:a16="http://schemas.microsoft.com/office/drawing/2014/main" id="{95ED513C-5209-47DA-9EC5-01782979351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89" name="Line 1836">
          <a:extLst>
            <a:ext uri="{FF2B5EF4-FFF2-40B4-BE49-F238E27FC236}">
              <a16:creationId xmlns="" xmlns:a16="http://schemas.microsoft.com/office/drawing/2014/main" id="{A993C3EA-AB81-42AD-AB9E-8119BC12CE8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0" name="Line 1837">
          <a:extLst>
            <a:ext uri="{FF2B5EF4-FFF2-40B4-BE49-F238E27FC236}">
              <a16:creationId xmlns="" xmlns:a16="http://schemas.microsoft.com/office/drawing/2014/main" id="{545F5438-4F95-44E5-8776-8568B24AD93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1" name="Line 1838">
          <a:extLst>
            <a:ext uri="{FF2B5EF4-FFF2-40B4-BE49-F238E27FC236}">
              <a16:creationId xmlns="" xmlns:a16="http://schemas.microsoft.com/office/drawing/2014/main" id="{C1CB3DE2-D73B-491F-85E5-380152BA9924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2" name="Line 1839">
          <a:extLst>
            <a:ext uri="{FF2B5EF4-FFF2-40B4-BE49-F238E27FC236}">
              <a16:creationId xmlns="" xmlns:a16="http://schemas.microsoft.com/office/drawing/2014/main" id="{3F26520B-8634-4DBD-8582-4759AA8A2666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3" name="Line 1840">
          <a:extLst>
            <a:ext uri="{FF2B5EF4-FFF2-40B4-BE49-F238E27FC236}">
              <a16:creationId xmlns="" xmlns:a16="http://schemas.microsoft.com/office/drawing/2014/main" id="{4AF3D6D9-1325-4F11-8ED4-44B9911DF4DF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4" name="Line 1813">
          <a:extLst>
            <a:ext uri="{FF2B5EF4-FFF2-40B4-BE49-F238E27FC236}">
              <a16:creationId xmlns="" xmlns:a16="http://schemas.microsoft.com/office/drawing/2014/main" id="{6132155D-5DF6-4121-8037-E9010D1CFB5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5" name="Line 1814">
          <a:extLst>
            <a:ext uri="{FF2B5EF4-FFF2-40B4-BE49-F238E27FC236}">
              <a16:creationId xmlns="" xmlns:a16="http://schemas.microsoft.com/office/drawing/2014/main" id="{0C917B9F-9E80-43CF-8A44-A21BE46130B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6" name="Line 1815">
          <a:extLst>
            <a:ext uri="{FF2B5EF4-FFF2-40B4-BE49-F238E27FC236}">
              <a16:creationId xmlns="" xmlns:a16="http://schemas.microsoft.com/office/drawing/2014/main" id="{84EC287B-5D97-4304-8375-F2CC993C935C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7" name="Line 1816">
          <a:extLst>
            <a:ext uri="{FF2B5EF4-FFF2-40B4-BE49-F238E27FC236}">
              <a16:creationId xmlns="" xmlns:a16="http://schemas.microsoft.com/office/drawing/2014/main" id="{C585C94C-9362-4DB7-B734-1B60DAF76641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8" name="Line 1817">
          <a:extLst>
            <a:ext uri="{FF2B5EF4-FFF2-40B4-BE49-F238E27FC236}">
              <a16:creationId xmlns="" xmlns:a16="http://schemas.microsoft.com/office/drawing/2014/main" id="{6BC0DC2A-5E33-4303-93F9-7835814F8FC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799" name="Line 1818">
          <a:extLst>
            <a:ext uri="{FF2B5EF4-FFF2-40B4-BE49-F238E27FC236}">
              <a16:creationId xmlns="" xmlns:a16="http://schemas.microsoft.com/office/drawing/2014/main" id="{30219005-C13F-4E50-9C57-7EFB40F84B20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0" name="Line 1819">
          <a:extLst>
            <a:ext uri="{FF2B5EF4-FFF2-40B4-BE49-F238E27FC236}">
              <a16:creationId xmlns="" xmlns:a16="http://schemas.microsoft.com/office/drawing/2014/main" id="{8882A8C1-18ED-4C07-BAEA-D7B058465B6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1" name="Line 1820">
          <a:extLst>
            <a:ext uri="{FF2B5EF4-FFF2-40B4-BE49-F238E27FC236}">
              <a16:creationId xmlns="" xmlns:a16="http://schemas.microsoft.com/office/drawing/2014/main" id="{60DE9AF4-C03C-4E82-BFBF-F573CC346842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2" name="Line 1821">
          <a:extLst>
            <a:ext uri="{FF2B5EF4-FFF2-40B4-BE49-F238E27FC236}">
              <a16:creationId xmlns="" xmlns:a16="http://schemas.microsoft.com/office/drawing/2014/main" id="{2D833CEB-11D4-4BFC-91EF-2EB6080861DA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3" name="Line 1822">
          <a:extLst>
            <a:ext uri="{FF2B5EF4-FFF2-40B4-BE49-F238E27FC236}">
              <a16:creationId xmlns="" xmlns:a16="http://schemas.microsoft.com/office/drawing/2014/main" id="{EEC849AA-9A70-47E6-B265-5E25AF4E447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4" name="Line 1823">
          <a:extLst>
            <a:ext uri="{FF2B5EF4-FFF2-40B4-BE49-F238E27FC236}">
              <a16:creationId xmlns="" xmlns:a16="http://schemas.microsoft.com/office/drawing/2014/main" id="{C41008C9-A3DE-4FEA-8E65-5E9792EDBB09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5" name="Line 1824">
          <a:extLst>
            <a:ext uri="{FF2B5EF4-FFF2-40B4-BE49-F238E27FC236}">
              <a16:creationId xmlns="" xmlns:a16="http://schemas.microsoft.com/office/drawing/2014/main" id="{2AC8C2C2-DB62-461A-8381-2BF81156D9D3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6" name="Line 1825">
          <a:extLst>
            <a:ext uri="{FF2B5EF4-FFF2-40B4-BE49-F238E27FC236}">
              <a16:creationId xmlns="" xmlns:a16="http://schemas.microsoft.com/office/drawing/2014/main" id="{A266184F-D455-46B3-81F8-72924A7FDB9B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302</xdr:row>
      <xdr:rowOff>0</xdr:rowOff>
    </xdr:from>
    <xdr:to>
      <xdr:col>10</xdr:col>
      <xdr:colOff>38100</xdr:colOff>
      <xdr:row>302</xdr:row>
      <xdr:rowOff>0</xdr:rowOff>
    </xdr:to>
    <xdr:sp macro="" textlink="">
      <xdr:nvSpPr>
        <xdr:cNvPr id="13807" name="Line 1826">
          <a:extLst>
            <a:ext uri="{FF2B5EF4-FFF2-40B4-BE49-F238E27FC236}">
              <a16:creationId xmlns="" xmlns:a16="http://schemas.microsoft.com/office/drawing/2014/main" id="{C1EA6142-AED0-49C4-9BDE-B0ED75221025}"/>
            </a:ext>
          </a:extLst>
        </xdr:cNvPr>
        <xdr:cNvSpPr>
          <a:spLocks noChangeShapeType="1"/>
        </xdr:cNvSpPr>
      </xdr:nvSpPr>
      <xdr:spPr bwMode="auto">
        <a:xfrm>
          <a:off x="5715000" y="4722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08" name="Line 2086">
          <a:extLst>
            <a:ext uri="{FF2B5EF4-FFF2-40B4-BE49-F238E27FC236}">
              <a16:creationId xmlns="" xmlns:a16="http://schemas.microsoft.com/office/drawing/2014/main" id="{E4FA46D2-43A7-4456-92D5-D58559585A0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09" name="Line 2087">
          <a:extLst>
            <a:ext uri="{FF2B5EF4-FFF2-40B4-BE49-F238E27FC236}">
              <a16:creationId xmlns="" xmlns:a16="http://schemas.microsoft.com/office/drawing/2014/main" id="{80684D60-C9D4-4D24-9632-C0AC3D919DA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0" name="Line 2088">
          <a:extLst>
            <a:ext uri="{FF2B5EF4-FFF2-40B4-BE49-F238E27FC236}">
              <a16:creationId xmlns="" xmlns:a16="http://schemas.microsoft.com/office/drawing/2014/main" id="{ABD42B00-CED4-472C-B379-64BC4AAEA4C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1" name="Line 2089">
          <a:extLst>
            <a:ext uri="{FF2B5EF4-FFF2-40B4-BE49-F238E27FC236}">
              <a16:creationId xmlns="" xmlns:a16="http://schemas.microsoft.com/office/drawing/2014/main" id="{669E4A13-0A55-4DD7-B919-21479DB03B2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2" name="Line 2090">
          <a:extLst>
            <a:ext uri="{FF2B5EF4-FFF2-40B4-BE49-F238E27FC236}">
              <a16:creationId xmlns="" xmlns:a16="http://schemas.microsoft.com/office/drawing/2014/main" id="{EC2E4584-D56A-4A3C-B4F6-7A70058C115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3" name="Line 2091">
          <a:extLst>
            <a:ext uri="{FF2B5EF4-FFF2-40B4-BE49-F238E27FC236}">
              <a16:creationId xmlns="" xmlns:a16="http://schemas.microsoft.com/office/drawing/2014/main" id="{373F89C1-1C27-4BFF-A596-A07F8CB7BE8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4" name="Line 2092">
          <a:extLst>
            <a:ext uri="{FF2B5EF4-FFF2-40B4-BE49-F238E27FC236}">
              <a16:creationId xmlns="" xmlns:a16="http://schemas.microsoft.com/office/drawing/2014/main" id="{53D4442D-ECD1-4A96-A186-F086928E4E5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5" name="Line 2093">
          <a:extLst>
            <a:ext uri="{FF2B5EF4-FFF2-40B4-BE49-F238E27FC236}">
              <a16:creationId xmlns="" xmlns:a16="http://schemas.microsoft.com/office/drawing/2014/main" id="{17F34605-01A6-425F-BDC6-F09F8050874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6" name="Line 2094">
          <a:extLst>
            <a:ext uri="{FF2B5EF4-FFF2-40B4-BE49-F238E27FC236}">
              <a16:creationId xmlns="" xmlns:a16="http://schemas.microsoft.com/office/drawing/2014/main" id="{417222DB-4505-44C5-8309-C8C9DF15EDE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7" name="Line 2095">
          <a:extLst>
            <a:ext uri="{FF2B5EF4-FFF2-40B4-BE49-F238E27FC236}">
              <a16:creationId xmlns="" xmlns:a16="http://schemas.microsoft.com/office/drawing/2014/main" id="{97D6E405-6F20-4E95-B1E9-6AF930908DC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8" name="Line 2096">
          <a:extLst>
            <a:ext uri="{FF2B5EF4-FFF2-40B4-BE49-F238E27FC236}">
              <a16:creationId xmlns="" xmlns:a16="http://schemas.microsoft.com/office/drawing/2014/main" id="{89C752A2-DF70-4FD0-93D3-5F347348920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19" name="Line 2097">
          <a:extLst>
            <a:ext uri="{FF2B5EF4-FFF2-40B4-BE49-F238E27FC236}">
              <a16:creationId xmlns="" xmlns:a16="http://schemas.microsoft.com/office/drawing/2014/main" id="{2BDCA0E4-3FAE-4F4E-A446-84C45F55F6D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0" name="Line 2098">
          <a:extLst>
            <a:ext uri="{FF2B5EF4-FFF2-40B4-BE49-F238E27FC236}">
              <a16:creationId xmlns="" xmlns:a16="http://schemas.microsoft.com/office/drawing/2014/main" id="{C3B96574-591E-4E35-A2FD-4DF46374AD6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1" name="Line 2099">
          <a:extLst>
            <a:ext uri="{FF2B5EF4-FFF2-40B4-BE49-F238E27FC236}">
              <a16:creationId xmlns="" xmlns:a16="http://schemas.microsoft.com/office/drawing/2014/main" id="{379AF779-CF9A-4990-A2EC-427322C85E2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2" name="Line 1827">
          <a:extLst>
            <a:ext uri="{FF2B5EF4-FFF2-40B4-BE49-F238E27FC236}">
              <a16:creationId xmlns="" xmlns:a16="http://schemas.microsoft.com/office/drawing/2014/main" id="{E067DAC0-4734-43B5-BAFB-ED6D543C9D1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3" name="Line 1828">
          <a:extLst>
            <a:ext uri="{FF2B5EF4-FFF2-40B4-BE49-F238E27FC236}">
              <a16:creationId xmlns="" xmlns:a16="http://schemas.microsoft.com/office/drawing/2014/main" id="{E8EA8FB1-3443-4A21-BC2E-743377A9D48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4" name="Line 1829">
          <a:extLst>
            <a:ext uri="{FF2B5EF4-FFF2-40B4-BE49-F238E27FC236}">
              <a16:creationId xmlns="" xmlns:a16="http://schemas.microsoft.com/office/drawing/2014/main" id="{01FB1DB4-86FB-4F31-88A2-FA556AB5E41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5" name="Line 1830">
          <a:extLst>
            <a:ext uri="{FF2B5EF4-FFF2-40B4-BE49-F238E27FC236}">
              <a16:creationId xmlns="" xmlns:a16="http://schemas.microsoft.com/office/drawing/2014/main" id="{74162AD9-26B6-4C9E-AA19-D03B8E950E2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6" name="Line 1831">
          <a:extLst>
            <a:ext uri="{FF2B5EF4-FFF2-40B4-BE49-F238E27FC236}">
              <a16:creationId xmlns="" xmlns:a16="http://schemas.microsoft.com/office/drawing/2014/main" id="{B6FC8978-51B2-4A19-839B-AB4863D8D9C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7" name="Line 1832">
          <a:extLst>
            <a:ext uri="{FF2B5EF4-FFF2-40B4-BE49-F238E27FC236}">
              <a16:creationId xmlns="" xmlns:a16="http://schemas.microsoft.com/office/drawing/2014/main" id="{2647E0B4-3773-4BC9-8E0B-B6912ABEE86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8" name="Line 1833">
          <a:extLst>
            <a:ext uri="{FF2B5EF4-FFF2-40B4-BE49-F238E27FC236}">
              <a16:creationId xmlns="" xmlns:a16="http://schemas.microsoft.com/office/drawing/2014/main" id="{43025EAF-7D6B-44C6-9FEB-DE9E6814F93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29" name="Line 1834">
          <a:extLst>
            <a:ext uri="{FF2B5EF4-FFF2-40B4-BE49-F238E27FC236}">
              <a16:creationId xmlns="" xmlns:a16="http://schemas.microsoft.com/office/drawing/2014/main" id="{C42297C3-7B8F-4832-BCE6-AF6C52BD6CF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0" name="Line 1835">
          <a:extLst>
            <a:ext uri="{FF2B5EF4-FFF2-40B4-BE49-F238E27FC236}">
              <a16:creationId xmlns="" xmlns:a16="http://schemas.microsoft.com/office/drawing/2014/main" id="{BC543DA7-2F08-417E-8176-8D184044D7A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1" name="Line 1836">
          <a:extLst>
            <a:ext uri="{FF2B5EF4-FFF2-40B4-BE49-F238E27FC236}">
              <a16:creationId xmlns="" xmlns:a16="http://schemas.microsoft.com/office/drawing/2014/main" id="{E5C73226-F963-4FF0-AE69-975FD1507C3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2" name="Line 1837">
          <a:extLst>
            <a:ext uri="{FF2B5EF4-FFF2-40B4-BE49-F238E27FC236}">
              <a16:creationId xmlns="" xmlns:a16="http://schemas.microsoft.com/office/drawing/2014/main" id="{A370D4C9-C2C5-49FF-AF95-C368F0D3A83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3" name="Line 1838">
          <a:extLst>
            <a:ext uri="{FF2B5EF4-FFF2-40B4-BE49-F238E27FC236}">
              <a16:creationId xmlns="" xmlns:a16="http://schemas.microsoft.com/office/drawing/2014/main" id="{7B6C085B-C6C2-4CD3-AE12-5D98AA7D334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4" name="Line 1839">
          <a:extLst>
            <a:ext uri="{FF2B5EF4-FFF2-40B4-BE49-F238E27FC236}">
              <a16:creationId xmlns="" xmlns:a16="http://schemas.microsoft.com/office/drawing/2014/main" id="{563954C0-9169-48DA-B737-09B7620DFC8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5" name="Line 1840">
          <a:extLst>
            <a:ext uri="{FF2B5EF4-FFF2-40B4-BE49-F238E27FC236}">
              <a16:creationId xmlns="" xmlns:a16="http://schemas.microsoft.com/office/drawing/2014/main" id="{E3A519CC-C09B-4B82-9E7A-AD18E43BF55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6" name="Line 1813">
          <a:extLst>
            <a:ext uri="{FF2B5EF4-FFF2-40B4-BE49-F238E27FC236}">
              <a16:creationId xmlns="" xmlns:a16="http://schemas.microsoft.com/office/drawing/2014/main" id="{7EE55E45-857C-4F44-984D-D7770DB626F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7" name="Line 1814">
          <a:extLst>
            <a:ext uri="{FF2B5EF4-FFF2-40B4-BE49-F238E27FC236}">
              <a16:creationId xmlns="" xmlns:a16="http://schemas.microsoft.com/office/drawing/2014/main" id="{379A51B8-CD2F-4464-903F-E4F51493A88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8" name="Line 1815">
          <a:extLst>
            <a:ext uri="{FF2B5EF4-FFF2-40B4-BE49-F238E27FC236}">
              <a16:creationId xmlns="" xmlns:a16="http://schemas.microsoft.com/office/drawing/2014/main" id="{4A15485A-A17C-4B7F-81E2-CC4CEE9B241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39" name="Line 1816">
          <a:extLst>
            <a:ext uri="{FF2B5EF4-FFF2-40B4-BE49-F238E27FC236}">
              <a16:creationId xmlns="" xmlns:a16="http://schemas.microsoft.com/office/drawing/2014/main" id="{5C9E1745-BE9F-46E0-9B20-96EBB85FBAB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0" name="Line 1817">
          <a:extLst>
            <a:ext uri="{FF2B5EF4-FFF2-40B4-BE49-F238E27FC236}">
              <a16:creationId xmlns="" xmlns:a16="http://schemas.microsoft.com/office/drawing/2014/main" id="{D1D04A8C-4C62-4E48-BA13-2EF71487CAB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1" name="Line 1818">
          <a:extLst>
            <a:ext uri="{FF2B5EF4-FFF2-40B4-BE49-F238E27FC236}">
              <a16:creationId xmlns="" xmlns:a16="http://schemas.microsoft.com/office/drawing/2014/main" id="{A2D921B7-52C7-4C37-B834-AF6B101239B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2" name="Line 1819">
          <a:extLst>
            <a:ext uri="{FF2B5EF4-FFF2-40B4-BE49-F238E27FC236}">
              <a16:creationId xmlns="" xmlns:a16="http://schemas.microsoft.com/office/drawing/2014/main" id="{0910E93B-6CD2-40F5-8F32-5E146F5310D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3" name="Line 1820">
          <a:extLst>
            <a:ext uri="{FF2B5EF4-FFF2-40B4-BE49-F238E27FC236}">
              <a16:creationId xmlns="" xmlns:a16="http://schemas.microsoft.com/office/drawing/2014/main" id="{5EF79506-B3AE-420F-8DD3-8402EC874F4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4" name="Line 1821">
          <a:extLst>
            <a:ext uri="{FF2B5EF4-FFF2-40B4-BE49-F238E27FC236}">
              <a16:creationId xmlns="" xmlns:a16="http://schemas.microsoft.com/office/drawing/2014/main" id="{F0BCE35D-0D4A-4610-81AE-0F649D21345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5" name="Line 1822">
          <a:extLst>
            <a:ext uri="{FF2B5EF4-FFF2-40B4-BE49-F238E27FC236}">
              <a16:creationId xmlns="" xmlns:a16="http://schemas.microsoft.com/office/drawing/2014/main" id="{A8A80DE5-B172-42CA-A776-65619483334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6" name="Line 1823">
          <a:extLst>
            <a:ext uri="{FF2B5EF4-FFF2-40B4-BE49-F238E27FC236}">
              <a16:creationId xmlns="" xmlns:a16="http://schemas.microsoft.com/office/drawing/2014/main" id="{B2404E37-041F-4587-A734-CB1FAA700AF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7" name="Line 1824">
          <a:extLst>
            <a:ext uri="{FF2B5EF4-FFF2-40B4-BE49-F238E27FC236}">
              <a16:creationId xmlns="" xmlns:a16="http://schemas.microsoft.com/office/drawing/2014/main" id="{B253E1DF-6DCF-4E35-B842-42755AC8A65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8" name="Line 1825">
          <a:extLst>
            <a:ext uri="{FF2B5EF4-FFF2-40B4-BE49-F238E27FC236}">
              <a16:creationId xmlns="" xmlns:a16="http://schemas.microsoft.com/office/drawing/2014/main" id="{73B249AD-1634-4A7D-8472-D6751E97695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49" name="Line 1826">
          <a:extLst>
            <a:ext uri="{FF2B5EF4-FFF2-40B4-BE49-F238E27FC236}">
              <a16:creationId xmlns="" xmlns:a16="http://schemas.microsoft.com/office/drawing/2014/main" id="{DE36767E-8744-4944-A982-BC9948BF73E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0" name="Line 2086">
          <a:extLst>
            <a:ext uri="{FF2B5EF4-FFF2-40B4-BE49-F238E27FC236}">
              <a16:creationId xmlns="" xmlns:a16="http://schemas.microsoft.com/office/drawing/2014/main" id="{A3A66E55-C8AF-4DFA-97BD-F98245F78C3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1" name="Line 2087">
          <a:extLst>
            <a:ext uri="{FF2B5EF4-FFF2-40B4-BE49-F238E27FC236}">
              <a16:creationId xmlns="" xmlns:a16="http://schemas.microsoft.com/office/drawing/2014/main" id="{337E64B4-AF1D-4CF3-92D8-05A98A97716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2" name="Line 2088">
          <a:extLst>
            <a:ext uri="{FF2B5EF4-FFF2-40B4-BE49-F238E27FC236}">
              <a16:creationId xmlns="" xmlns:a16="http://schemas.microsoft.com/office/drawing/2014/main" id="{6B8F52F0-E56E-4A01-B0AB-32119F3367F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3" name="Line 2089">
          <a:extLst>
            <a:ext uri="{FF2B5EF4-FFF2-40B4-BE49-F238E27FC236}">
              <a16:creationId xmlns="" xmlns:a16="http://schemas.microsoft.com/office/drawing/2014/main" id="{AE492422-AC78-4B6C-B311-5598E0820B0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4" name="Line 2090">
          <a:extLst>
            <a:ext uri="{FF2B5EF4-FFF2-40B4-BE49-F238E27FC236}">
              <a16:creationId xmlns="" xmlns:a16="http://schemas.microsoft.com/office/drawing/2014/main" id="{94BCF474-99CC-4F10-96F8-61D5F50957A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5" name="Line 2091">
          <a:extLst>
            <a:ext uri="{FF2B5EF4-FFF2-40B4-BE49-F238E27FC236}">
              <a16:creationId xmlns="" xmlns:a16="http://schemas.microsoft.com/office/drawing/2014/main" id="{B9036591-E8A3-41C4-9CA4-6980A4650A1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6" name="Line 2092">
          <a:extLst>
            <a:ext uri="{FF2B5EF4-FFF2-40B4-BE49-F238E27FC236}">
              <a16:creationId xmlns="" xmlns:a16="http://schemas.microsoft.com/office/drawing/2014/main" id="{AA1CF4B9-5F9E-420C-99F4-98AF02E5073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7" name="Line 2093">
          <a:extLst>
            <a:ext uri="{FF2B5EF4-FFF2-40B4-BE49-F238E27FC236}">
              <a16:creationId xmlns="" xmlns:a16="http://schemas.microsoft.com/office/drawing/2014/main" id="{15E60E3B-C7FD-47F5-95A5-C7AED60C2A0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8" name="Line 2094">
          <a:extLst>
            <a:ext uri="{FF2B5EF4-FFF2-40B4-BE49-F238E27FC236}">
              <a16:creationId xmlns="" xmlns:a16="http://schemas.microsoft.com/office/drawing/2014/main" id="{D7DF3256-27ED-4A9C-86E2-44D3221C8DE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59" name="Line 2095">
          <a:extLst>
            <a:ext uri="{FF2B5EF4-FFF2-40B4-BE49-F238E27FC236}">
              <a16:creationId xmlns="" xmlns:a16="http://schemas.microsoft.com/office/drawing/2014/main" id="{A660BE51-A66B-4165-8608-3E944CCCDB8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0" name="Line 2096">
          <a:extLst>
            <a:ext uri="{FF2B5EF4-FFF2-40B4-BE49-F238E27FC236}">
              <a16:creationId xmlns="" xmlns:a16="http://schemas.microsoft.com/office/drawing/2014/main" id="{541307B4-D191-4347-8B00-CE183E0A579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1" name="Line 2097">
          <a:extLst>
            <a:ext uri="{FF2B5EF4-FFF2-40B4-BE49-F238E27FC236}">
              <a16:creationId xmlns="" xmlns:a16="http://schemas.microsoft.com/office/drawing/2014/main" id="{410C8E01-A864-41FF-BB93-B78AD6723C61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2" name="Line 2098">
          <a:extLst>
            <a:ext uri="{FF2B5EF4-FFF2-40B4-BE49-F238E27FC236}">
              <a16:creationId xmlns="" xmlns:a16="http://schemas.microsoft.com/office/drawing/2014/main" id="{FAAC0113-8853-43E0-994B-B88FC477C692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3" name="Line 2099">
          <a:extLst>
            <a:ext uri="{FF2B5EF4-FFF2-40B4-BE49-F238E27FC236}">
              <a16:creationId xmlns="" xmlns:a16="http://schemas.microsoft.com/office/drawing/2014/main" id="{6C6B31C9-71A7-4FF4-815E-281C6AD9BB9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4" name="Line 1827">
          <a:extLst>
            <a:ext uri="{FF2B5EF4-FFF2-40B4-BE49-F238E27FC236}">
              <a16:creationId xmlns="" xmlns:a16="http://schemas.microsoft.com/office/drawing/2014/main" id="{332186AA-FCA5-41D7-AF74-66F5054B31B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5" name="Line 1828">
          <a:extLst>
            <a:ext uri="{FF2B5EF4-FFF2-40B4-BE49-F238E27FC236}">
              <a16:creationId xmlns="" xmlns:a16="http://schemas.microsoft.com/office/drawing/2014/main" id="{FC90A16B-2D9A-44C0-B515-5D317A68ADD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6" name="Line 1829">
          <a:extLst>
            <a:ext uri="{FF2B5EF4-FFF2-40B4-BE49-F238E27FC236}">
              <a16:creationId xmlns="" xmlns:a16="http://schemas.microsoft.com/office/drawing/2014/main" id="{15461948-2DD5-4DD8-946D-63CD92CDD7D4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7" name="Line 1830">
          <a:extLst>
            <a:ext uri="{FF2B5EF4-FFF2-40B4-BE49-F238E27FC236}">
              <a16:creationId xmlns="" xmlns:a16="http://schemas.microsoft.com/office/drawing/2014/main" id="{F5D045CA-E0ED-46A3-858F-EDBF6839ECC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8" name="Line 1831">
          <a:extLst>
            <a:ext uri="{FF2B5EF4-FFF2-40B4-BE49-F238E27FC236}">
              <a16:creationId xmlns="" xmlns:a16="http://schemas.microsoft.com/office/drawing/2014/main" id="{3AC5FB0B-35AD-4044-8022-C108AFB6E67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69" name="Line 1832">
          <a:extLst>
            <a:ext uri="{FF2B5EF4-FFF2-40B4-BE49-F238E27FC236}">
              <a16:creationId xmlns="" xmlns:a16="http://schemas.microsoft.com/office/drawing/2014/main" id="{7AAD1C35-17DB-483B-8D07-BC3E4A64984E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0" name="Line 1833">
          <a:extLst>
            <a:ext uri="{FF2B5EF4-FFF2-40B4-BE49-F238E27FC236}">
              <a16:creationId xmlns="" xmlns:a16="http://schemas.microsoft.com/office/drawing/2014/main" id="{D4FE384F-2CF0-4ECA-B0E6-AC52EF290BF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1" name="Line 1834">
          <a:extLst>
            <a:ext uri="{FF2B5EF4-FFF2-40B4-BE49-F238E27FC236}">
              <a16:creationId xmlns="" xmlns:a16="http://schemas.microsoft.com/office/drawing/2014/main" id="{73877286-D2DE-4F6D-80F8-A6456E02ACC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2" name="Line 1835">
          <a:extLst>
            <a:ext uri="{FF2B5EF4-FFF2-40B4-BE49-F238E27FC236}">
              <a16:creationId xmlns="" xmlns:a16="http://schemas.microsoft.com/office/drawing/2014/main" id="{87724C84-D2DA-4108-BF42-5565FB2160ED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3" name="Line 1836">
          <a:extLst>
            <a:ext uri="{FF2B5EF4-FFF2-40B4-BE49-F238E27FC236}">
              <a16:creationId xmlns="" xmlns:a16="http://schemas.microsoft.com/office/drawing/2014/main" id="{F94178DE-ACE7-4CA8-9767-52E271707BA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4" name="Line 1837">
          <a:extLst>
            <a:ext uri="{FF2B5EF4-FFF2-40B4-BE49-F238E27FC236}">
              <a16:creationId xmlns="" xmlns:a16="http://schemas.microsoft.com/office/drawing/2014/main" id="{9127786B-F087-49DD-A16D-5128C29F7065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5" name="Line 1838">
          <a:extLst>
            <a:ext uri="{FF2B5EF4-FFF2-40B4-BE49-F238E27FC236}">
              <a16:creationId xmlns="" xmlns:a16="http://schemas.microsoft.com/office/drawing/2014/main" id="{A5009541-ADED-49C9-9304-1685DACA40DA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6" name="Line 1839">
          <a:extLst>
            <a:ext uri="{FF2B5EF4-FFF2-40B4-BE49-F238E27FC236}">
              <a16:creationId xmlns="" xmlns:a16="http://schemas.microsoft.com/office/drawing/2014/main" id="{C2AA7FD8-0E8A-4364-B847-E2C5A86CCB06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7" name="Line 1840">
          <a:extLst>
            <a:ext uri="{FF2B5EF4-FFF2-40B4-BE49-F238E27FC236}">
              <a16:creationId xmlns="" xmlns:a16="http://schemas.microsoft.com/office/drawing/2014/main" id="{39B139E2-CBA6-46DF-8285-2406FBD44DE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8" name="Line 1813">
          <a:extLst>
            <a:ext uri="{FF2B5EF4-FFF2-40B4-BE49-F238E27FC236}">
              <a16:creationId xmlns="" xmlns:a16="http://schemas.microsoft.com/office/drawing/2014/main" id="{FDDFAF2C-5FF5-4D85-B555-191B3C028C59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79" name="Line 1814">
          <a:extLst>
            <a:ext uri="{FF2B5EF4-FFF2-40B4-BE49-F238E27FC236}">
              <a16:creationId xmlns="" xmlns:a16="http://schemas.microsoft.com/office/drawing/2014/main" id="{B381BF49-C91C-4B86-8E79-7981643E46D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0" name="Line 1815">
          <a:extLst>
            <a:ext uri="{FF2B5EF4-FFF2-40B4-BE49-F238E27FC236}">
              <a16:creationId xmlns="" xmlns:a16="http://schemas.microsoft.com/office/drawing/2014/main" id="{D7410DDB-24AE-4238-AC4A-1F2557C7AE3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1" name="Line 1816">
          <a:extLst>
            <a:ext uri="{FF2B5EF4-FFF2-40B4-BE49-F238E27FC236}">
              <a16:creationId xmlns="" xmlns:a16="http://schemas.microsoft.com/office/drawing/2014/main" id="{CF2C35B2-8F6C-4933-9248-14422C18498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2" name="Line 1817">
          <a:extLst>
            <a:ext uri="{FF2B5EF4-FFF2-40B4-BE49-F238E27FC236}">
              <a16:creationId xmlns="" xmlns:a16="http://schemas.microsoft.com/office/drawing/2014/main" id="{6D146794-DA83-44B5-A1A7-7C12ECD9902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3" name="Line 1818">
          <a:extLst>
            <a:ext uri="{FF2B5EF4-FFF2-40B4-BE49-F238E27FC236}">
              <a16:creationId xmlns="" xmlns:a16="http://schemas.microsoft.com/office/drawing/2014/main" id="{01E7C808-BD0A-4AD2-9039-CA65B3EA50BB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4" name="Line 1819">
          <a:extLst>
            <a:ext uri="{FF2B5EF4-FFF2-40B4-BE49-F238E27FC236}">
              <a16:creationId xmlns="" xmlns:a16="http://schemas.microsoft.com/office/drawing/2014/main" id="{0C73914E-4550-4FD9-89BC-F69EF1488863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5" name="Line 1820">
          <a:extLst>
            <a:ext uri="{FF2B5EF4-FFF2-40B4-BE49-F238E27FC236}">
              <a16:creationId xmlns="" xmlns:a16="http://schemas.microsoft.com/office/drawing/2014/main" id="{9E344917-6447-436C-A906-94778049A4BF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6" name="Line 1821">
          <a:extLst>
            <a:ext uri="{FF2B5EF4-FFF2-40B4-BE49-F238E27FC236}">
              <a16:creationId xmlns="" xmlns:a16="http://schemas.microsoft.com/office/drawing/2014/main" id="{8B136413-F35D-463E-B047-24FD4CEB5B6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7" name="Line 1822">
          <a:extLst>
            <a:ext uri="{FF2B5EF4-FFF2-40B4-BE49-F238E27FC236}">
              <a16:creationId xmlns="" xmlns:a16="http://schemas.microsoft.com/office/drawing/2014/main" id="{AA02F152-BCE5-4944-8C56-EAE760EB360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8" name="Line 1823">
          <a:extLst>
            <a:ext uri="{FF2B5EF4-FFF2-40B4-BE49-F238E27FC236}">
              <a16:creationId xmlns="" xmlns:a16="http://schemas.microsoft.com/office/drawing/2014/main" id="{108F823D-4380-49C2-9B26-1CA983FBE5C0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89" name="Line 1824">
          <a:extLst>
            <a:ext uri="{FF2B5EF4-FFF2-40B4-BE49-F238E27FC236}">
              <a16:creationId xmlns="" xmlns:a16="http://schemas.microsoft.com/office/drawing/2014/main" id="{2F36A69A-F87F-4E23-A9C8-EDE738BAC2DC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90" name="Line 1825">
          <a:extLst>
            <a:ext uri="{FF2B5EF4-FFF2-40B4-BE49-F238E27FC236}">
              <a16:creationId xmlns="" xmlns:a16="http://schemas.microsoft.com/office/drawing/2014/main" id="{22BA38B9-662A-41F6-995F-C46B73693427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306</xdr:row>
      <xdr:rowOff>0</xdr:rowOff>
    </xdr:from>
    <xdr:to>
      <xdr:col>10</xdr:col>
      <xdr:colOff>38100</xdr:colOff>
      <xdr:row>306</xdr:row>
      <xdr:rowOff>0</xdr:rowOff>
    </xdr:to>
    <xdr:sp macro="" textlink="">
      <xdr:nvSpPr>
        <xdr:cNvPr id="13891" name="Line 1826">
          <a:extLst>
            <a:ext uri="{FF2B5EF4-FFF2-40B4-BE49-F238E27FC236}">
              <a16:creationId xmlns="" xmlns:a16="http://schemas.microsoft.com/office/drawing/2014/main" id="{EA9BB642-9C2E-49E2-B7EB-C333B10DF198}"/>
            </a:ext>
          </a:extLst>
        </xdr:cNvPr>
        <xdr:cNvSpPr>
          <a:spLocks noChangeShapeType="1"/>
        </xdr:cNvSpPr>
      </xdr:nvSpPr>
      <xdr:spPr bwMode="auto">
        <a:xfrm>
          <a:off x="5715000" y="47872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2" name="Line 2086">
          <a:extLst>
            <a:ext uri="{FF2B5EF4-FFF2-40B4-BE49-F238E27FC236}">
              <a16:creationId xmlns="" xmlns:a16="http://schemas.microsoft.com/office/drawing/2014/main" id="{66652253-7371-40FD-B3AF-63116747E5C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3" name="Line 2087">
          <a:extLst>
            <a:ext uri="{FF2B5EF4-FFF2-40B4-BE49-F238E27FC236}">
              <a16:creationId xmlns="" xmlns:a16="http://schemas.microsoft.com/office/drawing/2014/main" id="{88DA0C0A-3082-424E-BEDC-0BC62BBD415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4" name="Line 2088">
          <a:extLst>
            <a:ext uri="{FF2B5EF4-FFF2-40B4-BE49-F238E27FC236}">
              <a16:creationId xmlns="" xmlns:a16="http://schemas.microsoft.com/office/drawing/2014/main" id="{6C86BEB4-8B3E-462A-9D5A-A6538115A37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5" name="Line 2089">
          <a:extLst>
            <a:ext uri="{FF2B5EF4-FFF2-40B4-BE49-F238E27FC236}">
              <a16:creationId xmlns="" xmlns:a16="http://schemas.microsoft.com/office/drawing/2014/main" id="{35826102-F008-4D6A-8F25-A4B3487F8BA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6" name="Line 2090">
          <a:extLst>
            <a:ext uri="{FF2B5EF4-FFF2-40B4-BE49-F238E27FC236}">
              <a16:creationId xmlns="" xmlns:a16="http://schemas.microsoft.com/office/drawing/2014/main" id="{9A12CEEA-800F-42E9-B10D-C21B6F3B2E4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7" name="Line 2091">
          <a:extLst>
            <a:ext uri="{FF2B5EF4-FFF2-40B4-BE49-F238E27FC236}">
              <a16:creationId xmlns="" xmlns:a16="http://schemas.microsoft.com/office/drawing/2014/main" id="{096F9908-0CDF-4130-88A5-EE1505E235E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8" name="Line 2092">
          <a:extLst>
            <a:ext uri="{FF2B5EF4-FFF2-40B4-BE49-F238E27FC236}">
              <a16:creationId xmlns="" xmlns:a16="http://schemas.microsoft.com/office/drawing/2014/main" id="{FE50BCCE-538F-4E13-8EF1-392F7D3EC14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899" name="Line 2093">
          <a:extLst>
            <a:ext uri="{FF2B5EF4-FFF2-40B4-BE49-F238E27FC236}">
              <a16:creationId xmlns="" xmlns:a16="http://schemas.microsoft.com/office/drawing/2014/main" id="{3404BD3A-9DF3-4B12-8EBE-D85A2A188E7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0" name="Line 2094">
          <a:extLst>
            <a:ext uri="{FF2B5EF4-FFF2-40B4-BE49-F238E27FC236}">
              <a16:creationId xmlns="" xmlns:a16="http://schemas.microsoft.com/office/drawing/2014/main" id="{392FD7BD-0776-4A9A-8F1D-3D0CB6ABC29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1" name="Line 2095">
          <a:extLst>
            <a:ext uri="{FF2B5EF4-FFF2-40B4-BE49-F238E27FC236}">
              <a16:creationId xmlns="" xmlns:a16="http://schemas.microsoft.com/office/drawing/2014/main" id="{FAD0F665-279E-49B5-85DC-A450FC6EEEF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2" name="Line 2096">
          <a:extLst>
            <a:ext uri="{FF2B5EF4-FFF2-40B4-BE49-F238E27FC236}">
              <a16:creationId xmlns="" xmlns:a16="http://schemas.microsoft.com/office/drawing/2014/main" id="{BD0DED87-DDA2-4051-A79F-6E84031F17E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3" name="Line 2097">
          <a:extLst>
            <a:ext uri="{FF2B5EF4-FFF2-40B4-BE49-F238E27FC236}">
              <a16:creationId xmlns="" xmlns:a16="http://schemas.microsoft.com/office/drawing/2014/main" id="{0C343702-F46C-46B9-98E7-FE74D566002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4" name="Line 2098">
          <a:extLst>
            <a:ext uri="{FF2B5EF4-FFF2-40B4-BE49-F238E27FC236}">
              <a16:creationId xmlns="" xmlns:a16="http://schemas.microsoft.com/office/drawing/2014/main" id="{E33D6C92-B421-4DD2-834F-6FED9E17755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5" name="Line 2099">
          <a:extLst>
            <a:ext uri="{FF2B5EF4-FFF2-40B4-BE49-F238E27FC236}">
              <a16:creationId xmlns="" xmlns:a16="http://schemas.microsoft.com/office/drawing/2014/main" id="{4EC2168C-8D11-47C3-A20F-E569E01D3F4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6" name="Line 1827">
          <a:extLst>
            <a:ext uri="{FF2B5EF4-FFF2-40B4-BE49-F238E27FC236}">
              <a16:creationId xmlns="" xmlns:a16="http://schemas.microsoft.com/office/drawing/2014/main" id="{A8F9A7ED-FE77-4C20-B516-AED596437F4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7" name="Line 1828">
          <a:extLst>
            <a:ext uri="{FF2B5EF4-FFF2-40B4-BE49-F238E27FC236}">
              <a16:creationId xmlns="" xmlns:a16="http://schemas.microsoft.com/office/drawing/2014/main" id="{2BA74C58-1C40-4675-B97F-04D57BBB6D2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8" name="Line 1829">
          <a:extLst>
            <a:ext uri="{FF2B5EF4-FFF2-40B4-BE49-F238E27FC236}">
              <a16:creationId xmlns="" xmlns:a16="http://schemas.microsoft.com/office/drawing/2014/main" id="{585A73BF-5CC5-4689-BFB0-6919FD66E73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09" name="Line 1830">
          <a:extLst>
            <a:ext uri="{FF2B5EF4-FFF2-40B4-BE49-F238E27FC236}">
              <a16:creationId xmlns="" xmlns:a16="http://schemas.microsoft.com/office/drawing/2014/main" id="{2B2CFE22-5FC9-4625-AF9C-A71E4A0D947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0" name="Line 1831">
          <a:extLst>
            <a:ext uri="{FF2B5EF4-FFF2-40B4-BE49-F238E27FC236}">
              <a16:creationId xmlns="" xmlns:a16="http://schemas.microsoft.com/office/drawing/2014/main" id="{A73BA3E0-62EA-4BA2-BA45-CF9A76E6393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1" name="Line 1832">
          <a:extLst>
            <a:ext uri="{FF2B5EF4-FFF2-40B4-BE49-F238E27FC236}">
              <a16:creationId xmlns="" xmlns:a16="http://schemas.microsoft.com/office/drawing/2014/main" id="{F2AAC39E-D58D-4530-9FDD-07E99E1885C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2" name="Line 1833">
          <a:extLst>
            <a:ext uri="{FF2B5EF4-FFF2-40B4-BE49-F238E27FC236}">
              <a16:creationId xmlns="" xmlns:a16="http://schemas.microsoft.com/office/drawing/2014/main" id="{6E772EFC-5502-4DF0-BAB3-DE587901774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3" name="Line 1834">
          <a:extLst>
            <a:ext uri="{FF2B5EF4-FFF2-40B4-BE49-F238E27FC236}">
              <a16:creationId xmlns="" xmlns:a16="http://schemas.microsoft.com/office/drawing/2014/main" id="{C15418B9-8BB7-4BD7-AFD9-DC5A17AF994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4" name="Line 1835">
          <a:extLst>
            <a:ext uri="{FF2B5EF4-FFF2-40B4-BE49-F238E27FC236}">
              <a16:creationId xmlns="" xmlns:a16="http://schemas.microsoft.com/office/drawing/2014/main" id="{9E5EDE96-6910-4255-B028-CB68A54436E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5" name="Line 1836">
          <a:extLst>
            <a:ext uri="{FF2B5EF4-FFF2-40B4-BE49-F238E27FC236}">
              <a16:creationId xmlns="" xmlns:a16="http://schemas.microsoft.com/office/drawing/2014/main" id="{2E883C28-C6A9-4403-BBB8-EBCD02C1F8E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6" name="Line 1837">
          <a:extLst>
            <a:ext uri="{FF2B5EF4-FFF2-40B4-BE49-F238E27FC236}">
              <a16:creationId xmlns="" xmlns:a16="http://schemas.microsoft.com/office/drawing/2014/main" id="{5A3A7996-3944-40D1-88D7-10E84EA2EFD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7" name="Line 1838">
          <a:extLst>
            <a:ext uri="{FF2B5EF4-FFF2-40B4-BE49-F238E27FC236}">
              <a16:creationId xmlns="" xmlns:a16="http://schemas.microsoft.com/office/drawing/2014/main" id="{375B2CAA-3DFA-449F-A9BD-3B257511865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8" name="Line 1839">
          <a:extLst>
            <a:ext uri="{FF2B5EF4-FFF2-40B4-BE49-F238E27FC236}">
              <a16:creationId xmlns="" xmlns:a16="http://schemas.microsoft.com/office/drawing/2014/main" id="{1985E2C8-0C4D-4E23-8052-A85D0E9004B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19" name="Line 1840">
          <a:extLst>
            <a:ext uri="{FF2B5EF4-FFF2-40B4-BE49-F238E27FC236}">
              <a16:creationId xmlns="" xmlns:a16="http://schemas.microsoft.com/office/drawing/2014/main" id="{BD0CB62E-5BD9-49F1-8D0C-D3BAA8877B9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0" name="Line 1813">
          <a:extLst>
            <a:ext uri="{FF2B5EF4-FFF2-40B4-BE49-F238E27FC236}">
              <a16:creationId xmlns="" xmlns:a16="http://schemas.microsoft.com/office/drawing/2014/main" id="{DB1EE70A-C1FA-48BF-87A5-922A1CF951F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1" name="Line 1814">
          <a:extLst>
            <a:ext uri="{FF2B5EF4-FFF2-40B4-BE49-F238E27FC236}">
              <a16:creationId xmlns="" xmlns:a16="http://schemas.microsoft.com/office/drawing/2014/main" id="{FC508193-40EB-4AD4-BB7C-94ED7CC9478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2" name="Line 1815">
          <a:extLst>
            <a:ext uri="{FF2B5EF4-FFF2-40B4-BE49-F238E27FC236}">
              <a16:creationId xmlns="" xmlns:a16="http://schemas.microsoft.com/office/drawing/2014/main" id="{8562A6B0-D69D-46D6-894E-7D5EFDAD9A8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3" name="Line 1816">
          <a:extLst>
            <a:ext uri="{FF2B5EF4-FFF2-40B4-BE49-F238E27FC236}">
              <a16:creationId xmlns="" xmlns:a16="http://schemas.microsoft.com/office/drawing/2014/main" id="{5A4C8211-49E6-4A8F-BF9E-D5D0AD50DD4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4" name="Line 1817">
          <a:extLst>
            <a:ext uri="{FF2B5EF4-FFF2-40B4-BE49-F238E27FC236}">
              <a16:creationId xmlns="" xmlns:a16="http://schemas.microsoft.com/office/drawing/2014/main" id="{EDE2D7B0-93C1-4646-AE09-D3F18B11ECB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5" name="Line 1818">
          <a:extLst>
            <a:ext uri="{FF2B5EF4-FFF2-40B4-BE49-F238E27FC236}">
              <a16:creationId xmlns="" xmlns:a16="http://schemas.microsoft.com/office/drawing/2014/main" id="{1C00D3B9-343B-4FCB-A2E1-63FA18EFC20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6" name="Line 1819">
          <a:extLst>
            <a:ext uri="{FF2B5EF4-FFF2-40B4-BE49-F238E27FC236}">
              <a16:creationId xmlns="" xmlns:a16="http://schemas.microsoft.com/office/drawing/2014/main" id="{45FBBF78-3C21-4D3D-8E7F-5855A059CBA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7" name="Line 1820">
          <a:extLst>
            <a:ext uri="{FF2B5EF4-FFF2-40B4-BE49-F238E27FC236}">
              <a16:creationId xmlns="" xmlns:a16="http://schemas.microsoft.com/office/drawing/2014/main" id="{F53874CD-C7F3-4AFD-94DD-4B2C1FE4BD8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8" name="Line 1821">
          <a:extLst>
            <a:ext uri="{FF2B5EF4-FFF2-40B4-BE49-F238E27FC236}">
              <a16:creationId xmlns="" xmlns:a16="http://schemas.microsoft.com/office/drawing/2014/main" id="{E2D0DF1A-9C42-40DD-8FD8-9E38ED9DCE1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29" name="Line 1822">
          <a:extLst>
            <a:ext uri="{FF2B5EF4-FFF2-40B4-BE49-F238E27FC236}">
              <a16:creationId xmlns="" xmlns:a16="http://schemas.microsoft.com/office/drawing/2014/main" id="{B59AEA6A-3C75-4B06-BAA4-9894F8527F6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0" name="Line 1823">
          <a:extLst>
            <a:ext uri="{FF2B5EF4-FFF2-40B4-BE49-F238E27FC236}">
              <a16:creationId xmlns="" xmlns:a16="http://schemas.microsoft.com/office/drawing/2014/main" id="{0B1CADAE-4B13-46B6-8C72-2EDF982683B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1" name="Line 1824">
          <a:extLst>
            <a:ext uri="{FF2B5EF4-FFF2-40B4-BE49-F238E27FC236}">
              <a16:creationId xmlns="" xmlns:a16="http://schemas.microsoft.com/office/drawing/2014/main" id="{999E118A-3724-4C86-8E4A-97A5D544488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2" name="Line 1825">
          <a:extLst>
            <a:ext uri="{FF2B5EF4-FFF2-40B4-BE49-F238E27FC236}">
              <a16:creationId xmlns="" xmlns:a16="http://schemas.microsoft.com/office/drawing/2014/main" id="{E427A689-100C-49C0-82E8-89DE916C0E1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3" name="Line 1826">
          <a:extLst>
            <a:ext uri="{FF2B5EF4-FFF2-40B4-BE49-F238E27FC236}">
              <a16:creationId xmlns="" xmlns:a16="http://schemas.microsoft.com/office/drawing/2014/main" id="{05264530-7EB3-4269-A04E-B0EDAEEB176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4" name="Line 2086">
          <a:extLst>
            <a:ext uri="{FF2B5EF4-FFF2-40B4-BE49-F238E27FC236}">
              <a16:creationId xmlns="" xmlns:a16="http://schemas.microsoft.com/office/drawing/2014/main" id="{9D16FBD0-F109-4CBC-BC96-F24E9107742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5" name="Line 2087">
          <a:extLst>
            <a:ext uri="{FF2B5EF4-FFF2-40B4-BE49-F238E27FC236}">
              <a16:creationId xmlns="" xmlns:a16="http://schemas.microsoft.com/office/drawing/2014/main" id="{7DF63E1C-7EA3-4230-AE6F-BA89CF8E8C77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6" name="Line 2088">
          <a:extLst>
            <a:ext uri="{FF2B5EF4-FFF2-40B4-BE49-F238E27FC236}">
              <a16:creationId xmlns="" xmlns:a16="http://schemas.microsoft.com/office/drawing/2014/main" id="{930B8214-7DA9-458B-90FA-BBCF7010FB0A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7" name="Line 2089">
          <a:extLst>
            <a:ext uri="{FF2B5EF4-FFF2-40B4-BE49-F238E27FC236}">
              <a16:creationId xmlns="" xmlns:a16="http://schemas.microsoft.com/office/drawing/2014/main" id="{7311D0D2-5B8F-419D-9FC7-84EA98C81491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8" name="Line 2090">
          <a:extLst>
            <a:ext uri="{FF2B5EF4-FFF2-40B4-BE49-F238E27FC236}">
              <a16:creationId xmlns="" xmlns:a16="http://schemas.microsoft.com/office/drawing/2014/main" id="{460F393D-B6BC-4251-B13B-05D59E63D96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39" name="Line 2091">
          <a:extLst>
            <a:ext uri="{FF2B5EF4-FFF2-40B4-BE49-F238E27FC236}">
              <a16:creationId xmlns="" xmlns:a16="http://schemas.microsoft.com/office/drawing/2014/main" id="{2F4C81DB-1918-4089-B2AB-CA3B9376F41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0" name="Line 2092">
          <a:extLst>
            <a:ext uri="{FF2B5EF4-FFF2-40B4-BE49-F238E27FC236}">
              <a16:creationId xmlns="" xmlns:a16="http://schemas.microsoft.com/office/drawing/2014/main" id="{DE5A9318-1B4B-4849-A781-AE7B57A89A2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1" name="Line 2093">
          <a:extLst>
            <a:ext uri="{FF2B5EF4-FFF2-40B4-BE49-F238E27FC236}">
              <a16:creationId xmlns="" xmlns:a16="http://schemas.microsoft.com/office/drawing/2014/main" id="{0E4E565B-D369-4422-90DB-2737EA93DA5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2" name="Line 2094">
          <a:extLst>
            <a:ext uri="{FF2B5EF4-FFF2-40B4-BE49-F238E27FC236}">
              <a16:creationId xmlns="" xmlns:a16="http://schemas.microsoft.com/office/drawing/2014/main" id="{6353C2C2-FF1A-4B3F-BAE3-D0D968ED7CB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3" name="Line 2095">
          <a:extLst>
            <a:ext uri="{FF2B5EF4-FFF2-40B4-BE49-F238E27FC236}">
              <a16:creationId xmlns="" xmlns:a16="http://schemas.microsoft.com/office/drawing/2014/main" id="{EB691AB3-5DB1-417B-B1BF-2E1B70CE27E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4" name="Line 2096">
          <a:extLst>
            <a:ext uri="{FF2B5EF4-FFF2-40B4-BE49-F238E27FC236}">
              <a16:creationId xmlns="" xmlns:a16="http://schemas.microsoft.com/office/drawing/2014/main" id="{C21663B9-04C6-4F80-88B7-76696B59204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5" name="Line 2097">
          <a:extLst>
            <a:ext uri="{FF2B5EF4-FFF2-40B4-BE49-F238E27FC236}">
              <a16:creationId xmlns="" xmlns:a16="http://schemas.microsoft.com/office/drawing/2014/main" id="{6CBAE153-A7B2-4B6F-AC38-E3D68AA2314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6" name="Line 2098">
          <a:extLst>
            <a:ext uri="{FF2B5EF4-FFF2-40B4-BE49-F238E27FC236}">
              <a16:creationId xmlns="" xmlns:a16="http://schemas.microsoft.com/office/drawing/2014/main" id="{62327774-23DC-43B5-B442-43FEC713DED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7" name="Line 2099">
          <a:extLst>
            <a:ext uri="{FF2B5EF4-FFF2-40B4-BE49-F238E27FC236}">
              <a16:creationId xmlns="" xmlns:a16="http://schemas.microsoft.com/office/drawing/2014/main" id="{C2338F61-28CF-4268-8254-D994A71EF79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8" name="Line 1827">
          <a:extLst>
            <a:ext uri="{FF2B5EF4-FFF2-40B4-BE49-F238E27FC236}">
              <a16:creationId xmlns="" xmlns:a16="http://schemas.microsoft.com/office/drawing/2014/main" id="{1ADB87B9-B290-4F71-B88E-7614DBA1370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49" name="Line 1828">
          <a:extLst>
            <a:ext uri="{FF2B5EF4-FFF2-40B4-BE49-F238E27FC236}">
              <a16:creationId xmlns="" xmlns:a16="http://schemas.microsoft.com/office/drawing/2014/main" id="{0A641D5C-D2A1-468E-885C-3AA67EE87F4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0" name="Line 1829">
          <a:extLst>
            <a:ext uri="{FF2B5EF4-FFF2-40B4-BE49-F238E27FC236}">
              <a16:creationId xmlns="" xmlns:a16="http://schemas.microsoft.com/office/drawing/2014/main" id="{38C467BD-6048-4EA4-AE47-2B60E3BE21D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1" name="Line 1830">
          <a:extLst>
            <a:ext uri="{FF2B5EF4-FFF2-40B4-BE49-F238E27FC236}">
              <a16:creationId xmlns="" xmlns:a16="http://schemas.microsoft.com/office/drawing/2014/main" id="{53C60A41-5C66-4E5D-A8F8-3D722303AD2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2" name="Line 1831">
          <a:extLst>
            <a:ext uri="{FF2B5EF4-FFF2-40B4-BE49-F238E27FC236}">
              <a16:creationId xmlns="" xmlns:a16="http://schemas.microsoft.com/office/drawing/2014/main" id="{5978D07B-2AC5-4ABC-966C-5A181C858A4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3" name="Line 1832">
          <a:extLst>
            <a:ext uri="{FF2B5EF4-FFF2-40B4-BE49-F238E27FC236}">
              <a16:creationId xmlns="" xmlns:a16="http://schemas.microsoft.com/office/drawing/2014/main" id="{972D0C24-BD06-40FA-B503-01C3889BA87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4" name="Line 1833">
          <a:extLst>
            <a:ext uri="{FF2B5EF4-FFF2-40B4-BE49-F238E27FC236}">
              <a16:creationId xmlns="" xmlns:a16="http://schemas.microsoft.com/office/drawing/2014/main" id="{2D22A029-9056-4CE5-A3B1-18E19C071D1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5" name="Line 1834">
          <a:extLst>
            <a:ext uri="{FF2B5EF4-FFF2-40B4-BE49-F238E27FC236}">
              <a16:creationId xmlns="" xmlns:a16="http://schemas.microsoft.com/office/drawing/2014/main" id="{766E41EC-4B27-431C-9D32-B8C09C20B69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6" name="Line 1835">
          <a:extLst>
            <a:ext uri="{FF2B5EF4-FFF2-40B4-BE49-F238E27FC236}">
              <a16:creationId xmlns="" xmlns:a16="http://schemas.microsoft.com/office/drawing/2014/main" id="{0C15B46D-BEBE-47F5-872E-0512088DF6A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7" name="Line 1836">
          <a:extLst>
            <a:ext uri="{FF2B5EF4-FFF2-40B4-BE49-F238E27FC236}">
              <a16:creationId xmlns="" xmlns:a16="http://schemas.microsoft.com/office/drawing/2014/main" id="{9055D89C-5E4C-4C64-84C5-B9D127642F93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8" name="Line 1837">
          <a:extLst>
            <a:ext uri="{FF2B5EF4-FFF2-40B4-BE49-F238E27FC236}">
              <a16:creationId xmlns="" xmlns:a16="http://schemas.microsoft.com/office/drawing/2014/main" id="{163A1BC4-7019-425C-BEF6-F10BB0EDA34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59" name="Line 1838">
          <a:extLst>
            <a:ext uri="{FF2B5EF4-FFF2-40B4-BE49-F238E27FC236}">
              <a16:creationId xmlns="" xmlns:a16="http://schemas.microsoft.com/office/drawing/2014/main" id="{0CE3FC73-6C55-4135-94AC-5027628DDB4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0" name="Line 1839">
          <a:extLst>
            <a:ext uri="{FF2B5EF4-FFF2-40B4-BE49-F238E27FC236}">
              <a16:creationId xmlns="" xmlns:a16="http://schemas.microsoft.com/office/drawing/2014/main" id="{34110F2E-4DBE-40EA-A517-8B7299BC4E30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1" name="Line 1840">
          <a:extLst>
            <a:ext uri="{FF2B5EF4-FFF2-40B4-BE49-F238E27FC236}">
              <a16:creationId xmlns="" xmlns:a16="http://schemas.microsoft.com/office/drawing/2014/main" id="{BA564E98-4ED7-4417-BFC2-31868006EA4E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2" name="Line 1813">
          <a:extLst>
            <a:ext uri="{FF2B5EF4-FFF2-40B4-BE49-F238E27FC236}">
              <a16:creationId xmlns="" xmlns:a16="http://schemas.microsoft.com/office/drawing/2014/main" id="{AC05529C-CA95-4070-95BD-35AB21C3B466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3" name="Line 1814">
          <a:extLst>
            <a:ext uri="{FF2B5EF4-FFF2-40B4-BE49-F238E27FC236}">
              <a16:creationId xmlns="" xmlns:a16="http://schemas.microsoft.com/office/drawing/2014/main" id="{84D93CCE-7A9C-4846-B9AF-34C868DA87C8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4" name="Line 1815">
          <a:extLst>
            <a:ext uri="{FF2B5EF4-FFF2-40B4-BE49-F238E27FC236}">
              <a16:creationId xmlns="" xmlns:a16="http://schemas.microsoft.com/office/drawing/2014/main" id="{7EBCF491-366F-4E08-95E6-71F60A1698B5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5" name="Line 1816">
          <a:extLst>
            <a:ext uri="{FF2B5EF4-FFF2-40B4-BE49-F238E27FC236}">
              <a16:creationId xmlns="" xmlns:a16="http://schemas.microsoft.com/office/drawing/2014/main" id="{2B8D41E5-9321-4AFF-A1B7-DB82A2EA52CB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6" name="Line 1817">
          <a:extLst>
            <a:ext uri="{FF2B5EF4-FFF2-40B4-BE49-F238E27FC236}">
              <a16:creationId xmlns="" xmlns:a16="http://schemas.microsoft.com/office/drawing/2014/main" id="{3E760DF4-4BE1-42F6-89E3-1E187C53B0A9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7" name="Line 1818">
          <a:extLst>
            <a:ext uri="{FF2B5EF4-FFF2-40B4-BE49-F238E27FC236}">
              <a16:creationId xmlns="" xmlns:a16="http://schemas.microsoft.com/office/drawing/2014/main" id="{CBE97B10-8336-4C15-BFB4-DC9F14F1AC9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8" name="Line 1819">
          <a:extLst>
            <a:ext uri="{FF2B5EF4-FFF2-40B4-BE49-F238E27FC236}">
              <a16:creationId xmlns="" xmlns:a16="http://schemas.microsoft.com/office/drawing/2014/main" id="{2B40BF80-6C92-4B51-A6BC-BDCF6BC86254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69" name="Line 1820">
          <a:extLst>
            <a:ext uri="{FF2B5EF4-FFF2-40B4-BE49-F238E27FC236}">
              <a16:creationId xmlns="" xmlns:a16="http://schemas.microsoft.com/office/drawing/2014/main" id="{F07E6D7D-0EEF-4393-B6C2-2F388EC7CA0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0" name="Line 1821">
          <a:extLst>
            <a:ext uri="{FF2B5EF4-FFF2-40B4-BE49-F238E27FC236}">
              <a16:creationId xmlns="" xmlns:a16="http://schemas.microsoft.com/office/drawing/2014/main" id="{B3A12FA5-FABD-4963-93F8-443EDE335A7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1" name="Line 1822">
          <a:extLst>
            <a:ext uri="{FF2B5EF4-FFF2-40B4-BE49-F238E27FC236}">
              <a16:creationId xmlns="" xmlns:a16="http://schemas.microsoft.com/office/drawing/2014/main" id="{58DB756A-D639-4DD8-ADA1-837FDA25F8EF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2" name="Line 1823">
          <a:extLst>
            <a:ext uri="{FF2B5EF4-FFF2-40B4-BE49-F238E27FC236}">
              <a16:creationId xmlns="" xmlns:a16="http://schemas.microsoft.com/office/drawing/2014/main" id="{9E8CF01A-4472-4244-85A3-4A5E908EB86D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3" name="Line 1824">
          <a:extLst>
            <a:ext uri="{FF2B5EF4-FFF2-40B4-BE49-F238E27FC236}">
              <a16:creationId xmlns="" xmlns:a16="http://schemas.microsoft.com/office/drawing/2014/main" id="{AC0BD4A6-920F-45A5-A2A9-B60989338F92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4" name="Line 1825">
          <a:extLst>
            <a:ext uri="{FF2B5EF4-FFF2-40B4-BE49-F238E27FC236}">
              <a16:creationId xmlns="" xmlns:a16="http://schemas.microsoft.com/office/drawing/2014/main" id="{E6CAC101-57A4-4EB5-92F9-C87115D2187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310</xdr:row>
      <xdr:rowOff>0</xdr:rowOff>
    </xdr:from>
    <xdr:to>
      <xdr:col>10</xdr:col>
      <xdr:colOff>38100</xdr:colOff>
      <xdr:row>310</xdr:row>
      <xdr:rowOff>0</xdr:rowOff>
    </xdr:to>
    <xdr:sp macro="" textlink="">
      <xdr:nvSpPr>
        <xdr:cNvPr id="13975" name="Line 1826">
          <a:extLst>
            <a:ext uri="{FF2B5EF4-FFF2-40B4-BE49-F238E27FC236}">
              <a16:creationId xmlns="" xmlns:a16="http://schemas.microsoft.com/office/drawing/2014/main" id="{81E4A406-F29E-4D82-ADA6-1CFB86EE684C}"/>
            </a:ext>
          </a:extLst>
        </xdr:cNvPr>
        <xdr:cNvSpPr>
          <a:spLocks noChangeShapeType="1"/>
        </xdr:cNvSpPr>
      </xdr:nvSpPr>
      <xdr:spPr bwMode="auto">
        <a:xfrm>
          <a:off x="5715000" y="485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76" name="Line 2086">
          <a:extLst>
            <a:ext uri="{FF2B5EF4-FFF2-40B4-BE49-F238E27FC236}">
              <a16:creationId xmlns="" xmlns:a16="http://schemas.microsoft.com/office/drawing/2014/main" id="{3DAD03CF-C93F-49B6-9D47-2DD124E1053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77" name="Line 2087">
          <a:extLst>
            <a:ext uri="{FF2B5EF4-FFF2-40B4-BE49-F238E27FC236}">
              <a16:creationId xmlns="" xmlns:a16="http://schemas.microsoft.com/office/drawing/2014/main" id="{4053AD5D-FE3C-4F4C-8209-9BBF413B3B0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78" name="Line 2088">
          <a:extLst>
            <a:ext uri="{FF2B5EF4-FFF2-40B4-BE49-F238E27FC236}">
              <a16:creationId xmlns="" xmlns:a16="http://schemas.microsoft.com/office/drawing/2014/main" id="{24EAD7A3-8BC8-468F-9879-4D0D9FC1494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79" name="Line 2089">
          <a:extLst>
            <a:ext uri="{FF2B5EF4-FFF2-40B4-BE49-F238E27FC236}">
              <a16:creationId xmlns="" xmlns:a16="http://schemas.microsoft.com/office/drawing/2014/main" id="{BCE86EF3-161E-4153-8FED-F4A7A7F7873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0" name="Line 2090">
          <a:extLst>
            <a:ext uri="{FF2B5EF4-FFF2-40B4-BE49-F238E27FC236}">
              <a16:creationId xmlns="" xmlns:a16="http://schemas.microsoft.com/office/drawing/2014/main" id="{B90BDD00-2692-4AA5-B4E6-A390D562C2F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1" name="Line 2091">
          <a:extLst>
            <a:ext uri="{FF2B5EF4-FFF2-40B4-BE49-F238E27FC236}">
              <a16:creationId xmlns="" xmlns:a16="http://schemas.microsoft.com/office/drawing/2014/main" id="{1859A055-4F35-4572-831A-02CF7E45977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2" name="Line 2092">
          <a:extLst>
            <a:ext uri="{FF2B5EF4-FFF2-40B4-BE49-F238E27FC236}">
              <a16:creationId xmlns="" xmlns:a16="http://schemas.microsoft.com/office/drawing/2014/main" id="{D3715C70-E018-49FD-BBEB-AE584CB272E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3" name="Line 2093">
          <a:extLst>
            <a:ext uri="{FF2B5EF4-FFF2-40B4-BE49-F238E27FC236}">
              <a16:creationId xmlns="" xmlns:a16="http://schemas.microsoft.com/office/drawing/2014/main" id="{A57C1CE6-B795-4723-9C93-893E7E019C4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4" name="Line 2094">
          <a:extLst>
            <a:ext uri="{FF2B5EF4-FFF2-40B4-BE49-F238E27FC236}">
              <a16:creationId xmlns="" xmlns:a16="http://schemas.microsoft.com/office/drawing/2014/main" id="{AAC908DC-5263-4EA6-97E0-C984736B603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5" name="Line 2095">
          <a:extLst>
            <a:ext uri="{FF2B5EF4-FFF2-40B4-BE49-F238E27FC236}">
              <a16:creationId xmlns="" xmlns:a16="http://schemas.microsoft.com/office/drawing/2014/main" id="{FA1DF290-8D3A-4002-A1DA-260F3C7FD05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6" name="Line 2096">
          <a:extLst>
            <a:ext uri="{FF2B5EF4-FFF2-40B4-BE49-F238E27FC236}">
              <a16:creationId xmlns="" xmlns:a16="http://schemas.microsoft.com/office/drawing/2014/main" id="{8D04C566-B04D-4A07-A1B7-E4996531AD2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7" name="Line 2097">
          <a:extLst>
            <a:ext uri="{FF2B5EF4-FFF2-40B4-BE49-F238E27FC236}">
              <a16:creationId xmlns="" xmlns:a16="http://schemas.microsoft.com/office/drawing/2014/main" id="{0C670545-197C-423B-A987-192A18D3F50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8" name="Line 2098">
          <a:extLst>
            <a:ext uri="{FF2B5EF4-FFF2-40B4-BE49-F238E27FC236}">
              <a16:creationId xmlns="" xmlns:a16="http://schemas.microsoft.com/office/drawing/2014/main" id="{9E91476C-D4B9-4A41-81CD-7D001782E13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89" name="Line 2099">
          <a:extLst>
            <a:ext uri="{FF2B5EF4-FFF2-40B4-BE49-F238E27FC236}">
              <a16:creationId xmlns="" xmlns:a16="http://schemas.microsoft.com/office/drawing/2014/main" id="{E429D543-5E47-42FA-9548-13E237C6457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0" name="Line 1827">
          <a:extLst>
            <a:ext uri="{FF2B5EF4-FFF2-40B4-BE49-F238E27FC236}">
              <a16:creationId xmlns="" xmlns:a16="http://schemas.microsoft.com/office/drawing/2014/main" id="{A09176F6-4419-4436-B19C-13E1A36D43D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1" name="Line 1828">
          <a:extLst>
            <a:ext uri="{FF2B5EF4-FFF2-40B4-BE49-F238E27FC236}">
              <a16:creationId xmlns="" xmlns:a16="http://schemas.microsoft.com/office/drawing/2014/main" id="{B881A14E-E072-491D-B79A-A98756150AE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2" name="Line 1829">
          <a:extLst>
            <a:ext uri="{FF2B5EF4-FFF2-40B4-BE49-F238E27FC236}">
              <a16:creationId xmlns="" xmlns:a16="http://schemas.microsoft.com/office/drawing/2014/main" id="{2F7E022B-CABE-44FA-ADF4-651B9A6E57D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3" name="Line 1830">
          <a:extLst>
            <a:ext uri="{FF2B5EF4-FFF2-40B4-BE49-F238E27FC236}">
              <a16:creationId xmlns="" xmlns:a16="http://schemas.microsoft.com/office/drawing/2014/main" id="{E7D0B9EB-ECB8-452B-AC81-23746B2070B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4" name="Line 1831">
          <a:extLst>
            <a:ext uri="{FF2B5EF4-FFF2-40B4-BE49-F238E27FC236}">
              <a16:creationId xmlns="" xmlns:a16="http://schemas.microsoft.com/office/drawing/2014/main" id="{AB64378E-B159-4704-BC0A-833D6EB9D3C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5" name="Line 1832">
          <a:extLst>
            <a:ext uri="{FF2B5EF4-FFF2-40B4-BE49-F238E27FC236}">
              <a16:creationId xmlns="" xmlns:a16="http://schemas.microsoft.com/office/drawing/2014/main" id="{C4E0C007-4BA0-41E7-9375-7F2D959B5F2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6" name="Line 1833">
          <a:extLst>
            <a:ext uri="{FF2B5EF4-FFF2-40B4-BE49-F238E27FC236}">
              <a16:creationId xmlns="" xmlns:a16="http://schemas.microsoft.com/office/drawing/2014/main" id="{574BDBB8-BE1E-4433-A094-05E15ABD7A0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7" name="Line 1834">
          <a:extLst>
            <a:ext uri="{FF2B5EF4-FFF2-40B4-BE49-F238E27FC236}">
              <a16:creationId xmlns="" xmlns:a16="http://schemas.microsoft.com/office/drawing/2014/main" id="{94D3EF90-A918-44DF-A890-63FB1C57A29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8" name="Line 1835">
          <a:extLst>
            <a:ext uri="{FF2B5EF4-FFF2-40B4-BE49-F238E27FC236}">
              <a16:creationId xmlns="" xmlns:a16="http://schemas.microsoft.com/office/drawing/2014/main" id="{132D98D4-2BB5-4366-9E80-3D2181F7563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3999" name="Line 1836">
          <a:extLst>
            <a:ext uri="{FF2B5EF4-FFF2-40B4-BE49-F238E27FC236}">
              <a16:creationId xmlns="" xmlns:a16="http://schemas.microsoft.com/office/drawing/2014/main" id="{498F7DDA-3191-45CF-9E65-1FAC0CAFBC9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0" name="Line 1837">
          <a:extLst>
            <a:ext uri="{FF2B5EF4-FFF2-40B4-BE49-F238E27FC236}">
              <a16:creationId xmlns="" xmlns:a16="http://schemas.microsoft.com/office/drawing/2014/main" id="{5D4C7313-8570-4B04-BD62-8D80BEF8F64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1" name="Line 1838">
          <a:extLst>
            <a:ext uri="{FF2B5EF4-FFF2-40B4-BE49-F238E27FC236}">
              <a16:creationId xmlns="" xmlns:a16="http://schemas.microsoft.com/office/drawing/2014/main" id="{5165FA01-4EF5-43A1-A1A3-A1A5C76E019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2" name="Line 1839">
          <a:extLst>
            <a:ext uri="{FF2B5EF4-FFF2-40B4-BE49-F238E27FC236}">
              <a16:creationId xmlns="" xmlns:a16="http://schemas.microsoft.com/office/drawing/2014/main" id="{AF53404F-9863-4366-9F93-19A5E63FEA1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3" name="Line 1840">
          <a:extLst>
            <a:ext uri="{FF2B5EF4-FFF2-40B4-BE49-F238E27FC236}">
              <a16:creationId xmlns="" xmlns:a16="http://schemas.microsoft.com/office/drawing/2014/main" id="{17E0CD85-78AF-4BF6-873E-BE21D0CA93C6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4" name="Line 1813">
          <a:extLst>
            <a:ext uri="{FF2B5EF4-FFF2-40B4-BE49-F238E27FC236}">
              <a16:creationId xmlns="" xmlns:a16="http://schemas.microsoft.com/office/drawing/2014/main" id="{DF464434-150D-4BEC-A119-CBBCD4B60FE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5" name="Line 1814">
          <a:extLst>
            <a:ext uri="{FF2B5EF4-FFF2-40B4-BE49-F238E27FC236}">
              <a16:creationId xmlns="" xmlns:a16="http://schemas.microsoft.com/office/drawing/2014/main" id="{1FC8255D-DBBB-4418-8822-6398D912783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6" name="Line 1815">
          <a:extLst>
            <a:ext uri="{FF2B5EF4-FFF2-40B4-BE49-F238E27FC236}">
              <a16:creationId xmlns="" xmlns:a16="http://schemas.microsoft.com/office/drawing/2014/main" id="{F407089C-11F1-4B2A-B937-5FB737D7B96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7" name="Line 1816">
          <a:extLst>
            <a:ext uri="{FF2B5EF4-FFF2-40B4-BE49-F238E27FC236}">
              <a16:creationId xmlns="" xmlns:a16="http://schemas.microsoft.com/office/drawing/2014/main" id="{DBEF1C4D-BF1D-4560-88D8-BC315782C4E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8" name="Line 1817">
          <a:extLst>
            <a:ext uri="{FF2B5EF4-FFF2-40B4-BE49-F238E27FC236}">
              <a16:creationId xmlns="" xmlns:a16="http://schemas.microsoft.com/office/drawing/2014/main" id="{3D334C15-2948-44E8-AE8E-4E65DE9611D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09" name="Line 1818">
          <a:extLst>
            <a:ext uri="{FF2B5EF4-FFF2-40B4-BE49-F238E27FC236}">
              <a16:creationId xmlns="" xmlns:a16="http://schemas.microsoft.com/office/drawing/2014/main" id="{1A03A918-02CD-4D05-B9D4-D8997D6AE70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0" name="Line 1819">
          <a:extLst>
            <a:ext uri="{FF2B5EF4-FFF2-40B4-BE49-F238E27FC236}">
              <a16:creationId xmlns="" xmlns:a16="http://schemas.microsoft.com/office/drawing/2014/main" id="{F17FA80F-8B91-44EF-AD8D-8CE0AA035AE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1" name="Line 1820">
          <a:extLst>
            <a:ext uri="{FF2B5EF4-FFF2-40B4-BE49-F238E27FC236}">
              <a16:creationId xmlns="" xmlns:a16="http://schemas.microsoft.com/office/drawing/2014/main" id="{AA46BDB6-4F6D-4B6D-A2CE-4043586821D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2" name="Line 1821">
          <a:extLst>
            <a:ext uri="{FF2B5EF4-FFF2-40B4-BE49-F238E27FC236}">
              <a16:creationId xmlns="" xmlns:a16="http://schemas.microsoft.com/office/drawing/2014/main" id="{1C59586D-79E5-4C87-9A5B-C9DD5C3B086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3" name="Line 1822">
          <a:extLst>
            <a:ext uri="{FF2B5EF4-FFF2-40B4-BE49-F238E27FC236}">
              <a16:creationId xmlns="" xmlns:a16="http://schemas.microsoft.com/office/drawing/2014/main" id="{A37BD481-028A-4574-8758-3941D90E0BE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4" name="Line 1823">
          <a:extLst>
            <a:ext uri="{FF2B5EF4-FFF2-40B4-BE49-F238E27FC236}">
              <a16:creationId xmlns="" xmlns:a16="http://schemas.microsoft.com/office/drawing/2014/main" id="{B686A5EF-7955-4F4F-A21A-EDA9A03B65A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5" name="Line 1824">
          <a:extLst>
            <a:ext uri="{FF2B5EF4-FFF2-40B4-BE49-F238E27FC236}">
              <a16:creationId xmlns="" xmlns:a16="http://schemas.microsoft.com/office/drawing/2014/main" id="{81F4FAE9-63C2-4D2A-854C-84F60141A3F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6" name="Line 1825">
          <a:extLst>
            <a:ext uri="{FF2B5EF4-FFF2-40B4-BE49-F238E27FC236}">
              <a16:creationId xmlns="" xmlns:a16="http://schemas.microsoft.com/office/drawing/2014/main" id="{90E4FF3E-FE4F-4574-B654-2A0C3BDDFFB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7" name="Line 1826">
          <a:extLst>
            <a:ext uri="{FF2B5EF4-FFF2-40B4-BE49-F238E27FC236}">
              <a16:creationId xmlns="" xmlns:a16="http://schemas.microsoft.com/office/drawing/2014/main" id="{46D59E2E-DCD7-46C0-AD09-90EC8A3CB1F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8" name="Line 2086">
          <a:extLst>
            <a:ext uri="{FF2B5EF4-FFF2-40B4-BE49-F238E27FC236}">
              <a16:creationId xmlns="" xmlns:a16="http://schemas.microsoft.com/office/drawing/2014/main" id="{F44B08DC-43B4-4C3E-BE9A-5AAAE4781B1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19" name="Line 2087">
          <a:extLst>
            <a:ext uri="{FF2B5EF4-FFF2-40B4-BE49-F238E27FC236}">
              <a16:creationId xmlns="" xmlns:a16="http://schemas.microsoft.com/office/drawing/2014/main" id="{D2BDDFCE-B2E6-4349-80F5-549837FA14A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0" name="Line 2088">
          <a:extLst>
            <a:ext uri="{FF2B5EF4-FFF2-40B4-BE49-F238E27FC236}">
              <a16:creationId xmlns="" xmlns:a16="http://schemas.microsoft.com/office/drawing/2014/main" id="{2DDBCA3B-5303-427D-BD75-0F928FCAFDE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1" name="Line 2089">
          <a:extLst>
            <a:ext uri="{FF2B5EF4-FFF2-40B4-BE49-F238E27FC236}">
              <a16:creationId xmlns="" xmlns:a16="http://schemas.microsoft.com/office/drawing/2014/main" id="{3D4416A1-AA97-4B7D-B182-51F744AFB17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2" name="Line 2090">
          <a:extLst>
            <a:ext uri="{FF2B5EF4-FFF2-40B4-BE49-F238E27FC236}">
              <a16:creationId xmlns="" xmlns:a16="http://schemas.microsoft.com/office/drawing/2014/main" id="{48EB3048-7832-42BD-A6A3-7ED398CA5C3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3" name="Line 2091">
          <a:extLst>
            <a:ext uri="{FF2B5EF4-FFF2-40B4-BE49-F238E27FC236}">
              <a16:creationId xmlns="" xmlns:a16="http://schemas.microsoft.com/office/drawing/2014/main" id="{68F63E78-1FEE-4559-8F93-CE5C3EEED29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4" name="Line 2092">
          <a:extLst>
            <a:ext uri="{FF2B5EF4-FFF2-40B4-BE49-F238E27FC236}">
              <a16:creationId xmlns="" xmlns:a16="http://schemas.microsoft.com/office/drawing/2014/main" id="{B4FBC3D0-C2D3-481B-9735-C3E47D79DFC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5" name="Line 2093">
          <a:extLst>
            <a:ext uri="{FF2B5EF4-FFF2-40B4-BE49-F238E27FC236}">
              <a16:creationId xmlns="" xmlns:a16="http://schemas.microsoft.com/office/drawing/2014/main" id="{7772906C-06BE-4A8F-BABA-54BD8D128DA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6" name="Line 2094">
          <a:extLst>
            <a:ext uri="{FF2B5EF4-FFF2-40B4-BE49-F238E27FC236}">
              <a16:creationId xmlns="" xmlns:a16="http://schemas.microsoft.com/office/drawing/2014/main" id="{9C9375DB-6FA7-4046-B48B-AFEC46D8B2E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7" name="Line 2095">
          <a:extLst>
            <a:ext uri="{FF2B5EF4-FFF2-40B4-BE49-F238E27FC236}">
              <a16:creationId xmlns="" xmlns:a16="http://schemas.microsoft.com/office/drawing/2014/main" id="{16F69241-0C89-4F6E-904F-36B00A42C0F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8" name="Line 2096">
          <a:extLst>
            <a:ext uri="{FF2B5EF4-FFF2-40B4-BE49-F238E27FC236}">
              <a16:creationId xmlns="" xmlns:a16="http://schemas.microsoft.com/office/drawing/2014/main" id="{6EC656C0-298D-469B-891C-44AF337FB1D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29" name="Line 2097">
          <a:extLst>
            <a:ext uri="{FF2B5EF4-FFF2-40B4-BE49-F238E27FC236}">
              <a16:creationId xmlns="" xmlns:a16="http://schemas.microsoft.com/office/drawing/2014/main" id="{17CAAA4A-61D9-4F82-B99D-B5C7ADACBD9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0" name="Line 2098">
          <a:extLst>
            <a:ext uri="{FF2B5EF4-FFF2-40B4-BE49-F238E27FC236}">
              <a16:creationId xmlns="" xmlns:a16="http://schemas.microsoft.com/office/drawing/2014/main" id="{E54F7C49-5F0C-4E2C-A04E-E3D887A856B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1" name="Line 2099">
          <a:extLst>
            <a:ext uri="{FF2B5EF4-FFF2-40B4-BE49-F238E27FC236}">
              <a16:creationId xmlns="" xmlns:a16="http://schemas.microsoft.com/office/drawing/2014/main" id="{02540AE9-4689-4EBC-846C-EC0043AEB2E7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2" name="Line 1827">
          <a:extLst>
            <a:ext uri="{FF2B5EF4-FFF2-40B4-BE49-F238E27FC236}">
              <a16:creationId xmlns="" xmlns:a16="http://schemas.microsoft.com/office/drawing/2014/main" id="{33B35BD7-586C-4F3C-8546-F9216A552A3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3" name="Line 1828">
          <a:extLst>
            <a:ext uri="{FF2B5EF4-FFF2-40B4-BE49-F238E27FC236}">
              <a16:creationId xmlns="" xmlns:a16="http://schemas.microsoft.com/office/drawing/2014/main" id="{6F136676-D6A6-4992-A9F3-5B7FC1C75A40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4" name="Line 1829">
          <a:extLst>
            <a:ext uri="{FF2B5EF4-FFF2-40B4-BE49-F238E27FC236}">
              <a16:creationId xmlns="" xmlns:a16="http://schemas.microsoft.com/office/drawing/2014/main" id="{F8A7E418-06FD-48EF-BA1E-7E61E231112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5" name="Line 1830">
          <a:extLst>
            <a:ext uri="{FF2B5EF4-FFF2-40B4-BE49-F238E27FC236}">
              <a16:creationId xmlns="" xmlns:a16="http://schemas.microsoft.com/office/drawing/2014/main" id="{E7242171-CA07-43C5-AF77-9CD4DED6EFD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6" name="Line 1831">
          <a:extLst>
            <a:ext uri="{FF2B5EF4-FFF2-40B4-BE49-F238E27FC236}">
              <a16:creationId xmlns="" xmlns:a16="http://schemas.microsoft.com/office/drawing/2014/main" id="{F38C8FA8-F0C0-4EB7-96E3-6C77D940830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7" name="Line 1832">
          <a:extLst>
            <a:ext uri="{FF2B5EF4-FFF2-40B4-BE49-F238E27FC236}">
              <a16:creationId xmlns="" xmlns:a16="http://schemas.microsoft.com/office/drawing/2014/main" id="{6151451D-A5AB-4464-A044-6EFF20C8A1E5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8" name="Line 1833">
          <a:extLst>
            <a:ext uri="{FF2B5EF4-FFF2-40B4-BE49-F238E27FC236}">
              <a16:creationId xmlns="" xmlns:a16="http://schemas.microsoft.com/office/drawing/2014/main" id="{35A78EEF-06AC-476A-83A5-DA7BA5A6E5AF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39" name="Line 1834">
          <a:extLst>
            <a:ext uri="{FF2B5EF4-FFF2-40B4-BE49-F238E27FC236}">
              <a16:creationId xmlns="" xmlns:a16="http://schemas.microsoft.com/office/drawing/2014/main" id="{BA04AC36-FDCF-482F-A96E-688FDA955D0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0" name="Line 1835">
          <a:extLst>
            <a:ext uri="{FF2B5EF4-FFF2-40B4-BE49-F238E27FC236}">
              <a16:creationId xmlns="" xmlns:a16="http://schemas.microsoft.com/office/drawing/2014/main" id="{0FA0FD94-6AA2-44F0-AF00-D72A9F581434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1" name="Line 1836">
          <a:extLst>
            <a:ext uri="{FF2B5EF4-FFF2-40B4-BE49-F238E27FC236}">
              <a16:creationId xmlns="" xmlns:a16="http://schemas.microsoft.com/office/drawing/2014/main" id="{D20AB631-9ED3-4776-A89B-B66BDF39903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2" name="Line 1837">
          <a:extLst>
            <a:ext uri="{FF2B5EF4-FFF2-40B4-BE49-F238E27FC236}">
              <a16:creationId xmlns="" xmlns:a16="http://schemas.microsoft.com/office/drawing/2014/main" id="{E8B66D52-C91D-474B-9582-FB0DC749E1DB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3" name="Line 1838">
          <a:extLst>
            <a:ext uri="{FF2B5EF4-FFF2-40B4-BE49-F238E27FC236}">
              <a16:creationId xmlns="" xmlns:a16="http://schemas.microsoft.com/office/drawing/2014/main" id="{750B9485-ABCC-4B1E-9819-9C17479658D9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4" name="Line 1839">
          <a:extLst>
            <a:ext uri="{FF2B5EF4-FFF2-40B4-BE49-F238E27FC236}">
              <a16:creationId xmlns="" xmlns:a16="http://schemas.microsoft.com/office/drawing/2014/main" id="{AEFA63CB-9DBB-424F-B5E0-34B243A2F8DA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5" name="Line 1840">
          <a:extLst>
            <a:ext uri="{FF2B5EF4-FFF2-40B4-BE49-F238E27FC236}">
              <a16:creationId xmlns="" xmlns:a16="http://schemas.microsoft.com/office/drawing/2014/main" id="{5CF3B37F-7BDE-499B-9404-7F87C8516FDC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6" name="Line 1813">
          <a:extLst>
            <a:ext uri="{FF2B5EF4-FFF2-40B4-BE49-F238E27FC236}">
              <a16:creationId xmlns="" xmlns:a16="http://schemas.microsoft.com/office/drawing/2014/main" id="{C28B4EB3-6485-46EA-8717-CF562C1A458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7" name="Line 1814">
          <a:extLst>
            <a:ext uri="{FF2B5EF4-FFF2-40B4-BE49-F238E27FC236}">
              <a16:creationId xmlns="" xmlns:a16="http://schemas.microsoft.com/office/drawing/2014/main" id="{C9A47D4B-A485-4F8E-8992-576BB5558FE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8" name="Line 1815">
          <a:extLst>
            <a:ext uri="{FF2B5EF4-FFF2-40B4-BE49-F238E27FC236}">
              <a16:creationId xmlns="" xmlns:a16="http://schemas.microsoft.com/office/drawing/2014/main" id="{FF099394-B22C-4436-94DC-997C281C026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49" name="Line 1816">
          <a:extLst>
            <a:ext uri="{FF2B5EF4-FFF2-40B4-BE49-F238E27FC236}">
              <a16:creationId xmlns="" xmlns:a16="http://schemas.microsoft.com/office/drawing/2014/main" id="{AA75C359-50BE-44C4-B65A-B41F599A3BC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0" name="Line 1817">
          <a:extLst>
            <a:ext uri="{FF2B5EF4-FFF2-40B4-BE49-F238E27FC236}">
              <a16:creationId xmlns="" xmlns:a16="http://schemas.microsoft.com/office/drawing/2014/main" id="{C16A4178-131F-46D8-9552-6289DD56ECF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1" name="Line 1818">
          <a:extLst>
            <a:ext uri="{FF2B5EF4-FFF2-40B4-BE49-F238E27FC236}">
              <a16:creationId xmlns="" xmlns:a16="http://schemas.microsoft.com/office/drawing/2014/main" id="{A6676233-F184-4787-B479-50E8A4BAEAB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2" name="Line 1819">
          <a:extLst>
            <a:ext uri="{FF2B5EF4-FFF2-40B4-BE49-F238E27FC236}">
              <a16:creationId xmlns="" xmlns:a16="http://schemas.microsoft.com/office/drawing/2014/main" id="{74FF8C46-D31C-4EFF-8906-F18D8FDB070D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3" name="Line 1820">
          <a:extLst>
            <a:ext uri="{FF2B5EF4-FFF2-40B4-BE49-F238E27FC236}">
              <a16:creationId xmlns="" xmlns:a16="http://schemas.microsoft.com/office/drawing/2014/main" id="{58A24C50-922E-42E2-B98F-7BC4F4704CE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4" name="Line 1821">
          <a:extLst>
            <a:ext uri="{FF2B5EF4-FFF2-40B4-BE49-F238E27FC236}">
              <a16:creationId xmlns="" xmlns:a16="http://schemas.microsoft.com/office/drawing/2014/main" id="{8D4E0C09-2D20-46D3-858F-0E56919645A2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5" name="Line 1822">
          <a:extLst>
            <a:ext uri="{FF2B5EF4-FFF2-40B4-BE49-F238E27FC236}">
              <a16:creationId xmlns="" xmlns:a16="http://schemas.microsoft.com/office/drawing/2014/main" id="{03AEA88D-35E0-487F-81A1-CB4CA27C5B7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6" name="Line 1823">
          <a:extLst>
            <a:ext uri="{FF2B5EF4-FFF2-40B4-BE49-F238E27FC236}">
              <a16:creationId xmlns="" xmlns:a16="http://schemas.microsoft.com/office/drawing/2014/main" id="{CF4B91E1-6EB6-4B09-9AEE-1958F71936A1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7" name="Line 1824">
          <a:extLst>
            <a:ext uri="{FF2B5EF4-FFF2-40B4-BE49-F238E27FC236}">
              <a16:creationId xmlns="" xmlns:a16="http://schemas.microsoft.com/office/drawing/2014/main" id="{87F718C9-0946-4BFC-BA83-3F6BE30BCACE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8" name="Line 1825">
          <a:extLst>
            <a:ext uri="{FF2B5EF4-FFF2-40B4-BE49-F238E27FC236}">
              <a16:creationId xmlns="" xmlns:a16="http://schemas.microsoft.com/office/drawing/2014/main" id="{C500EC1C-A748-4CED-A914-39727AA125A8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314</xdr:row>
      <xdr:rowOff>0</xdr:rowOff>
    </xdr:from>
    <xdr:to>
      <xdr:col>10</xdr:col>
      <xdr:colOff>38100</xdr:colOff>
      <xdr:row>314</xdr:row>
      <xdr:rowOff>0</xdr:rowOff>
    </xdr:to>
    <xdr:sp macro="" textlink="">
      <xdr:nvSpPr>
        <xdr:cNvPr id="14059" name="Line 1826">
          <a:extLst>
            <a:ext uri="{FF2B5EF4-FFF2-40B4-BE49-F238E27FC236}">
              <a16:creationId xmlns="" xmlns:a16="http://schemas.microsoft.com/office/drawing/2014/main" id="{9E5996C8-BBDA-444E-BC2E-0B6198DCDA03}"/>
            </a:ext>
          </a:extLst>
        </xdr:cNvPr>
        <xdr:cNvSpPr>
          <a:spLocks noChangeShapeType="1"/>
        </xdr:cNvSpPr>
      </xdr:nvSpPr>
      <xdr:spPr bwMode="auto">
        <a:xfrm>
          <a:off x="5715000" y="4916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0" name="Line 2086">
          <a:extLst>
            <a:ext uri="{FF2B5EF4-FFF2-40B4-BE49-F238E27FC236}">
              <a16:creationId xmlns="" xmlns:a16="http://schemas.microsoft.com/office/drawing/2014/main" id="{1DAB22C0-F633-43D6-ADD7-E05790450A6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1" name="Line 2087">
          <a:extLst>
            <a:ext uri="{FF2B5EF4-FFF2-40B4-BE49-F238E27FC236}">
              <a16:creationId xmlns="" xmlns:a16="http://schemas.microsoft.com/office/drawing/2014/main" id="{37CAA898-800A-4077-9FAB-0A5E4C0F034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2" name="Line 2088">
          <a:extLst>
            <a:ext uri="{FF2B5EF4-FFF2-40B4-BE49-F238E27FC236}">
              <a16:creationId xmlns="" xmlns:a16="http://schemas.microsoft.com/office/drawing/2014/main" id="{27F82962-BD39-4DF3-A11F-4897502FB97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3" name="Line 2089">
          <a:extLst>
            <a:ext uri="{FF2B5EF4-FFF2-40B4-BE49-F238E27FC236}">
              <a16:creationId xmlns="" xmlns:a16="http://schemas.microsoft.com/office/drawing/2014/main" id="{84362486-A9C6-4278-8AD2-AFE77CE9822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4" name="Line 2090">
          <a:extLst>
            <a:ext uri="{FF2B5EF4-FFF2-40B4-BE49-F238E27FC236}">
              <a16:creationId xmlns="" xmlns:a16="http://schemas.microsoft.com/office/drawing/2014/main" id="{6E97EF06-C6BA-4A53-A8BC-72A2B295A98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5" name="Line 2091">
          <a:extLst>
            <a:ext uri="{FF2B5EF4-FFF2-40B4-BE49-F238E27FC236}">
              <a16:creationId xmlns="" xmlns:a16="http://schemas.microsoft.com/office/drawing/2014/main" id="{BB82819F-38E8-4DBE-AD92-B0DA292C99A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6" name="Line 2092">
          <a:extLst>
            <a:ext uri="{FF2B5EF4-FFF2-40B4-BE49-F238E27FC236}">
              <a16:creationId xmlns="" xmlns:a16="http://schemas.microsoft.com/office/drawing/2014/main" id="{E3306268-F75E-49DD-892F-8D6FCC46DFD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7" name="Line 2093">
          <a:extLst>
            <a:ext uri="{FF2B5EF4-FFF2-40B4-BE49-F238E27FC236}">
              <a16:creationId xmlns="" xmlns:a16="http://schemas.microsoft.com/office/drawing/2014/main" id="{1687AAE0-DA53-420D-8A34-CE654D47E60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8" name="Line 2094">
          <a:extLst>
            <a:ext uri="{FF2B5EF4-FFF2-40B4-BE49-F238E27FC236}">
              <a16:creationId xmlns="" xmlns:a16="http://schemas.microsoft.com/office/drawing/2014/main" id="{7024C5A6-0D08-4108-B0B2-48067F3DBD2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69" name="Line 2095">
          <a:extLst>
            <a:ext uri="{FF2B5EF4-FFF2-40B4-BE49-F238E27FC236}">
              <a16:creationId xmlns="" xmlns:a16="http://schemas.microsoft.com/office/drawing/2014/main" id="{8C41271E-F539-474C-8151-3371AA1385F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0" name="Line 2096">
          <a:extLst>
            <a:ext uri="{FF2B5EF4-FFF2-40B4-BE49-F238E27FC236}">
              <a16:creationId xmlns="" xmlns:a16="http://schemas.microsoft.com/office/drawing/2014/main" id="{17673758-7861-4A8A-BB9B-D26C29206E0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1" name="Line 2097">
          <a:extLst>
            <a:ext uri="{FF2B5EF4-FFF2-40B4-BE49-F238E27FC236}">
              <a16:creationId xmlns="" xmlns:a16="http://schemas.microsoft.com/office/drawing/2014/main" id="{B5BB35F9-DA9C-447E-B991-9F53A3E4C77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2" name="Line 2098">
          <a:extLst>
            <a:ext uri="{FF2B5EF4-FFF2-40B4-BE49-F238E27FC236}">
              <a16:creationId xmlns="" xmlns:a16="http://schemas.microsoft.com/office/drawing/2014/main" id="{EF22B9B5-D756-404C-BD77-664E07D9863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3" name="Line 2099">
          <a:extLst>
            <a:ext uri="{FF2B5EF4-FFF2-40B4-BE49-F238E27FC236}">
              <a16:creationId xmlns="" xmlns:a16="http://schemas.microsoft.com/office/drawing/2014/main" id="{35E6296C-27F1-4465-AD8A-B0C229E92E3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4" name="Line 1827">
          <a:extLst>
            <a:ext uri="{FF2B5EF4-FFF2-40B4-BE49-F238E27FC236}">
              <a16:creationId xmlns="" xmlns:a16="http://schemas.microsoft.com/office/drawing/2014/main" id="{86CEFFF0-DAED-4D47-B653-49C31396BB4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5" name="Line 1828">
          <a:extLst>
            <a:ext uri="{FF2B5EF4-FFF2-40B4-BE49-F238E27FC236}">
              <a16:creationId xmlns="" xmlns:a16="http://schemas.microsoft.com/office/drawing/2014/main" id="{8EFDFB61-18BB-4505-8CC0-A1873991307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6" name="Line 1829">
          <a:extLst>
            <a:ext uri="{FF2B5EF4-FFF2-40B4-BE49-F238E27FC236}">
              <a16:creationId xmlns="" xmlns:a16="http://schemas.microsoft.com/office/drawing/2014/main" id="{F06EC7D1-10E1-4D0A-ADBE-72F4E460BCF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7" name="Line 1830">
          <a:extLst>
            <a:ext uri="{FF2B5EF4-FFF2-40B4-BE49-F238E27FC236}">
              <a16:creationId xmlns="" xmlns:a16="http://schemas.microsoft.com/office/drawing/2014/main" id="{43B82599-84CB-4F54-B54C-683D92F78D8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8" name="Line 1831">
          <a:extLst>
            <a:ext uri="{FF2B5EF4-FFF2-40B4-BE49-F238E27FC236}">
              <a16:creationId xmlns="" xmlns:a16="http://schemas.microsoft.com/office/drawing/2014/main" id="{EDCF2B10-E791-43A2-94E2-F05A5309545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79" name="Line 1832">
          <a:extLst>
            <a:ext uri="{FF2B5EF4-FFF2-40B4-BE49-F238E27FC236}">
              <a16:creationId xmlns="" xmlns:a16="http://schemas.microsoft.com/office/drawing/2014/main" id="{2C234BE2-B350-4053-AF03-4B75B27B29F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0" name="Line 1833">
          <a:extLst>
            <a:ext uri="{FF2B5EF4-FFF2-40B4-BE49-F238E27FC236}">
              <a16:creationId xmlns="" xmlns:a16="http://schemas.microsoft.com/office/drawing/2014/main" id="{89452C9F-39D0-4CDE-8D89-D13EAA9702E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1" name="Line 1834">
          <a:extLst>
            <a:ext uri="{FF2B5EF4-FFF2-40B4-BE49-F238E27FC236}">
              <a16:creationId xmlns="" xmlns:a16="http://schemas.microsoft.com/office/drawing/2014/main" id="{093D3CE1-7EEC-4FF0-9FA4-EED6C8858A5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2" name="Line 1835">
          <a:extLst>
            <a:ext uri="{FF2B5EF4-FFF2-40B4-BE49-F238E27FC236}">
              <a16:creationId xmlns="" xmlns:a16="http://schemas.microsoft.com/office/drawing/2014/main" id="{9A7A33D0-0603-4770-A4A9-89B3E818421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3" name="Line 1836">
          <a:extLst>
            <a:ext uri="{FF2B5EF4-FFF2-40B4-BE49-F238E27FC236}">
              <a16:creationId xmlns="" xmlns:a16="http://schemas.microsoft.com/office/drawing/2014/main" id="{FBE1B326-001B-40D5-B2DB-023403BEB70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4" name="Line 1837">
          <a:extLst>
            <a:ext uri="{FF2B5EF4-FFF2-40B4-BE49-F238E27FC236}">
              <a16:creationId xmlns="" xmlns:a16="http://schemas.microsoft.com/office/drawing/2014/main" id="{99230EC6-B014-4BAB-A515-614620BF157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5" name="Line 1838">
          <a:extLst>
            <a:ext uri="{FF2B5EF4-FFF2-40B4-BE49-F238E27FC236}">
              <a16:creationId xmlns="" xmlns:a16="http://schemas.microsoft.com/office/drawing/2014/main" id="{A52E5EA2-E414-4114-8DB9-FB875CC81F0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6" name="Line 1839">
          <a:extLst>
            <a:ext uri="{FF2B5EF4-FFF2-40B4-BE49-F238E27FC236}">
              <a16:creationId xmlns="" xmlns:a16="http://schemas.microsoft.com/office/drawing/2014/main" id="{018C664F-B87D-42D6-BA0B-91CC7C2B88E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7" name="Line 1840">
          <a:extLst>
            <a:ext uri="{FF2B5EF4-FFF2-40B4-BE49-F238E27FC236}">
              <a16:creationId xmlns="" xmlns:a16="http://schemas.microsoft.com/office/drawing/2014/main" id="{9D5309A0-1F6C-4F0C-AE52-DDF1A773DE8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8" name="Line 1813">
          <a:extLst>
            <a:ext uri="{FF2B5EF4-FFF2-40B4-BE49-F238E27FC236}">
              <a16:creationId xmlns="" xmlns:a16="http://schemas.microsoft.com/office/drawing/2014/main" id="{9A9EC3F0-D71D-4BF5-A724-8C34C19F7FD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89" name="Line 1814">
          <a:extLst>
            <a:ext uri="{FF2B5EF4-FFF2-40B4-BE49-F238E27FC236}">
              <a16:creationId xmlns="" xmlns:a16="http://schemas.microsoft.com/office/drawing/2014/main" id="{115B563F-3A5F-49E4-8748-08B564AE66E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0" name="Line 1815">
          <a:extLst>
            <a:ext uri="{FF2B5EF4-FFF2-40B4-BE49-F238E27FC236}">
              <a16:creationId xmlns="" xmlns:a16="http://schemas.microsoft.com/office/drawing/2014/main" id="{6527D5EA-2763-4C84-8F67-DD275BAD522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1" name="Line 1816">
          <a:extLst>
            <a:ext uri="{FF2B5EF4-FFF2-40B4-BE49-F238E27FC236}">
              <a16:creationId xmlns="" xmlns:a16="http://schemas.microsoft.com/office/drawing/2014/main" id="{9D68B8CD-DB3D-47F2-8CE4-E5DA029D07D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2" name="Line 1817">
          <a:extLst>
            <a:ext uri="{FF2B5EF4-FFF2-40B4-BE49-F238E27FC236}">
              <a16:creationId xmlns="" xmlns:a16="http://schemas.microsoft.com/office/drawing/2014/main" id="{4EABDBB2-1003-457E-85C2-73D09CB52935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3" name="Line 1818">
          <a:extLst>
            <a:ext uri="{FF2B5EF4-FFF2-40B4-BE49-F238E27FC236}">
              <a16:creationId xmlns="" xmlns:a16="http://schemas.microsoft.com/office/drawing/2014/main" id="{13752AFF-E677-46AC-878D-40565C02B6E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4" name="Line 1819">
          <a:extLst>
            <a:ext uri="{FF2B5EF4-FFF2-40B4-BE49-F238E27FC236}">
              <a16:creationId xmlns="" xmlns:a16="http://schemas.microsoft.com/office/drawing/2014/main" id="{AED9BB14-8A6F-4A62-877F-9C8785538D3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5" name="Line 1820">
          <a:extLst>
            <a:ext uri="{FF2B5EF4-FFF2-40B4-BE49-F238E27FC236}">
              <a16:creationId xmlns="" xmlns:a16="http://schemas.microsoft.com/office/drawing/2014/main" id="{799A1086-47A6-44CF-97A8-2AF350E2D47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6" name="Line 1821">
          <a:extLst>
            <a:ext uri="{FF2B5EF4-FFF2-40B4-BE49-F238E27FC236}">
              <a16:creationId xmlns="" xmlns:a16="http://schemas.microsoft.com/office/drawing/2014/main" id="{ECA96237-4CCC-4233-A169-A1FD8ED2229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7" name="Line 1822">
          <a:extLst>
            <a:ext uri="{FF2B5EF4-FFF2-40B4-BE49-F238E27FC236}">
              <a16:creationId xmlns="" xmlns:a16="http://schemas.microsoft.com/office/drawing/2014/main" id="{F06E46B3-728C-4C6F-AB17-D5065D5E754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8" name="Line 1823">
          <a:extLst>
            <a:ext uri="{FF2B5EF4-FFF2-40B4-BE49-F238E27FC236}">
              <a16:creationId xmlns="" xmlns:a16="http://schemas.microsoft.com/office/drawing/2014/main" id="{AACCD204-0808-485F-B204-82DEE6BFE5C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099" name="Line 1824">
          <a:extLst>
            <a:ext uri="{FF2B5EF4-FFF2-40B4-BE49-F238E27FC236}">
              <a16:creationId xmlns="" xmlns:a16="http://schemas.microsoft.com/office/drawing/2014/main" id="{5F5D6716-81B3-41BB-86A4-98527684633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0" name="Line 1825">
          <a:extLst>
            <a:ext uri="{FF2B5EF4-FFF2-40B4-BE49-F238E27FC236}">
              <a16:creationId xmlns="" xmlns:a16="http://schemas.microsoft.com/office/drawing/2014/main" id="{F78556C7-1F18-40CC-A318-091F22B3E70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1" name="Line 1826">
          <a:extLst>
            <a:ext uri="{FF2B5EF4-FFF2-40B4-BE49-F238E27FC236}">
              <a16:creationId xmlns="" xmlns:a16="http://schemas.microsoft.com/office/drawing/2014/main" id="{B04D3996-B35F-480B-AF39-C085B2080CE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2" name="Line 2086">
          <a:extLst>
            <a:ext uri="{FF2B5EF4-FFF2-40B4-BE49-F238E27FC236}">
              <a16:creationId xmlns="" xmlns:a16="http://schemas.microsoft.com/office/drawing/2014/main" id="{E74BB2FD-7DD9-42C5-B018-2A2AA05A6DB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3" name="Line 2087">
          <a:extLst>
            <a:ext uri="{FF2B5EF4-FFF2-40B4-BE49-F238E27FC236}">
              <a16:creationId xmlns="" xmlns:a16="http://schemas.microsoft.com/office/drawing/2014/main" id="{01C0BD0F-487C-48B6-AE0C-24E806E0B44C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4" name="Line 2088">
          <a:extLst>
            <a:ext uri="{FF2B5EF4-FFF2-40B4-BE49-F238E27FC236}">
              <a16:creationId xmlns="" xmlns:a16="http://schemas.microsoft.com/office/drawing/2014/main" id="{C66BBCCB-8CB8-43A2-A3ED-21010A32E60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5" name="Line 2089">
          <a:extLst>
            <a:ext uri="{FF2B5EF4-FFF2-40B4-BE49-F238E27FC236}">
              <a16:creationId xmlns="" xmlns:a16="http://schemas.microsoft.com/office/drawing/2014/main" id="{F1FDAF1F-1CEB-4B00-A9B9-BD23CC9AE2C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6" name="Line 2090">
          <a:extLst>
            <a:ext uri="{FF2B5EF4-FFF2-40B4-BE49-F238E27FC236}">
              <a16:creationId xmlns="" xmlns:a16="http://schemas.microsoft.com/office/drawing/2014/main" id="{F8E3F2BB-25E2-40A3-BDB6-23125D513A2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7" name="Line 2091">
          <a:extLst>
            <a:ext uri="{FF2B5EF4-FFF2-40B4-BE49-F238E27FC236}">
              <a16:creationId xmlns="" xmlns:a16="http://schemas.microsoft.com/office/drawing/2014/main" id="{2195A489-D660-48EB-B5F8-EFBE91AD63C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8" name="Line 2092">
          <a:extLst>
            <a:ext uri="{FF2B5EF4-FFF2-40B4-BE49-F238E27FC236}">
              <a16:creationId xmlns="" xmlns:a16="http://schemas.microsoft.com/office/drawing/2014/main" id="{247D101C-87A2-446D-8A85-3591020D484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09" name="Line 2093">
          <a:extLst>
            <a:ext uri="{FF2B5EF4-FFF2-40B4-BE49-F238E27FC236}">
              <a16:creationId xmlns="" xmlns:a16="http://schemas.microsoft.com/office/drawing/2014/main" id="{1704881F-19DC-42E7-9122-A37346818EE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0" name="Line 2094">
          <a:extLst>
            <a:ext uri="{FF2B5EF4-FFF2-40B4-BE49-F238E27FC236}">
              <a16:creationId xmlns="" xmlns:a16="http://schemas.microsoft.com/office/drawing/2014/main" id="{6B44FA9B-81CB-4DF8-A535-122A8E7231B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1" name="Line 2095">
          <a:extLst>
            <a:ext uri="{FF2B5EF4-FFF2-40B4-BE49-F238E27FC236}">
              <a16:creationId xmlns="" xmlns:a16="http://schemas.microsoft.com/office/drawing/2014/main" id="{A7079D37-9BDB-4B1C-9AF9-5BB42ABBFB2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2" name="Line 2096">
          <a:extLst>
            <a:ext uri="{FF2B5EF4-FFF2-40B4-BE49-F238E27FC236}">
              <a16:creationId xmlns="" xmlns:a16="http://schemas.microsoft.com/office/drawing/2014/main" id="{769DD55E-7D15-48A0-8136-5209FE88DCE2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3" name="Line 2097">
          <a:extLst>
            <a:ext uri="{FF2B5EF4-FFF2-40B4-BE49-F238E27FC236}">
              <a16:creationId xmlns="" xmlns:a16="http://schemas.microsoft.com/office/drawing/2014/main" id="{EBDAB344-9FCF-47BB-9855-692E11399E3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4" name="Line 2098">
          <a:extLst>
            <a:ext uri="{FF2B5EF4-FFF2-40B4-BE49-F238E27FC236}">
              <a16:creationId xmlns="" xmlns:a16="http://schemas.microsoft.com/office/drawing/2014/main" id="{D8C3E3F8-C6AC-41E2-A8BC-7F215C6642B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5" name="Line 2099">
          <a:extLst>
            <a:ext uri="{FF2B5EF4-FFF2-40B4-BE49-F238E27FC236}">
              <a16:creationId xmlns="" xmlns:a16="http://schemas.microsoft.com/office/drawing/2014/main" id="{4DCE093C-59F5-4E82-9E05-F0D83016335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6" name="Line 1827">
          <a:extLst>
            <a:ext uri="{FF2B5EF4-FFF2-40B4-BE49-F238E27FC236}">
              <a16:creationId xmlns="" xmlns:a16="http://schemas.microsoft.com/office/drawing/2014/main" id="{7769A1A7-8C1C-4E98-AB88-E269AA84DEC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7" name="Line 1828">
          <a:extLst>
            <a:ext uri="{FF2B5EF4-FFF2-40B4-BE49-F238E27FC236}">
              <a16:creationId xmlns="" xmlns:a16="http://schemas.microsoft.com/office/drawing/2014/main" id="{77F2DD50-6B45-4467-AE44-2B1DE64D418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8" name="Line 1829">
          <a:extLst>
            <a:ext uri="{FF2B5EF4-FFF2-40B4-BE49-F238E27FC236}">
              <a16:creationId xmlns="" xmlns:a16="http://schemas.microsoft.com/office/drawing/2014/main" id="{18A71F80-B925-4181-AD1B-1A09E78684E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19" name="Line 1830">
          <a:extLst>
            <a:ext uri="{FF2B5EF4-FFF2-40B4-BE49-F238E27FC236}">
              <a16:creationId xmlns="" xmlns:a16="http://schemas.microsoft.com/office/drawing/2014/main" id="{F3FD3188-9659-4380-A931-CC678761AE8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0" name="Line 1831">
          <a:extLst>
            <a:ext uri="{FF2B5EF4-FFF2-40B4-BE49-F238E27FC236}">
              <a16:creationId xmlns="" xmlns:a16="http://schemas.microsoft.com/office/drawing/2014/main" id="{A61B74F0-09B3-4D5B-8C6E-3D2ADEF0F0A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1" name="Line 1832">
          <a:extLst>
            <a:ext uri="{FF2B5EF4-FFF2-40B4-BE49-F238E27FC236}">
              <a16:creationId xmlns="" xmlns:a16="http://schemas.microsoft.com/office/drawing/2014/main" id="{2559EDAD-0244-451E-8A82-B630677DFD0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2" name="Line 1833">
          <a:extLst>
            <a:ext uri="{FF2B5EF4-FFF2-40B4-BE49-F238E27FC236}">
              <a16:creationId xmlns="" xmlns:a16="http://schemas.microsoft.com/office/drawing/2014/main" id="{9B6A2BC4-7275-4219-85FA-10ECCA132C9F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3" name="Line 1834">
          <a:extLst>
            <a:ext uri="{FF2B5EF4-FFF2-40B4-BE49-F238E27FC236}">
              <a16:creationId xmlns="" xmlns:a16="http://schemas.microsoft.com/office/drawing/2014/main" id="{03FE825E-9A03-41B4-8288-B2D6C801C27D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4" name="Line 1835">
          <a:extLst>
            <a:ext uri="{FF2B5EF4-FFF2-40B4-BE49-F238E27FC236}">
              <a16:creationId xmlns="" xmlns:a16="http://schemas.microsoft.com/office/drawing/2014/main" id="{39C77E1D-6012-4C3E-B31A-6FF772BBDEC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5" name="Line 1836">
          <a:extLst>
            <a:ext uri="{FF2B5EF4-FFF2-40B4-BE49-F238E27FC236}">
              <a16:creationId xmlns="" xmlns:a16="http://schemas.microsoft.com/office/drawing/2014/main" id="{693304FF-C832-4AF1-93B1-6967C26C7B3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6" name="Line 1837">
          <a:extLst>
            <a:ext uri="{FF2B5EF4-FFF2-40B4-BE49-F238E27FC236}">
              <a16:creationId xmlns="" xmlns:a16="http://schemas.microsoft.com/office/drawing/2014/main" id="{3424C254-3F27-4269-AE89-235B0A2D361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7" name="Line 1838">
          <a:extLst>
            <a:ext uri="{FF2B5EF4-FFF2-40B4-BE49-F238E27FC236}">
              <a16:creationId xmlns="" xmlns:a16="http://schemas.microsoft.com/office/drawing/2014/main" id="{E4098793-64B8-4029-900F-201AE8D972C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8" name="Line 1839">
          <a:extLst>
            <a:ext uri="{FF2B5EF4-FFF2-40B4-BE49-F238E27FC236}">
              <a16:creationId xmlns="" xmlns:a16="http://schemas.microsoft.com/office/drawing/2014/main" id="{166BDE0B-FB6A-49FA-A7BD-DD5A53886B6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29" name="Line 1840">
          <a:extLst>
            <a:ext uri="{FF2B5EF4-FFF2-40B4-BE49-F238E27FC236}">
              <a16:creationId xmlns="" xmlns:a16="http://schemas.microsoft.com/office/drawing/2014/main" id="{AAB5CC17-1532-4C16-874E-118F499F0AC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0" name="Line 1813">
          <a:extLst>
            <a:ext uri="{FF2B5EF4-FFF2-40B4-BE49-F238E27FC236}">
              <a16:creationId xmlns="" xmlns:a16="http://schemas.microsoft.com/office/drawing/2014/main" id="{99D1B5DC-5C77-4718-9AC4-5F2D5414FAE7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1" name="Line 1814">
          <a:extLst>
            <a:ext uri="{FF2B5EF4-FFF2-40B4-BE49-F238E27FC236}">
              <a16:creationId xmlns="" xmlns:a16="http://schemas.microsoft.com/office/drawing/2014/main" id="{3C44EB03-904C-4F16-8A55-EF05B4B60029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2" name="Line 1815">
          <a:extLst>
            <a:ext uri="{FF2B5EF4-FFF2-40B4-BE49-F238E27FC236}">
              <a16:creationId xmlns="" xmlns:a16="http://schemas.microsoft.com/office/drawing/2014/main" id="{39F37A83-5A86-4683-A5D0-3299E6A6E72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3" name="Line 1816">
          <a:extLst>
            <a:ext uri="{FF2B5EF4-FFF2-40B4-BE49-F238E27FC236}">
              <a16:creationId xmlns="" xmlns:a16="http://schemas.microsoft.com/office/drawing/2014/main" id="{4EFB0C63-3D08-41F8-B6B5-3A3CDEDBB50A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4" name="Line 1817">
          <a:extLst>
            <a:ext uri="{FF2B5EF4-FFF2-40B4-BE49-F238E27FC236}">
              <a16:creationId xmlns="" xmlns:a16="http://schemas.microsoft.com/office/drawing/2014/main" id="{30F597ED-4631-45B4-8AC4-C4E6DBB91218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5" name="Line 1818">
          <a:extLst>
            <a:ext uri="{FF2B5EF4-FFF2-40B4-BE49-F238E27FC236}">
              <a16:creationId xmlns="" xmlns:a16="http://schemas.microsoft.com/office/drawing/2014/main" id="{B35C2024-9B0E-4C71-AE8F-989775D1927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6" name="Line 1819">
          <a:extLst>
            <a:ext uri="{FF2B5EF4-FFF2-40B4-BE49-F238E27FC236}">
              <a16:creationId xmlns="" xmlns:a16="http://schemas.microsoft.com/office/drawing/2014/main" id="{C1D3E348-3DE0-4A8B-BF8C-231284602581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7" name="Line 1820">
          <a:extLst>
            <a:ext uri="{FF2B5EF4-FFF2-40B4-BE49-F238E27FC236}">
              <a16:creationId xmlns="" xmlns:a16="http://schemas.microsoft.com/office/drawing/2014/main" id="{D46269DB-6983-468C-968E-36596F8FC0D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8" name="Line 1821">
          <a:extLst>
            <a:ext uri="{FF2B5EF4-FFF2-40B4-BE49-F238E27FC236}">
              <a16:creationId xmlns="" xmlns:a16="http://schemas.microsoft.com/office/drawing/2014/main" id="{28075BC3-EC7A-4100-A7DF-18CFC6930350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39" name="Line 1822">
          <a:extLst>
            <a:ext uri="{FF2B5EF4-FFF2-40B4-BE49-F238E27FC236}">
              <a16:creationId xmlns="" xmlns:a16="http://schemas.microsoft.com/office/drawing/2014/main" id="{60ABF6E3-D174-49CA-A03E-D7656FEEEB9E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40" name="Line 1823">
          <a:extLst>
            <a:ext uri="{FF2B5EF4-FFF2-40B4-BE49-F238E27FC236}">
              <a16:creationId xmlns="" xmlns:a16="http://schemas.microsoft.com/office/drawing/2014/main" id="{73084C77-656D-49D3-A3A4-9FDBD45EC2CB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41" name="Line 1824">
          <a:extLst>
            <a:ext uri="{FF2B5EF4-FFF2-40B4-BE49-F238E27FC236}">
              <a16:creationId xmlns="" xmlns:a16="http://schemas.microsoft.com/office/drawing/2014/main" id="{B75AA479-4463-4707-A14E-657902DCADC6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42" name="Line 1825">
          <a:extLst>
            <a:ext uri="{FF2B5EF4-FFF2-40B4-BE49-F238E27FC236}">
              <a16:creationId xmlns="" xmlns:a16="http://schemas.microsoft.com/office/drawing/2014/main" id="{81F54E4F-29FA-40AF-A2BD-732DF92D88C3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318</xdr:row>
      <xdr:rowOff>0</xdr:rowOff>
    </xdr:from>
    <xdr:to>
      <xdr:col>10</xdr:col>
      <xdr:colOff>38100</xdr:colOff>
      <xdr:row>318</xdr:row>
      <xdr:rowOff>0</xdr:rowOff>
    </xdr:to>
    <xdr:sp macro="" textlink="">
      <xdr:nvSpPr>
        <xdr:cNvPr id="14143" name="Line 1826">
          <a:extLst>
            <a:ext uri="{FF2B5EF4-FFF2-40B4-BE49-F238E27FC236}">
              <a16:creationId xmlns="" xmlns:a16="http://schemas.microsoft.com/office/drawing/2014/main" id="{BEE066F2-F301-47BF-8714-B7902B1C3E84}"/>
            </a:ext>
          </a:extLst>
        </xdr:cNvPr>
        <xdr:cNvSpPr>
          <a:spLocks noChangeShapeType="1"/>
        </xdr:cNvSpPr>
      </xdr:nvSpPr>
      <xdr:spPr bwMode="auto">
        <a:xfrm>
          <a:off x="5715000" y="4981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4" name="Line 2086">
          <a:extLst>
            <a:ext uri="{FF2B5EF4-FFF2-40B4-BE49-F238E27FC236}">
              <a16:creationId xmlns="" xmlns:a16="http://schemas.microsoft.com/office/drawing/2014/main" id="{E6CD91D3-4DF4-4DFA-9308-2FDE60D7304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5" name="Line 2087">
          <a:extLst>
            <a:ext uri="{FF2B5EF4-FFF2-40B4-BE49-F238E27FC236}">
              <a16:creationId xmlns="" xmlns:a16="http://schemas.microsoft.com/office/drawing/2014/main" id="{EC9F3C2B-74AA-4B30-81F4-EF2543D2FBC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6" name="Line 2088">
          <a:extLst>
            <a:ext uri="{FF2B5EF4-FFF2-40B4-BE49-F238E27FC236}">
              <a16:creationId xmlns="" xmlns:a16="http://schemas.microsoft.com/office/drawing/2014/main" id="{B2CC30ED-DAD1-4FE7-B17A-4CB420F4563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7" name="Line 2089">
          <a:extLst>
            <a:ext uri="{FF2B5EF4-FFF2-40B4-BE49-F238E27FC236}">
              <a16:creationId xmlns="" xmlns:a16="http://schemas.microsoft.com/office/drawing/2014/main" id="{6FC72FD5-DAF9-4B0E-B9EC-DC741A4385F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8" name="Line 2090">
          <a:extLst>
            <a:ext uri="{FF2B5EF4-FFF2-40B4-BE49-F238E27FC236}">
              <a16:creationId xmlns="" xmlns:a16="http://schemas.microsoft.com/office/drawing/2014/main" id="{993F58FE-6772-4D0F-8D8A-A16941C7E83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49" name="Line 2091">
          <a:extLst>
            <a:ext uri="{FF2B5EF4-FFF2-40B4-BE49-F238E27FC236}">
              <a16:creationId xmlns="" xmlns:a16="http://schemas.microsoft.com/office/drawing/2014/main" id="{A2AA99F3-2F82-43C7-91D5-F4621285F69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0" name="Line 2092">
          <a:extLst>
            <a:ext uri="{FF2B5EF4-FFF2-40B4-BE49-F238E27FC236}">
              <a16:creationId xmlns="" xmlns:a16="http://schemas.microsoft.com/office/drawing/2014/main" id="{753F84FC-16FF-4023-8533-66F577796C4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1" name="Line 2093">
          <a:extLst>
            <a:ext uri="{FF2B5EF4-FFF2-40B4-BE49-F238E27FC236}">
              <a16:creationId xmlns="" xmlns:a16="http://schemas.microsoft.com/office/drawing/2014/main" id="{47DACB74-EF4A-471F-B9EB-740F38041D2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2" name="Line 2094">
          <a:extLst>
            <a:ext uri="{FF2B5EF4-FFF2-40B4-BE49-F238E27FC236}">
              <a16:creationId xmlns="" xmlns:a16="http://schemas.microsoft.com/office/drawing/2014/main" id="{7402EF80-CB62-44FB-923F-AFF1BF56FE1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3" name="Line 2095">
          <a:extLst>
            <a:ext uri="{FF2B5EF4-FFF2-40B4-BE49-F238E27FC236}">
              <a16:creationId xmlns="" xmlns:a16="http://schemas.microsoft.com/office/drawing/2014/main" id="{AC75ACA2-781C-4467-93A9-021B1983D0A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4" name="Line 2096">
          <a:extLst>
            <a:ext uri="{FF2B5EF4-FFF2-40B4-BE49-F238E27FC236}">
              <a16:creationId xmlns="" xmlns:a16="http://schemas.microsoft.com/office/drawing/2014/main" id="{02BA4DD9-618A-410C-A62C-8A2BBB93C91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5" name="Line 2097">
          <a:extLst>
            <a:ext uri="{FF2B5EF4-FFF2-40B4-BE49-F238E27FC236}">
              <a16:creationId xmlns="" xmlns:a16="http://schemas.microsoft.com/office/drawing/2014/main" id="{81C33597-EEDE-43B0-8825-B10F6BE2693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6" name="Line 2098">
          <a:extLst>
            <a:ext uri="{FF2B5EF4-FFF2-40B4-BE49-F238E27FC236}">
              <a16:creationId xmlns="" xmlns:a16="http://schemas.microsoft.com/office/drawing/2014/main" id="{41ED2AB2-DAE1-4465-A957-B6A711BD93D3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7" name="Line 2099">
          <a:extLst>
            <a:ext uri="{FF2B5EF4-FFF2-40B4-BE49-F238E27FC236}">
              <a16:creationId xmlns="" xmlns:a16="http://schemas.microsoft.com/office/drawing/2014/main" id="{44E62732-3110-4D99-8DAA-C11980E7382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8" name="Line 1827">
          <a:extLst>
            <a:ext uri="{FF2B5EF4-FFF2-40B4-BE49-F238E27FC236}">
              <a16:creationId xmlns="" xmlns:a16="http://schemas.microsoft.com/office/drawing/2014/main" id="{2A40FDEE-3F20-4058-BC1B-7E8FBC566A8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59" name="Line 1828">
          <a:extLst>
            <a:ext uri="{FF2B5EF4-FFF2-40B4-BE49-F238E27FC236}">
              <a16:creationId xmlns="" xmlns:a16="http://schemas.microsoft.com/office/drawing/2014/main" id="{74266A63-E2E1-480A-8477-73CB9CFD401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0" name="Line 1829">
          <a:extLst>
            <a:ext uri="{FF2B5EF4-FFF2-40B4-BE49-F238E27FC236}">
              <a16:creationId xmlns="" xmlns:a16="http://schemas.microsoft.com/office/drawing/2014/main" id="{C0E14D5B-5623-44D5-AD6B-6918E9EC339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1" name="Line 1830">
          <a:extLst>
            <a:ext uri="{FF2B5EF4-FFF2-40B4-BE49-F238E27FC236}">
              <a16:creationId xmlns="" xmlns:a16="http://schemas.microsoft.com/office/drawing/2014/main" id="{9CC665D2-85D1-4807-9958-F1C34D06559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2" name="Line 1831">
          <a:extLst>
            <a:ext uri="{FF2B5EF4-FFF2-40B4-BE49-F238E27FC236}">
              <a16:creationId xmlns="" xmlns:a16="http://schemas.microsoft.com/office/drawing/2014/main" id="{CCF565E8-D87A-4DF7-884B-3A337E94266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3" name="Line 1832">
          <a:extLst>
            <a:ext uri="{FF2B5EF4-FFF2-40B4-BE49-F238E27FC236}">
              <a16:creationId xmlns="" xmlns:a16="http://schemas.microsoft.com/office/drawing/2014/main" id="{36D773EF-33D2-4D4C-BF33-77873C03CAF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4" name="Line 1833">
          <a:extLst>
            <a:ext uri="{FF2B5EF4-FFF2-40B4-BE49-F238E27FC236}">
              <a16:creationId xmlns="" xmlns:a16="http://schemas.microsoft.com/office/drawing/2014/main" id="{07794200-D0AB-4AB3-870F-5D78110F1FC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5" name="Line 1834">
          <a:extLst>
            <a:ext uri="{FF2B5EF4-FFF2-40B4-BE49-F238E27FC236}">
              <a16:creationId xmlns="" xmlns:a16="http://schemas.microsoft.com/office/drawing/2014/main" id="{E93E4DDC-2A33-4606-AA66-A0651D6F25A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6" name="Line 1835">
          <a:extLst>
            <a:ext uri="{FF2B5EF4-FFF2-40B4-BE49-F238E27FC236}">
              <a16:creationId xmlns="" xmlns:a16="http://schemas.microsoft.com/office/drawing/2014/main" id="{137BD1D9-0979-4FB5-9A27-8E72DAF419C4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7" name="Line 1836">
          <a:extLst>
            <a:ext uri="{FF2B5EF4-FFF2-40B4-BE49-F238E27FC236}">
              <a16:creationId xmlns="" xmlns:a16="http://schemas.microsoft.com/office/drawing/2014/main" id="{D5B65B47-F73B-452D-A6CA-D00E1D59C67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8" name="Line 1837">
          <a:extLst>
            <a:ext uri="{FF2B5EF4-FFF2-40B4-BE49-F238E27FC236}">
              <a16:creationId xmlns="" xmlns:a16="http://schemas.microsoft.com/office/drawing/2014/main" id="{69F0C170-5C7B-404A-82D4-D1A2A1B0E43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69" name="Line 1838">
          <a:extLst>
            <a:ext uri="{FF2B5EF4-FFF2-40B4-BE49-F238E27FC236}">
              <a16:creationId xmlns="" xmlns:a16="http://schemas.microsoft.com/office/drawing/2014/main" id="{CB982191-47A3-4925-86F0-BB378C016BD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0" name="Line 1839">
          <a:extLst>
            <a:ext uri="{FF2B5EF4-FFF2-40B4-BE49-F238E27FC236}">
              <a16:creationId xmlns="" xmlns:a16="http://schemas.microsoft.com/office/drawing/2014/main" id="{C55B74A1-B5AF-49AC-8814-F91848D550D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1" name="Line 1840">
          <a:extLst>
            <a:ext uri="{FF2B5EF4-FFF2-40B4-BE49-F238E27FC236}">
              <a16:creationId xmlns="" xmlns:a16="http://schemas.microsoft.com/office/drawing/2014/main" id="{FA15FB41-3E11-4518-AC19-C5964DA818C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2" name="Line 1813">
          <a:extLst>
            <a:ext uri="{FF2B5EF4-FFF2-40B4-BE49-F238E27FC236}">
              <a16:creationId xmlns="" xmlns:a16="http://schemas.microsoft.com/office/drawing/2014/main" id="{CB2C4017-9692-4339-B8A6-7833664ADE6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3" name="Line 1814">
          <a:extLst>
            <a:ext uri="{FF2B5EF4-FFF2-40B4-BE49-F238E27FC236}">
              <a16:creationId xmlns="" xmlns:a16="http://schemas.microsoft.com/office/drawing/2014/main" id="{DC3CA838-198E-4EF3-A00E-CD890AD2E5F3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4" name="Line 1815">
          <a:extLst>
            <a:ext uri="{FF2B5EF4-FFF2-40B4-BE49-F238E27FC236}">
              <a16:creationId xmlns="" xmlns:a16="http://schemas.microsoft.com/office/drawing/2014/main" id="{B4E3A2B0-D5A8-4BE0-88C9-F4DB4492B9F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5" name="Line 1816">
          <a:extLst>
            <a:ext uri="{FF2B5EF4-FFF2-40B4-BE49-F238E27FC236}">
              <a16:creationId xmlns="" xmlns:a16="http://schemas.microsoft.com/office/drawing/2014/main" id="{AB237F09-F5A0-4165-B63B-E2C262A4AB0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6" name="Line 1817">
          <a:extLst>
            <a:ext uri="{FF2B5EF4-FFF2-40B4-BE49-F238E27FC236}">
              <a16:creationId xmlns="" xmlns:a16="http://schemas.microsoft.com/office/drawing/2014/main" id="{3540AF16-3666-40E8-A900-E69B68DC3B8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7" name="Line 1818">
          <a:extLst>
            <a:ext uri="{FF2B5EF4-FFF2-40B4-BE49-F238E27FC236}">
              <a16:creationId xmlns="" xmlns:a16="http://schemas.microsoft.com/office/drawing/2014/main" id="{73DAF61A-EE1E-40E7-9CDD-A4F6863CB3D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8" name="Line 1819">
          <a:extLst>
            <a:ext uri="{FF2B5EF4-FFF2-40B4-BE49-F238E27FC236}">
              <a16:creationId xmlns="" xmlns:a16="http://schemas.microsoft.com/office/drawing/2014/main" id="{353A1993-BD78-426B-84E8-834DD88EBFC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79" name="Line 1820">
          <a:extLst>
            <a:ext uri="{FF2B5EF4-FFF2-40B4-BE49-F238E27FC236}">
              <a16:creationId xmlns="" xmlns:a16="http://schemas.microsoft.com/office/drawing/2014/main" id="{255ED63E-0BF5-4898-AB2A-F8D8009902C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0" name="Line 1821">
          <a:extLst>
            <a:ext uri="{FF2B5EF4-FFF2-40B4-BE49-F238E27FC236}">
              <a16:creationId xmlns="" xmlns:a16="http://schemas.microsoft.com/office/drawing/2014/main" id="{D883B982-AA02-4A24-AEFA-7044FCA22BB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1" name="Line 1822">
          <a:extLst>
            <a:ext uri="{FF2B5EF4-FFF2-40B4-BE49-F238E27FC236}">
              <a16:creationId xmlns="" xmlns:a16="http://schemas.microsoft.com/office/drawing/2014/main" id="{BBFB5C6B-9877-44E0-902A-158BB1CF386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2" name="Line 1823">
          <a:extLst>
            <a:ext uri="{FF2B5EF4-FFF2-40B4-BE49-F238E27FC236}">
              <a16:creationId xmlns="" xmlns:a16="http://schemas.microsoft.com/office/drawing/2014/main" id="{A1BA85DC-23B6-4ADA-A7E1-813FE3BCEAB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3" name="Line 1824">
          <a:extLst>
            <a:ext uri="{FF2B5EF4-FFF2-40B4-BE49-F238E27FC236}">
              <a16:creationId xmlns="" xmlns:a16="http://schemas.microsoft.com/office/drawing/2014/main" id="{4CF27FEB-9AAA-44E8-8CAB-ABE76FC0594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4" name="Line 1825">
          <a:extLst>
            <a:ext uri="{FF2B5EF4-FFF2-40B4-BE49-F238E27FC236}">
              <a16:creationId xmlns="" xmlns:a16="http://schemas.microsoft.com/office/drawing/2014/main" id="{CC46FE0B-A91D-440E-9AB5-EC53D7EDA9A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5" name="Line 1826">
          <a:extLst>
            <a:ext uri="{FF2B5EF4-FFF2-40B4-BE49-F238E27FC236}">
              <a16:creationId xmlns="" xmlns:a16="http://schemas.microsoft.com/office/drawing/2014/main" id="{33F8CAEE-5B96-4B39-B2C0-68AABC2C7EB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6" name="Line 2086">
          <a:extLst>
            <a:ext uri="{FF2B5EF4-FFF2-40B4-BE49-F238E27FC236}">
              <a16:creationId xmlns="" xmlns:a16="http://schemas.microsoft.com/office/drawing/2014/main" id="{FB615C6C-D3C7-42C0-AAA1-8A095F6E096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7" name="Line 2087">
          <a:extLst>
            <a:ext uri="{FF2B5EF4-FFF2-40B4-BE49-F238E27FC236}">
              <a16:creationId xmlns="" xmlns:a16="http://schemas.microsoft.com/office/drawing/2014/main" id="{9B061FA2-F72B-4A3C-8C39-CE0CAB0F968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8" name="Line 2088">
          <a:extLst>
            <a:ext uri="{FF2B5EF4-FFF2-40B4-BE49-F238E27FC236}">
              <a16:creationId xmlns="" xmlns:a16="http://schemas.microsoft.com/office/drawing/2014/main" id="{F36C23EE-461D-45EA-8B53-65C854C15E3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89" name="Line 2089">
          <a:extLst>
            <a:ext uri="{FF2B5EF4-FFF2-40B4-BE49-F238E27FC236}">
              <a16:creationId xmlns="" xmlns:a16="http://schemas.microsoft.com/office/drawing/2014/main" id="{4920E551-0BF0-4FAA-82B9-E21906C9702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0" name="Line 2090">
          <a:extLst>
            <a:ext uri="{FF2B5EF4-FFF2-40B4-BE49-F238E27FC236}">
              <a16:creationId xmlns="" xmlns:a16="http://schemas.microsoft.com/office/drawing/2014/main" id="{5350A3C5-6408-49D5-8527-9A7E75C8F2C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1" name="Line 2091">
          <a:extLst>
            <a:ext uri="{FF2B5EF4-FFF2-40B4-BE49-F238E27FC236}">
              <a16:creationId xmlns="" xmlns:a16="http://schemas.microsoft.com/office/drawing/2014/main" id="{2E6C11B0-EC99-4AF2-9B36-F405C3070453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2" name="Line 2092">
          <a:extLst>
            <a:ext uri="{FF2B5EF4-FFF2-40B4-BE49-F238E27FC236}">
              <a16:creationId xmlns="" xmlns:a16="http://schemas.microsoft.com/office/drawing/2014/main" id="{69AE8BE2-033F-420C-B853-63834DE7423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3" name="Line 2093">
          <a:extLst>
            <a:ext uri="{FF2B5EF4-FFF2-40B4-BE49-F238E27FC236}">
              <a16:creationId xmlns="" xmlns:a16="http://schemas.microsoft.com/office/drawing/2014/main" id="{77F0A284-4C27-4601-B314-288ACA631B7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4" name="Line 2094">
          <a:extLst>
            <a:ext uri="{FF2B5EF4-FFF2-40B4-BE49-F238E27FC236}">
              <a16:creationId xmlns="" xmlns:a16="http://schemas.microsoft.com/office/drawing/2014/main" id="{43B24ADF-4575-43BB-9B71-E849DAB1868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5" name="Line 2095">
          <a:extLst>
            <a:ext uri="{FF2B5EF4-FFF2-40B4-BE49-F238E27FC236}">
              <a16:creationId xmlns="" xmlns:a16="http://schemas.microsoft.com/office/drawing/2014/main" id="{A1439676-F8A8-4C32-B175-3B6ADCF9BEE2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6" name="Line 2096">
          <a:extLst>
            <a:ext uri="{FF2B5EF4-FFF2-40B4-BE49-F238E27FC236}">
              <a16:creationId xmlns="" xmlns:a16="http://schemas.microsoft.com/office/drawing/2014/main" id="{33CF750D-FCF7-4F75-B3AB-860789BBC1A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7" name="Line 2097">
          <a:extLst>
            <a:ext uri="{FF2B5EF4-FFF2-40B4-BE49-F238E27FC236}">
              <a16:creationId xmlns="" xmlns:a16="http://schemas.microsoft.com/office/drawing/2014/main" id="{139124AE-6DE2-4E2F-B90D-D751AFE6F10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8" name="Line 2098">
          <a:extLst>
            <a:ext uri="{FF2B5EF4-FFF2-40B4-BE49-F238E27FC236}">
              <a16:creationId xmlns="" xmlns:a16="http://schemas.microsoft.com/office/drawing/2014/main" id="{D0EBD962-3E74-4780-B247-4A0EEF62DC8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199" name="Line 2099">
          <a:extLst>
            <a:ext uri="{FF2B5EF4-FFF2-40B4-BE49-F238E27FC236}">
              <a16:creationId xmlns="" xmlns:a16="http://schemas.microsoft.com/office/drawing/2014/main" id="{57A9DAB3-9381-4E64-ACBD-8E9F27046956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0" name="Line 1827">
          <a:extLst>
            <a:ext uri="{FF2B5EF4-FFF2-40B4-BE49-F238E27FC236}">
              <a16:creationId xmlns="" xmlns:a16="http://schemas.microsoft.com/office/drawing/2014/main" id="{E9C7CD77-8365-43FC-93BF-E4C01EE20F9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1" name="Line 1828">
          <a:extLst>
            <a:ext uri="{FF2B5EF4-FFF2-40B4-BE49-F238E27FC236}">
              <a16:creationId xmlns="" xmlns:a16="http://schemas.microsoft.com/office/drawing/2014/main" id="{81D2AF54-8786-4CC0-9600-79B99453A8A3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2" name="Line 1829">
          <a:extLst>
            <a:ext uri="{FF2B5EF4-FFF2-40B4-BE49-F238E27FC236}">
              <a16:creationId xmlns="" xmlns:a16="http://schemas.microsoft.com/office/drawing/2014/main" id="{C19F0A04-D518-4813-B406-FFD2B6761F6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3" name="Line 1830">
          <a:extLst>
            <a:ext uri="{FF2B5EF4-FFF2-40B4-BE49-F238E27FC236}">
              <a16:creationId xmlns="" xmlns:a16="http://schemas.microsoft.com/office/drawing/2014/main" id="{4650BC8D-08F9-4630-B83A-E214AC04B78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4" name="Line 1831">
          <a:extLst>
            <a:ext uri="{FF2B5EF4-FFF2-40B4-BE49-F238E27FC236}">
              <a16:creationId xmlns="" xmlns:a16="http://schemas.microsoft.com/office/drawing/2014/main" id="{26FB2198-4BA6-4B28-93AB-8EB40BB4D0B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5" name="Line 1832">
          <a:extLst>
            <a:ext uri="{FF2B5EF4-FFF2-40B4-BE49-F238E27FC236}">
              <a16:creationId xmlns="" xmlns:a16="http://schemas.microsoft.com/office/drawing/2014/main" id="{AFD254F5-2CE9-467B-AC82-73EFA0762C2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6" name="Line 1833">
          <a:extLst>
            <a:ext uri="{FF2B5EF4-FFF2-40B4-BE49-F238E27FC236}">
              <a16:creationId xmlns="" xmlns:a16="http://schemas.microsoft.com/office/drawing/2014/main" id="{463C2D01-77CA-4FBD-9744-CFB70096F1B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7" name="Line 1834">
          <a:extLst>
            <a:ext uri="{FF2B5EF4-FFF2-40B4-BE49-F238E27FC236}">
              <a16:creationId xmlns="" xmlns:a16="http://schemas.microsoft.com/office/drawing/2014/main" id="{02968BB8-FAC1-42F7-A875-86CA2EE6D68B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8" name="Line 1835">
          <a:extLst>
            <a:ext uri="{FF2B5EF4-FFF2-40B4-BE49-F238E27FC236}">
              <a16:creationId xmlns="" xmlns:a16="http://schemas.microsoft.com/office/drawing/2014/main" id="{71F2A153-5825-48F4-8BA4-8703D937B67F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09" name="Line 1836">
          <a:extLst>
            <a:ext uri="{FF2B5EF4-FFF2-40B4-BE49-F238E27FC236}">
              <a16:creationId xmlns="" xmlns:a16="http://schemas.microsoft.com/office/drawing/2014/main" id="{9555059C-E7E0-4D85-90FF-AB76CDB1768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0" name="Line 1837">
          <a:extLst>
            <a:ext uri="{FF2B5EF4-FFF2-40B4-BE49-F238E27FC236}">
              <a16:creationId xmlns="" xmlns:a16="http://schemas.microsoft.com/office/drawing/2014/main" id="{F469FA28-408D-457C-B8F9-19F919382D3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1" name="Line 1838">
          <a:extLst>
            <a:ext uri="{FF2B5EF4-FFF2-40B4-BE49-F238E27FC236}">
              <a16:creationId xmlns="" xmlns:a16="http://schemas.microsoft.com/office/drawing/2014/main" id="{0FD8C976-7BD9-4BB9-AB0B-A5EBAF6EFA8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2" name="Line 1839">
          <a:extLst>
            <a:ext uri="{FF2B5EF4-FFF2-40B4-BE49-F238E27FC236}">
              <a16:creationId xmlns="" xmlns:a16="http://schemas.microsoft.com/office/drawing/2014/main" id="{BE3F9E26-1A21-4CEE-9983-2BB97BBB8BE8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3" name="Line 1840">
          <a:extLst>
            <a:ext uri="{FF2B5EF4-FFF2-40B4-BE49-F238E27FC236}">
              <a16:creationId xmlns="" xmlns:a16="http://schemas.microsoft.com/office/drawing/2014/main" id="{6765789D-0308-487D-982F-FCA3734688A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4" name="Line 1813">
          <a:extLst>
            <a:ext uri="{FF2B5EF4-FFF2-40B4-BE49-F238E27FC236}">
              <a16:creationId xmlns="" xmlns:a16="http://schemas.microsoft.com/office/drawing/2014/main" id="{1C221A37-3CD4-4B48-92DD-44BE2F0C110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5" name="Line 1814">
          <a:extLst>
            <a:ext uri="{FF2B5EF4-FFF2-40B4-BE49-F238E27FC236}">
              <a16:creationId xmlns="" xmlns:a16="http://schemas.microsoft.com/office/drawing/2014/main" id="{E6276540-C3DF-438B-9179-27232F95B7C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6" name="Line 1815">
          <a:extLst>
            <a:ext uri="{FF2B5EF4-FFF2-40B4-BE49-F238E27FC236}">
              <a16:creationId xmlns="" xmlns:a16="http://schemas.microsoft.com/office/drawing/2014/main" id="{94976437-DA25-4282-984F-600336B6BC8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7" name="Line 1816">
          <a:extLst>
            <a:ext uri="{FF2B5EF4-FFF2-40B4-BE49-F238E27FC236}">
              <a16:creationId xmlns="" xmlns:a16="http://schemas.microsoft.com/office/drawing/2014/main" id="{960BCC84-1AEB-4864-980B-406FBCE9E03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8" name="Line 1817">
          <a:extLst>
            <a:ext uri="{FF2B5EF4-FFF2-40B4-BE49-F238E27FC236}">
              <a16:creationId xmlns="" xmlns:a16="http://schemas.microsoft.com/office/drawing/2014/main" id="{AB086305-7F6A-4033-A5E3-D54325F6CB6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19" name="Line 1818">
          <a:extLst>
            <a:ext uri="{FF2B5EF4-FFF2-40B4-BE49-F238E27FC236}">
              <a16:creationId xmlns="" xmlns:a16="http://schemas.microsoft.com/office/drawing/2014/main" id="{194927D6-50D6-4A77-8315-F55DAF895A90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0" name="Line 1819">
          <a:extLst>
            <a:ext uri="{FF2B5EF4-FFF2-40B4-BE49-F238E27FC236}">
              <a16:creationId xmlns="" xmlns:a16="http://schemas.microsoft.com/office/drawing/2014/main" id="{F1EE38FF-8B55-4155-AD82-1A9FFB768BA5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1" name="Line 1820">
          <a:extLst>
            <a:ext uri="{FF2B5EF4-FFF2-40B4-BE49-F238E27FC236}">
              <a16:creationId xmlns="" xmlns:a16="http://schemas.microsoft.com/office/drawing/2014/main" id="{6708706B-9184-4F70-B884-877C7A955DCD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2" name="Line 1821">
          <a:extLst>
            <a:ext uri="{FF2B5EF4-FFF2-40B4-BE49-F238E27FC236}">
              <a16:creationId xmlns="" xmlns:a16="http://schemas.microsoft.com/office/drawing/2014/main" id="{880E648E-2052-4BCA-93B7-5139B97A0F1A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3" name="Line 1822">
          <a:extLst>
            <a:ext uri="{FF2B5EF4-FFF2-40B4-BE49-F238E27FC236}">
              <a16:creationId xmlns="" xmlns:a16="http://schemas.microsoft.com/office/drawing/2014/main" id="{AACBFECE-8EF9-4E34-8EE7-49C7FB740A4E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4" name="Line 1823">
          <a:extLst>
            <a:ext uri="{FF2B5EF4-FFF2-40B4-BE49-F238E27FC236}">
              <a16:creationId xmlns="" xmlns:a16="http://schemas.microsoft.com/office/drawing/2014/main" id="{72E7006D-9BE7-4161-8862-0C5F3ED13E99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5" name="Line 1824">
          <a:extLst>
            <a:ext uri="{FF2B5EF4-FFF2-40B4-BE49-F238E27FC236}">
              <a16:creationId xmlns="" xmlns:a16="http://schemas.microsoft.com/office/drawing/2014/main" id="{F93652E9-6627-4F8D-8272-67E4F5A72D21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6" name="Line 1825">
          <a:extLst>
            <a:ext uri="{FF2B5EF4-FFF2-40B4-BE49-F238E27FC236}">
              <a16:creationId xmlns="" xmlns:a16="http://schemas.microsoft.com/office/drawing/2014/main" id="{BFDD8465-D6E5-4F25-B9FA-8A4184D2A20C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322</xdr:row>
      <xdr:rowOff>0</xdr:rowOff>
    </xdr:from>
    <xdr:to>
      <xdr:col>10</xdr:col>
      <xdr:colOff>38100</xdr:colOff>
      <xdr:row>322</xdr:row>
      <xdr:rowOff>0</xdr:rowOff>
    </xdr:to>
    <xdr:sp macro="" textlink="">
      <xdr:nvSpPr>
        <xdr:cNvPr id="14227" name="Line 1826">
          <a:extLst>
            <a:ext uri="{FF2B5EF4-FFF2-40B4-BE49-F238E27FC236}">
              <a16:creationId xmlns="" xmlns:a16="http://schemas.microsoft.com/office/drawing/2014/main" id="{AA1B5829-76D5-42F9-B67F-A364C0D41B97}"/>
            </a:ext>
          </a:extLst>
        </xdr:cNvPr>
        <xdr:cNvSpPr>
          <a:spLocks noChangeShapeType="1"/>
        </xdr:cNvSpPr>
      </xdr:nvSpPr>
      <xdr:spPr bwMode="auto">
        <a:xfrm>
          <a:off x="5715000" y="5046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28" name="Line 2086">
          <a:extLst>
            <a:ext uri="{FF2B5EF4-FFF2-40B4-BE49-F238E27FC236}">
              <a16:creationId xmlns="" xmlns:a16="http://schemas.microsoft.com/office/drawing/2014/main" id="{70F1FB8A-AD74-4506-B385-E2EAADB49A4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29" name="Line 2087">
          <a:extLst>
            <a:ext uri="{FF2B5EF4-FFF2-40B4-BE49-F238E27FC236}">
              <a16:creationId xmlns="" xmlns:a16="http://schemas.microsoft.com/office/drawing/2014/main" id="{5F34536B-663C-448A-9A52-8F133C56518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0" name="Line 2088">
          <a:extLst>
            <a:ext uri="{FF2B5EF4-FFF2-40B4-BE49-F238E27FC236}">
              <a16:creationId xmlns="" xmlns:a16="http://schemas.microsoft.com/office/drawing/2014/main" id="{03D9D4BF-437C-4632-9E20-B218B650447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1" name="Line 2089">
          <a:extLst>
            <a:ext uri="{FF2B5EF4-FFF2-40B4-BE49-F238E27FC236}">
              <a16:creationId xmlns="" xmlns:a16="http://schemas.microsoft.com/office/drawing/2014/main" id="{D55EEE24-C3E0-43A1-85F0-3234214DA63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2" name="Line 2090">
          <a:extLst>
            <a:ext uri="{FF2B5EF4-FFF2-40B4-BE49-F238E27FC236}">
              <a16:creationId xmlns="" xmlns:a16="http://schemas.microsoft.com/office/drawing/2014/main" id="{0D3157AF-26C8-4AF5-9F5E-5163EED9147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3" name="Line 2091">
          <a:extLst>
            <a:ext uri="{FF2B5EF4-FFF2-40B4-BE49-F238E27FC236}">
              <a16:creationId xmlns="" xmlns:a16="http://schemas.microsoft.com/office/drawing/2014/main" id="{5BF5DD77-8A93-4A76-BEF3-35380AF7827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4" name="Line 2092">
          <a:extLst>
            <a:ext uri="{FF2B5EF4-FFF2-40B4-BE49-F238E27FC236}">
              <a16:creationId xmlns="" xmlns:a16="http://schemas.microsoft.com/office/drawing/2014/main" id="{3E97AB2E-9B45-4B8E-A012-F512EE664C7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5" name="Line 2093">
          <a:extLst>
            <a:ext uri="{FF2B5EF4-FFF2-40B4-BE49-F238E27FC236}">
              <a16:creationId xmlns="" xmlns:a16="http://schemas.microsoft.com/office/drawing/2014/main" id="{FA2DAC2E-019B-42DF-8DA9-DB448C76823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6" name="Line 2094">
          <a:extLst>
            <a:ext uri="{FF2B5EF4-FFF2-40B4-BE49-F238E27FC236}">
              <a16:creationId xmlns="" xmlns:a16="http://schemas.microsoft.com/office/drawing/2014/main" id="{3FB1FF19-5C02-4E89-B111-0922D053CDD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7" name="Line 2095">
          <a:extLst>
            <a:ext uri="{FF2B5EF4-FFF2-40B4-BE49-F238E27FC236}">
              <a16:creationId xmlns="" xmlns:a16="http://schemas.microsoft.com/office/drawing/2014/main" id="{4C6D860D-7DE3-47A8-B853-1B2BD5545E8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8" name="Line 2096">
          <a:extLst>
            <a:ext uri="{FF2B5EF4-FFF2-40B4-BE49-F238E27FC236}">
              <a16:creationId xmlns="" xmlns:a16="http://schemas.microsoft.com/office/drawing/2014/main" id="{4260D0B7-B563-4C21-B7A3-E69959531A5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39" name="Line 2097">
          <a:extLst>
            <a:ext uri="{FF2B5EF4-FFF2-40B4-BE49-F238E27FC236}">
              <a16:creationId xmlns="" xmlns:a16="http://schemas.microsoft.com/office/drawing/2014/main" id="{24301803-3448-4AE4-87A3-59D447DFCBB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0" name="Line 2098">
          <a:extLst>
            <a:ext uri="{FF2B5EF4-FFF2-40B4-BE49-F238E27FC236}">
              <a16:creationId xmlns="" xmlns:a16="http://schemas.microsoft.com/office/drawing/2014/main" id="{1FA11A34-C695-4892-A80B-B568DDD360C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1" name="Line 2099">
          <a:extLst>
            <a:ext uri="{FF2B5EF4-FFF2-40B4-BE49-F238E27FC236}">
              <a16:creationId xmlns="" xmlns:a16="http://schemas.microsoft.com/office/drawing/2014/main" id="{83F98D47-5BA8-46F2-8ACF-3F9D7B714B7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2" name="Line 1827">
          <a:extLst>
            <a:ext uri="{FF2B5EF4-FFF2-40B4-BE49-F238E27FC236}">
              <a16:creationId xmlns="" xmlns:a16="http://schemas.microsoft.com/office/drawing/2014/main" id="{3AC459E1-E30B-4626-8A84-DD2CC4B085E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3" name="Line 1828">
          <a:extLst>
            <a:ext uri="{FF2B5EF4-FFF2-40B4-BE49-F238E27FC236}">
              <a16:creationId xmlns="" xmlns:a16="http://schemas.microsoft.com/office/drawing/2014/main" id="{FC3E7713-DFB8-4683-BBF4-ED9A19F468E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4" name="Line 1829">
          <a:extLst>
            <a:ext uri="{FF2B5EF4-FFF2-40B4-BE49-F238E27FC236}">
              <a16:creationId xmlns="" xmlns:a16="http://schemas.microsoft.com/office/drawing/2014/main" id="{E0638F1B-94AE-45D7-AFB6-C4AC59ACD85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5" name="Line 1830">
          <a:extLst>
            <a:ext uri="{FF2B5EF4-FFF2-40B4-BE49-F238E27FC236}">
              <a16:creationId xmlns="" xmlns:a16="http://schemas.microsoft.com/office/drawing/2014/main" id="{4BF90D47-6536-4727-8982-6F9C302E04A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6" name="Line 1831">
          <a:extLst>
            <a:ext uri="{FF2B5EF4-FFF2-40B4-BE49-F238E27FC236}">
              <a16:creationId xmlns="" xmlns:a16="http://schemas.microsoft.com/office/drawing/2014/main" id="{AACEB9F8-2F2A-4DB8-9798-D11A0F82B04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7" name="Line 1832">
          <a:extLst>
            <a:ext uri="{FF2B5EF4-FFF2-40B4-BE49-F238E27FC236}">
              <a16:creationId xmlns="" xmlns:a16="http://schemas.microsoft.com/office/drawing/2014/main" id="{C3C0DE8E-CA5C-49C3-A811-666A5143322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8" name="Line 1833">
          <a:extLst>
            <a:ext uri="{FF2B5EF4-FFF2-40B4-BE49-F238E27FC236}">
              <a16:creationId xmlns="" xmlns:a16="http://schemas.microsoft.com/office/drawing/2014/main" id="{1475F14B-BA38-4A41-9CAC-0DEBBA19682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49" name="Line 1834">
          <a:extLst>
            <a:ext uri="{FF2B5EF4-FFF2-40B4-BE49-F238E27FC236}">
              <a16:creationId xmlns="" xmlns:a16="http://schemas.microsoft.com/office/drawing/2014/main" id="{9E995451-22DD-4B0F-B1C8-5A1C458B29C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0" name="Line 1835">
          <a:extLst>
            <a:ext uri="{FF2B5EF4-FFF2-40B4-BE49-F238E27FC236}">
              <a16:creationId xmlns="" xmlns:a16="http://schemas.microsoft.com/office/drawing/2014/main" id="{98104775-9EB0-4067-B791-23DD3A026CE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1" name="Line 1836">
          <a:extLst>
            <a:ext uri="{FF2B5EF4-FFF2-40B4-BE49-F238E27FC236}">
              <a16:creationId xmlns="" xmlns:a16="http://schemas.microsoft.com/office/drawing/2014/main" id="{8EE49297-CB00-4350-A241-6A7308D5538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2" name="Line 1837">
          <a:extLst>
            <a:ext uri="{FF2B5EF4-FFF2-40B4-BE49-F238E27FC236}">
              <a16:creationId xmlns="" xmlns:a16="http://schemas.microsoft.com/office/drawing/2014/main" id="{B3076215-733F-44C9-AC33-713AF5F9B17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3" name="Line 1838">
          <a:extLst>
            <a:ext uri="{FF2B5EF4-FFF2-40B4-BE49-F238E27FC236}">
              <a16:creationId xmlns="" xmlns:a16="http://schemas.microsoft.com/office/drawing/2014/main" id="{69A72DA5-CA57-4199-8718-1C081CEEEA2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4" name="Line 1839">
          <a:extLst>
            <a:ext uri="{FF2B5EF4-FFF2-40B4-BE49-F238E27FC236}">
              <a16:creationId xmlns="" xmlns:a16="http://schemas.microsoft.com/office/drawing/2014/main" id="{E0227AD8-AE70-4DE1-BCE1-3D50C0F01B2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5" name="Line 1840">
          <a:extLst>
            <a:ext uri="{FF2B5EF4-FFF2-40B4-BE49-F238E27FC236}">
              <a16:creationId xmlns="" xmlns:a16="http://schemas.microsoft.com/office/drawing/2014/main" id="{856ADBFA-6E8B-40CD-BAFC-1601648B355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6" name="Line 1813">
          <a:extLst>
            <a:ext uri="{FF2B5EF4-FFF2-40B4-BE49-F238E27FC236}">
              <a16:creationId xmlns="" xmlns:a16="http://schemas.microsoft.com/office/drawing/2014/main" id="{2DC50C83-B56B-4C2E-8911-8FBD79F2111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7" name="Line 1814">
          <a:extLst>
            <a:ext uri="{FF2B5EF4-FFF2-40B4-BE49-F238E27FC236}">
              <a16:creationId xmlns="" xmlns:a16="http://schemas.microsoft.com/office/drawing/2014/main" id="{C01E3665-2338-4C95-9E64-FDF4B77DBF4A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8" name="Line 1815">
          <a:extLst>
            <a:ext uri="{FF2B5EF4-FFF2-40B4-BE49-F238E27FC236}">
              <a16:creationId xmlns="" xmlns:a16="http://schemas.microsoft.com/office/drawing/2014/main" id="{F0D5143C-2CFE-4FD7-AA27-294DC3C5AFB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59" name="Line 1816">
          <a:extLst>
            <a:ext uri="{FF2B5EF4-FFF2-40B4-BE49-F238E27FC236}">
              <a16:creationId xmlns="" xmlns:a16="http://schemas.microsoft.com/office/drawing/2014/main" id="{6AF4270D-8D1F-4C38-83D4-05C0875A0A7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0" name="Line 1817">
          <a:extLst>
            <a:ext uri="{FF2B5EF4-FFF2-40B4-BE49-F238E27FC236}">
              <a16:creationId xmlns="" xmlns:a16="http://schemas.microsoft.com/office/drawing/2014/main" id="{1232089B-A1F6-4D73-921D-4CB0C0DE8CF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1" name="Line 1818">
          <a:extLst>
            <a:ext uri="{FF2B5EF4-FFF2-40B4-BE49-F238E27FC236}">
              <a16:creationId xmlns="" xmlns:a16="http://schemas.microsoft.com/office/drawing/2014/main" id="{E0A68B78-B058-433F-8028-7179BD75A50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2" name="Line 1819">
          <a:extLst>
            <a:ext uri="{FF2B5EF4-FFF2-40B4-BE49-F238E27FC236}">
              <a16:creationId xmlns="" xmlns:a16="http://schemas.microsoft.com/office/drawing/2014/main" id="{BA6C9B6D-7175-4DE8-89B0-CBC983135B9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3" name="Line 1820">
          <a:extLst>
            <a:ext uri="{FF2B5EF4-FFF2-40B4-BE49-F238E27FC236}">
              <a16:creationId xmlns="" xmlns:a16="http://schemas.microsoft.com/office/drawing/2014/main" id="{34B2EE0B-CD96-445F-A2FA-40DF8A316E4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4" name="Line 1821">
          <a:extLst>
            <a:ext uri="{FF2B5EF4-FFF2-40B4-BE49-F238E27FC236}">
              <a16:creationId xmlns="" xmlns:a16="http://schemas.microsoft.com/office/drawing/2014/main" id="{19FCC12C-C774-48DC-AA3C-D012F059B07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5" name="Line 1822">
          <a:extLst>
            <a:ext uri="{FF2B5EF4-FFF2-40B4-BE49-F238E27FC236}">
              <a16:creationId xmlns="" xmlns:a16="http://schemas.microsoft.com/office/drawing/2014/main" id="{D84E0F55-5D92-4FAE-930A-E4A493E1483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6" name="Line 1823">
          <a:extLst>
            <a:ext uri="{FF2B5EF4-FFF2-40B4-BE49-F238E27FC236}">
              <a16:creationId xmlns="" xmlns:a16="http://schemas.microsoft.com/office/drawing/2014/main" id="{FE6DF7F0-3039-45B0-A992-B22591B4AE6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7" name="Line 1824">
          <a:extLst>
            <a:ext uri="{FF2B5EF4-FFF2-40B4-BE49-F238E27FC236}">
              <a16:creationId xmlns="" xmlns:a16="http://schemas.microsoft.com/office/drawing/2014/main" id="{88F1FF31-3B9A-47CA-826E-64B0598FAAB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8" name="Line 1825">
          <a:extLst>
            <a:ext uri="{FF2B5EF4-FFF2-40B4-BE49-F238E27FC236}">
              <a16:creationId xmlns="" xmlns:a16="http://schemas.microsoft.com/office/drawing/2014/main" id="{0CF8C5F4-181B-40E8-8658-EC4CC64C404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69" name="Line 1826">
          <a:extLst>
            <a:ext uri="{FF2B5EF4-FFF2-40B4-BE49-F238E27FC236}">
              <a16:creationId xmlns="" xmlns:a16="http://schemas.microsoft.com/office/drawing/2014/main" id="{C4D4B8E9-7FC8-4F2A-B0F8-9A77178C08F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0" name="Line 2086">
          <a:extLst>
            <a:ext uri="{FF2B5EF4-FFF2-40B4-BE49-F238E27FC236}">
              <a16:creationId xmlns="" xmlns:a16="http://schemas.microsoft.com/office/drawing/2014/main" id="{CDF9F6F6-7841-43F8-B5D8-AC8B36DCC2E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1" name="Line 2087">
          <a:extLst>
            <a:ext uri="{FF2B5EF4-FFF2-40B4-BE49-F238E27FC236}">
              <a16:creationId xmlns="" xmlns:a16="http://schemas.microsoft.com/office/drawing/2014/main" id="{38F02936-0063-4B8E-AAC7-1FFF2B2DC86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2" name="Line 2088">
          <a:extLst>
            <a:ext uri="{FF2B5EF4-FFF2-40B4-BE49-F238E27FC236}">
              <a16:creationId xmlns="" xmlns:a16="http://schemas.microsoft.com/office/drawing/2014/main" id="{FD60103D-7276-45EF-8FAF-BE1A670AEB0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3" name="Line 2089">
          <a:extLst>
            <a:ext uri="{FF2B5EF4-FFF2-40B4-BE49-F238E27FC236}">
              <a16:creationId xmlns="" xmlns:a16="http://schemas.microsoft.com/office/drawing/2014/main" id="{34242516-70CD-4B1F-8F51-1E72DC30C33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4" name="Line 2090">
          <a:extLst>
            <a:ext uri="{FF2B5EF4-FFF2-40B4-BE49-F238E27FC236}">
              <a16:creationId xmlns="" xmlns:a16="http://schemas.microsoft.com/office/drawing/2014/main" id="{280107DC-3519-4747-8E7F-E9A9EA36AAA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5" name="Line 2091">
          <a:extLst>
            <a:ext uri="{FF2B5EF4-FFF2-40B4-BE49-F238E27FC236}">
              <a16:creationId xmlns="" xmlns:a16="http://schemas.microsoft.com/office/drawing/2014/main" id="{1146643D-165D-4282-AAAD-35BFFDCD210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6" name="Line 2092">
          <a:extLst>
            <a:ext uri="{FF2B5EF4-FFF2-40B4-BE49-F238E27FC236}">
              <a16:creationId xmlns="" xmlns:a16="http://schemas.microsoft.com/office/drawing/2014/main" id="{E8318874-05FD-4B87-9538-F039B5BBC2FD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7" name="Line 2093">
          <a:extLst>
            <a:ext uri="{FF2B5EF4-FFF2-40B4-BE49-F238E27FC236}">
              <a16:creationId xmlns="" xmlns:a16="http://schemas.microsoft.com/office/drawing/2014/main" id="{567802AC-A481-45B4-A35E-E747B603244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8" name="Line 2094">
          <a:extLst>
            <a:ext uri="{FF2B5EF4-FFF2-40B4-BE49-F238E27FC236}">
              <a16:creationId xmlns="" xmlns:a16="http://schemas.microsoft.com/office/drawing/2014/main" id="{855216C4-DAC7-4099-ACDD-3493CD246A6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79" name="Line 2095">
          <a:extLst>
            <a:ext uri="{FF2B5EF4-FFF2-40B4-BE49-F238E27FC236}">
              <a16:creationId xmlns="" xmlns:a16="http://schemas.microsoft.com/office/drawing/2014/main" id="{CF42BDE6-DA18-4FDB-A6C7-45670630511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0" name="Line 2096">
          <a:extLst>
            <a:ext uri="{FF2B5EF4-FFF2-40B4-BE49-F238E27FC236}">
              <a16:creationId xmlns="" xmlns:a16="http://schemas.microsoft.com/office/drawing/2014/main" id="{B36C24C6-2D9F-4677-8054-570737D88C6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1" name="Line 2097">
          <a:extLst>
            <a:ext uri="{FF2B5EF4-FFF2-40B4-BE49-F238E27FC236}">
              <a16:creationId xmlns="" xmlns:a16="http://schemas.microsoft.com/office/drawing/2014/main" id="{632AC572-EECF-481D-B5FF-4324C06C138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2" name="Line 2098">
          <a:extLst>
            <a:ext uri="{FF2B5EF4-FFF2-40B4-BE49-F238E27FC236}">
              <a16:creationId xmlns="" xmlns:a16="http://schemas.microsoft.com/office/drawing/2014/main" id="{241E0DDC-CD2F-48C1-B27A-91D5D0CA798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3" name="Line 2099">
          <a:extLst>
            <a:ext uri="{FF2B5EF4-FFF2-40B4-BE49-F238E27FC236}">
              <a16:creationId xmlns="" xmlns:a16="http://schemas.microsoft.com/office/drawing/2014/main" id="{DE6FE40C-1AE3-4875-900E-C95ACFDA2B03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4" name="Line 1827">
          <a:extLst>
            <a:ext uri="{FF2B5EF4-FFF2-40B4-BE49-F238E27FC236}">
              <a16:creationId xmlns="" xmlns:a16="http://schemas.microsoft.com/office/drawing/2014/main" id="{FAF2279D-F8A5-4244-B4B4-7DE33F558D6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5" name="Line 1828">
          <a:extLst>
            <a:ext uri="{FF2B5EF4-FFF2-40B4-BE49-F238E27FC236}">
              <a16:creationId xmlns="" xmlns:a16="http://schemas.microsoft.com/office/drawing/2014/main" id="{BB8A4B4D-54E9-469B-8FCA-3C8A89011B2B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6" name="Line 1829">
          <a:extLst>
            <a:ext uri="{FF2B5EF4-FFF2-40B4-BE49-F238E27FC236}">
              <a16:creationId xmlns="" xmlns:a16="http://schemas.microsoft.com/office/drawing/2014/main" id="{D328C8A4-2FDB-40DE-81DB-A14AF51F610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7" name="Line 1830">
          <a:extLst>
            <a:ext uri="{FF2B5EF4-FFF2-40B4-BE49-F238E27FC236}">
              <a16:creationId xmlns="" xmlns:a16="http://schemas.microsoft.com/office/drawing/2014/main" id="{A8AF0BD9-AED8-472C-99FB-98209FAE2E9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8" name="Line 1831">
          <a:extLst>
            <a:ext uri="{FF2B5EF4-FFF2-40B4-BE49-F238E27FC236}">
              <a16:creationId xmlns="" xmlns:a16="http://schemas.microsoft.com/office/drawing/2014/main" id="{C8221F09-B3BC-4062-810F-21B6AC78DC0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89" name="Line 1832">
          <a:extLst>
            <a:ext uri="{FF2B5EF4-FFF2-40B4-BE49-F238E27FC236}">
              <a16:creationId xmlns="" xmlns:a16="http://schemas.microsoft.com/office/drawing/2014/main" id="{7D263AAB-4849-4ED1-9E25-D6178F468791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0" name="Line 1833">
          <a:extLst>
            <a:ext uri="{FF2B5EF4-FFF2-40B4-BE49-F238E27FC236}">
              <a16:creationId xmlns="" xmlns:a16="http://schemas.microsoft.com/office/drawing/2014/main" id="{84EE17C2-704C-4372-AE01-E3E1709D9D0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1" name="Line 1834">
          <a:extLst>
            <a:ext uri="{FF2B5EF4-FFF2-40B4-BE49-F238E27FC236}">
              <a16:creationId xmlns="" xmlns:a16="http://schemas.microsoft.com/office/drawing/2014/main" id="{90171838-6627-4084-9497-AF9A8649198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2" name="Line 1835">
          <a:extLst>
            <a:ext uri="{FF2B5EF4-FFF2-40B4-BE49-F238E27FC236}">
              <a16:creationId xmlns="" xmlns:a16="http://schemas.microsoft.com/office/drawing/2014/main" id="{94FCFF4D-52DA-4002-9AA2-4B4537AB60D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3" name="Line 1836">
          <a:extLst>
            <a:ext uri="{FF2B5EF4-FFF2-40B4-BE49-F238E27FC236}">
              <a16:creationId xmlns="" xmlns:a16="http://schemas.microsoft.com/office/drawing/2014/main" id="{28FB960F-29D5-4BF4-9D1D-82C36FCCA0B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4" name="Line 1837">
          <a:extLst>
            <a:ext uri="{FF2B5EF4-FFF2-40B4-BE49-F238E27FC236}">
              <a16:creationId xmlns="" xmlns:a16="http://schemas.microsoft.com/office/drawing/2014/main" id="{EA9E3794-EB4A-4767-B925-0EA3DF9A532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5" name="Line 1838">
          <a:extLst>
            <a:ext uri="{FF2B5EF4-FFF2-40B4-BE49-F238E27FC236}">
              <a16:creationId xmlns="" xmlns:a16="http://schemas.microsoft.com/office/drawing/2014/main" id="{C0EDBE43-C939-4034-8EF1-BA2809C868AC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6" name="Line 1839">
          <a:extLst>
            <a:ext uri="{FF2B5EF4-FFF2-40B4-BE49-F238E27FC236}">
              <a16:creationId xmlns="" xmlns:a16="http://schemas.microsoft.com/office/drawing/2014/main" id="{7CB12C9D-7342-4A2F-83F9-CD2BF2F34B50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7" name="Line 1840">
          <a:extLst>
            <a:ext uri="{FF2B5EF4-FFF2-40B4-BE49-F238E27FC236}">
              <a16:creationId xmlns="" xmlns:a16="http://schemas.microsoft.com/office/drawing/2014/main" id="{1B5C229D-A13D-47D5-8923-8B685BCC951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8" name="Line 1813">
          <a:extLst>
            <a:ext uri="{FF2B5EF4-FFF2-40B4-BE49-F238E27FC236}">
              <a16:creationId xmlns="" xmlns:a16="http://schemas.microsoft.com/office/drawing/2014/main" id="{0C4DBDDB-A23C-4AB5-8B8C-CC255384F9F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299" name="Line 1814">
          <a:extLst>
            <a:ext uri="{FF2B5EF4-FFF2-40B4-BE49-F238E27FC236}">
              <a16:creationId xmlns="" xmlns:a16="http://schemas.microsoft.com/office/drawing/2014/main" id="{BDCF2E93-9839-4EE9-84D1-5A93FE138C0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0" name="Line 1815">
          <a:extLst>
            <a:ext uri="{FF2B5EF4-FFF2-40B4-BE49-F238E27FC236}">
              <a16:creationId xmlns="" xmlns:a16="http://schemas.microsoft.com/office/drawing/2014/main" id="{86D673D6-9C7F-400D-A568-7E3695C71C75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1" name="Line 1816">
          <a:extLst>
            <a:ext uri="{FF2B5EF4-FFF2-40B4-BE49-F238E27FC236}">
              <a16:creationId xmlns="" xmlns:a16="http://schemas.microsoft.com/office/drawing/2014/main" id="{9FF3B0A2-B216-4E3B-AA29-3DAD7A4DD082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2" name="Line 1817">
          <a:extLst>
            <a:ext uri="{FF2B5EF4-FFF2-40B4-BE49-F238E27FC236}">
              <a16:creationId xmlns="" xmlns:a16="http://schemas.microsoft.com/office/drawing/2014/main" id="{7028B4AA-6A42-4CC5-901C-E04DE329D48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3" name="Line 1818">
          <a:extLst>
            <a:ext uri="{FF2B5EF4-FFF2-40B4-BE49-F238E27FC236}">
              <a16:creationId xmlns="" xmlns:a16="http://schemas.microsoft.com/office/drawing/2014/main" id="{D0F3E2D6-5076-4133-947F-58435AA2C19E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4" name="Line 1819">
          <a:extLst>
            <a:ext uri="{FF2B5EF4-FFF2-40B4-BE49-F238E27FC236}">
              <a16:creationId xmlns="" xmlns:a16="http://schemas.microsoft.com/office/drawing/2014/main" id="{768DDEA2-BAD1-4020-869E-8F11868421C4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5" name="Line 1820">
          <a:extLst>
            <a:ext uri="{FF2B5EF4-FFF2-40B4-BE49-F238E27FC236}">
              <a16:creationId xmlns="" xmlns:a16="http://schemas.microsoft.com/office/drawing/2014/main" id="{15451E76-F9F0-4AFD-98BB-9BCBD7B4FD9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6" name="Line 1821">
          <a:extLst>
            <a:ext uri="{FF2B5EF4-FFF2-40B4-BE49-F238E27FC236}">
              <a16:creationId xmlns="" xmlns:a16="http://schemas.microsoft.com/office/drawing/2014/main" id="{10868B78-35AB-4911-981C-313A62C9B5F8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7" name="Line 1822">
          <a:extLst>
            <a:ext uri="{FF2B5EF4-FFF2-40B4-BE49-F238E27FC236}">
              <a16:creationId xmlns="" xmlns:a16="http://schemas.microsoft.com/office/drawing/2014/main" id="{8323DEBA-06A6-4922-9131-BBB48D8233B9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8" name="Line 1823">
          <a:extLst>
            <a:ext uri="{FF2B5EF4-FFF2-40B4-BE49-F238E27FC236}">
              <a16:creationId xmlns="" xmlns:a16="http://schemas.microsoft.com/office/drawing/2014/main" id="{91251E08-6254-4A05-ADCA-86AEEF7D59BF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09" name="Line 1824">
          <a:extLst>
            <a:ext uri="{FF2B5EF4-FFF2-40B4-BE49-F238E27FC236}">
              <a16:creationId xmlns="" xmlns:a16="http://schemas.microsoft.com/office/drawing/2014/main" id="{234557FB-9A54-487E-8057-2792F9A3735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10" name="Line 1825">
          <a:extLst>
            <a:ext uri="{FF2B5EF4-FFF2-40B4-BE49-F238E27FC236}">
              <a16:creationId xmlns="" xmlns:a16="http://schemas.microsoft.com/office/drawing/2014/main" id="{F8688255-C778-4364-913B-DF670B94B676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326</xdr:row>
      <xdr:rowOff>0</xdr:rowOff>
    </xdr:from>
    <xdr:to>
      <xdr:col>10</xdr:col>
      <xdr:colOff>38100</xdr:colOff>
      <xdr:row>326</xdr:row>
      <xdr:rowOff>0</xdr:rowOff>
    </xdr:to>
    <xdr:sp macro="" textlink="">
      <xdr:nvSpPr>
        <xdr:cNvPr id="14311" name="Line 1826">
          <a:extLst>
            <a:ext uri="{FF2B5EF4-FFF2-40B4-BE49-F238E27FC236}">
              <a16:creationId xmlns="" xmlns:a16="http://schemas.microsoft.com/office/drawing/2014/main" id="{10CD9192-31D1-4577-98DA-B72B1524F0A7}"/>
            </a:ext>
          </a:extLst>
        </xdr:cNvPr>
        <xdr:cNvSpPr>
          <a:spLocks noChangeShapeType="1"/>
        </xdr:cNvSpPr>
      </xdr:nvSpPr>
      <xdr:spPr bwMode="auto">
        <a:xfrm>
          <a:off x="5715000" y="5111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2" name="Line 2086">
          <a:extLst>
            <a:ext uri="{FF2B5EF4-FFF2-40B4-BE49-F238E27FC236}">
              <a16:creationId xmlns="" xmlns:a16="http://schemas.microsoft.com/office/drawing/2014/main" id="{41963D33-5FBD-4442-84B8-7F4A67AB119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3" name="Line 2087">
          <a:extLst>
            <a:ext uri="{FF2B5EF4-FFF2-40B4-BE49-F238E27FC236}">
              <a16:creationId xmlns="" xmlns:a16="http://schemas.microsoft.com/office/drawing/2014/main" id="{EB8E1AE0-5770-40E4-B3F1-C7341F40189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4" name="Line 2088">
          <a:extLst>
            <a:ext uri="{FF2B5EF4-FFF2-40B4-BE49-F238E27FC236}">
              <a16:creationId xmlns="" xmlns:a16="http://schemas.microsoft.com/office/drawing/2014/main" id="{3B0730C1-6613-4A42-8DFD-D776165881E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5" name="Line 2089">
          <a:extLst>
            <a:ext uri="{FF2B5EF4-FFF2-40B4-BE49-F238E27FC236}">
              <a16:creationId xmlns="" xmlns:a16="http://schemas.microsoft.com/office/drawing/2014/main" id="{F851E5D0-AC48-4632-BA13-735F4F5A480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6" name="Line 2090">
          <a:extLst>
            <a:ext uri="{FF2B5EF4-FFF2-40B4-BE49-F238E27FC236}">
              <a16:creationId xmlns="" xmlns:a16="http://schemas.microsoft.com/office/drawing/2014/main" id="{F9E052E5-E3F8-45CB-949A-82AFFD538F1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7" name="Line 2091">
          <a:extLst>
            <a:ext uri="{FF2B5EF4-FFF2-40B4-BE49-F238E27FC236}">
              <a16:creationId xmlns="" xmlns:a16="http://schemas.microsoft.com/office/drawing/2014/main" id="{DDFF1371-98BA-4E1E-BAB2-DA3C4454876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8" name="Line 2092">
          <a:extLst>
            <a:ext uri="{FF2B5EF4-FFF2-40B4-BE49-F238E27FC236}">
              <a16:creationId xmlns="" xmlns:a16="http://schemas.microsoft.com/office/drawing/2014/main" id="{CFE4BB4B-A07D-4561-8D95-5D1F64C1CBC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19" name="Line 2093">
          <a:extLst>
            <a:ext uri="{FF2B5EF4-FFF2-40B4-BE49-F238E27FC236}">
              <a16:creationId xmlns="" xmlns:a16="http://schemas.microsoft.com/office/drawing/2014/main" id="{9CE7AA24-C402-4FF9-8394-929D0075CEE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0" name="Line 2094">
          <a:extLst>
            <a:ext uri="{FF2B5EF4-FFF2-40B4-BE49-F238E27FC236}">
              <a16:creationId xmlns="" xmlns:a16="http://schemas.microsoft.com/office/drawing/2014/main" id="{10D03E6B-CD86-42C5-9849-82755DF8C1D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1" name="Line 2095">
          <a:extLst>
            <a:ext uri="{FF2B5EF4-FFF2-40B4-BE49-F238E27FC236}">
              <a16:creationId xmlns="" xmlns:a16="http://schemas.microsoft.com/office/drawing/2014/main" id="{E4EC9509-BA85-43F7-9786-885F7041B88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2" name="Line 2096">
          <a:extLst>
            <a:ext uri="{FF2B5EF4-FFF2-40B4-BE49-F238E27FC236}">
              <a16:creationId xmlns="" xmlns:a16="http://schemas.microsoft.com/office/drawing/2014/main" id="{74CBE0B3-A865-4225-8CDE-A55A74B3733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3" name="Line 2097">
          <a:extLst>
            <a:ext uri="{FF2B5EF4-FFF2-40B4-BE49-F238E27FC236}">
              <a16:creationId xmlns="" xmlns:a16="http://schemas.microsoft.com/office/drawing/2014/main" id="{A486FA32-19FB-4449-98F6-5BAC1C1254A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4" name="Line 2098">
          <a:extLst>
            <a:ext uri="{FF2B5EF4-FFF2-40B4-BE49-F238E27FC236}">
              <a16:creationId xmlns="" xmlns:a16="http://schemas.microsoft.com/office/drawing/2014/main" id="{F223ECEB-4811-47FE-AB2C-A94F2F71E9D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5" name="Line 2099">
          <a:extLst>
            <a:ext uri="{FF2B5EF4-FFF2-40B4-BE49-F238E27FC236}">
              <a16:creationId xmlns="" xmlns:a16="http://schemas.microsoft.com/office/drawing/2014/main" id="{372BF5E4-AD99-4932-8005-61B43B238C2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6" name="Line 1827">
          <a:extLst>
            <a:ext uri="{FF2B5EF4-FFF2-40B4-BE49-F238E27FC236}">
              <a16:creationId xmlns="" xmlns:a16="http://schemas.microsoft.com/office/drawing/2014/main" id="{FE9DC30E-3C99-4F4F-BF42-090B08645F8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7" name="Line 1828">
          <a:extLst>
            <a:ext uri="{FF2B5EF4-FFF2-40B4-BE49-F238E27FC236}">
              <a16:creationId xmlns="" xmlns:a16="http://schemas.microsoft.com/office/drawing/2014/main" id="{077A6FEA-02BD-4880-B380-8105E728822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8" name="Line 1829">
          <a:extLst>
            <a:ext uri="{FF2B5EF4-FFF2-40B4-BE49-F238E27FC236}">
              <a16:creationId xmlns="" xmlns:a16="http://schemas.microsoft.com/office/drawing/2014/main" id="{43869FF0-2C98-40A2-979B-ADAE99C6472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29" name="Line 1830">
          <a:extLst>
            <a:ext uri="{FF2B5EF4-FFF2-40B4-BE49-F238E27FC236}">
              <a16:creationId xmlns="" xmlns:a16="http://schemas.microsoft.com/office/drawing/2014/main" id="{46269203-5E8E-4253-B302-52DFAD1984E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0" name="Line 1831">
          <a:extLst>
            <a:ext uri="{FF2B5EF4-FFF2-40B4-BE49-F238E27FC236}">
              <a16:creationId xmlns="" xmlns:a16="http://schemas.microsoft.com/office/drawing/2014/main" id="{FA5DA7BF-621C-4EDF-93D6-D341473E743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1" name="Line 1832">
          <a:extLst>
            <a:ext uri="{FF2B5EF4-FFF2-40B4-BE49-F238E27FC236}">
              <a16:creationId xmlns="" xmlns:a16="http://schemas.microsoft.com/office/drawing/2014/main" id="{F9CA7240-07F3-4E0D-B50E-12AA6FA7964B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2" name="Line 1833">
          <a:extLst>
            <a:ext uri="{FF2B5EF4-FFF2-40B4-BE49-F238E27FC236}">
              <a16:creationId xmlns="" xmlns:a16="http://schemas.microsoft.com/office/drawing/2014/main" id="{4EC207C3-C451-4DD4-BA8B-747423D151A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3" name="Line 1834">
          <a:extLst>
            <a:ext uri="{FF2B5EF4-FFF2-40B4-BE49-F238E27FC236}">
              <a16:creationId xmlns="" xmlns:a16="http://schemas.microsoft.com/office/drawing/2014/main" id="{4D8C22CC-3C0B-4A4E-94CE-5091A8156D8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4" name="Line 1835">
          <a:extLst>
            <a:ext uri="{FF2B5EF4-FFF2-40B4-BE49-F238E27FC236}">
              <a16:creationId xmlns="" xmlns:a16="http://schemas.microsoft.com/office/drawing/2014/main" id="{47502EE8-C108-4EAE-ACF0-C7BB6D0AEC0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5" name="Line 1836">
          <a:extLst>
            <a:ext uri="{FF2B5EF4-FFF2-40B4-BE49-F238E27FC236}">
              <a16:creationId xmlns="" xmlns:a16="http://schemas.microsoft.com/office/drawing/2014/main" id="{058C66D6-53E4-4370-859E-F8C1ECE850E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6" name="Line 1837">
          <a:extLst>
            <a:ext uri="{FF2B5EF4-FFF2-40B4-BE49-F238E27FC236}">
              <a16:creationId xmlns="" xmlns:a16="http://schemas.microsoft.com/office/drawing/2014/main" id="{8AFC7169-8116-44C6-8851-2820868B880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7" name="Line 1838">
          <a:extLst>
            <a:ext uri="{FF2B5EF4-FFF2-40B4-BE49-F238E27FC236}">
              <a16:creationId xmlns="" xmlns:a16="http://schemas.microsoft.com/office/drawing/2014/main" id="{B54D1ECA-33BB-44CF-AE79-CC87F37F788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8" name="Line 1839">
          <a:extLst>
            <a:ext uri="{FF2B5EF4-FFF2-40B4-BE49-F238E27FC236}">
              <a16:creationId xmlns="" xmlns:a16="http://schemas.microsoft.com/office/drawing/2014/main" id="{9A138343-85AC-4BC3-AE44-7E51E75613C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39" name="Line 1840">
          <a:extLst>
            <a:ext uri="{FF2B5EF4-FFF2-40B4-BE49-F238E27FC236}">
              <a16:creationId xmlns="" xmlns:a16="http://schemas.microsoft.com/office/drawing/2014/main" id="{DD9AEFE7-7679-49BC-85C6-0AB9D6BCC26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0" name="Line 1813">
          <a:extLst>
            <a:ext uri="{FF2B5EF4-FFF2-40B4-BE49-F238E27FC236}">
              <a16:creationId xmlns="" xmlns:a16="http://schemas.microsoft.com/office/drawing/2014/main" id="{C70491D7-7CA5-4E99-909A-1FC2F5B4269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1" name="Line 1814">
          <a:extLst>
            <a:ext uri="{FF2B5EF4-FFF2-40B4-BE49-F238E27FC236}">
              <a16:creationId xmlns="" xmlns:a16="http://schemas.microsoft.com/office/drawing/2014/main" id="{306C5DF0-CDDE-433C-8A5E-BC0787A041B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2" name="Line 1815">
          <a:extLst>
            <a:ext uri="{FF2B5EF4-FFF2-40B4-BE49-F238E27FC236}">
              <a16:creationId xmlns="" xmlns:a16="http://schemas.microsoft.com/office/drawing/2014/main" id="{25F698CE-3180-41A7-A548-C14C5019EBD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3" name="Line 1816">
          <a:extLst>
            <a:ext uri="{FF2B5EF4-FFF2-40B4-BE49-F238E27FC236}">
              <a16:creationId xmlns="" xmlns:a16="http://schemas.microsoft.com/office/drawing/2014/main" id="{447735DA-FB45-4E0D-96B6-88287CAE897B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4" name="Line 1817">
          <a:extLst>
            <a:ext uri="{FF2B5EF4-FFF2-40B4-BE49-F238E27FC236}">
              <a16:creationId xmlns="" xmlns:a16="http://schemas.microsoft.com/office/drawing/2014/main" id="{8974B98B-7B57-42FA-8D5B-F1226A48A0B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5" name="Line 1818">
          <a:extLst>
            <a:ext uri="{FF2B5EF4-FFF2-40B4-BE49-F238E27FC236}">
              <a16:creationId xmlns="" xmlns:a16="http://schemas.microsoft.com/office/drawing/2014/main" id="{C8F7F736-DF65-4627-8B47-12C0D304007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6" name="Line 1819">
          <a:extLst>
            <a:ext uri="{FF2B5EF4-FFF2-40B4-BE49-F238E27FC236}">
              <a16:creationId xmlns="" xmlns:a16="http://schemas.microsoft.com/office/drawing/2014/main" id="{93562A31-F065-410E-95DE-C1EFD7260DB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7" name="Line 1820">
          <a:extLst>
            <a:ext uri="{FF2B5EF4-FFF2-40B4-BE49-F238E27FC236}">
              <a16:creationId xmlns="" xmlns:a16="http://schemas.microsoft.com/office/drawing/2014/main" id="{9D1C46C6-9BDB-4D9A-A5B1-3B8A400F289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8" name="Line 1821">
          <a:extLst>
            <a:ext uri="{FF2B5EF4-FFF2-40B4-BE49-F238E27FC236}">
              <a16:creationId xmlns="" xmlns:a16="http://schemas.microsoft.com/office/drawing/2014/main" id="{2B553B25-CF8C-4B25-BE4B-E40B36B2C6E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49" name="Line 1822">
          <a:extLst>
            <a:ext uri="{FF2B5EF4-FFF2-40B4-BE49-F238E27FC236}">
              <a16:creationId xmlns="" xmlns:a16="http://schemas.microsoft.com/office/drawing/2014/main" id="{6D357601-2585-431F-B99B-D801D3DE687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0" name="Line 1823">
          <a:extLst>
            <a:ext uri="{FF2B5EF4-FFF2-40B4-BE49-F238E27FC236}">
              <a16:creationId xmlns="" xmlns:a16="http://schemas.microsoft.com/office/drawing/2014/main" id="{3AB6AEC5-7DEA-4C81-B119-594B6C37872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1" name="Line 1824">
          <a:extLst>
            <a:ext uri="{FF2B5EF4-FFF2-40B4-BE49-F238E27FC236}">
              <a16:creationId xmlns="" xmlns:a16="http://schemas.microsoft.com/office/drawing/2014/main" id="{A29EEE2A-337E-4C02-8495-17BCC9D5ED0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2" name="Line 1825">
          <a:extLst>
            <a:ext uri="{FF2B5EF4-FFF2-40B4-BE49-F238E27FC236}">
              <a16:creationId xmlns="" xmlns:a16="http://schemas.microsoft.com/office/drawing/2014/main" id="{15C1F121-9B09-444A-A46A-3F2232E9593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3" name="Line 1826">
          <a:extLst>
            <a:ext uri="{FF2B5EF4-FFF2-40B4-BE49-F238E27FC236}">
              <a16:creationId xmlns="" xmlns:a16="http://schemas.microsoft.com/office/drawing/2014/main" id="{A60EF696-DD35-4161-91C1-16458F5E95F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4" name="Line 2086">
          <a:extLst>
            <a:ext uri="{FF2B5EF4-FFF2-40B4-BE49-F238E27FC236}">
              <a16:creationId xmlns="" xmlns:a16="http://schemas.microsoft.com/office/drawing/2014/main" id="{68CC783F-659D-4DD6-BD66-811FC8D74A3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5" name="Line 2087">
          <a:extLst>
            <a:ext uri="{FF2B5EF4-FFF2-40B4-BE49-F238E27FC236}">
              <a16:creationId xmlns="" xmlns:a16="http://schemas.microsoft.com/office/drawing/2014/main" id="{0958A5FA-E8CF-4701-9EA6-9AB9509263D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6" name="Line 2088">
          <a:extLst>
            <a:ext uri="{FF2B5EF4-FFF2-40B4-BE49-F238E27FC236}">
              <a16:creationId xmlns="" xmlns:a16="http://schemas.microsoft.com/office/drawing/2014/main" id="{220F1836-4216-41A8-A0DB-7D869C9A2EA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7" name="Line 2089">
          <a:extLst>
            <a:ext uri="{FF2B5EF4-FFF2-40B4-BE49-F238E27FC236}">
              <a16:creationId xmlns="" xmlns:a16="http://schemas.microsoft.com/office/drawing/2014/main" id="{F7734D1F-1F43-48F9-A1B3-ED791140405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8" name="Line 2090">
          <a:extLst>
            <a:ext uri="{FF2B5EF4-FFF2-40B4-BE49-F238E27FC236}">
              <a16:creationId xmlns="" xmlns:a16="http://schemas.microsoft.com/office/drawing/2014/main" id="{D9206C3F-0915-4A13-A0EA-AA67AF9CDE0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59" name="Line 2091">
          <a:extLst>
            <a:ext uri="{FF2B5EF4-FFF2-40B4-BE49-F238E27FC236}">
              <a16:creationId xmlns="" xmlns:a16="http://schemas.microsoft.com/office/drawing/2014/main" id="{6E21C983-1412-4ECF-BBFC-CF09EAE7081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0" name="Line 2092">
          <a:extLst>
            <a:ext uri="{FF2B5EF4-FFF2-40B4-BE49-F238E27FC236}">
              <a16:creationId xmlns="" xmlns:a16="http://schemas.microsoft.com/office/drawing/2014/main" id="{7A98AE84-46BB-411E-938A-12FB79A640A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1" name="Line 2093">
          <a:extLst>
            <a:ext uri="{FF2B5EF4-FFF2-40B4-BE49-F238E27FC236}">
              <a16:creationId xmlns="" xmlns:a16="http://schemas.microsoft.com/office/drawing/2014/main" id="{B6A7AFC7-F571-4020-BB9E-6828FDC1412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2" name="Line 2094">
          <a:extLst>
            <a:ext uri="{FF2B5EF4-FFF2-40B4-BE49-F238E27FC236}">
              <a16:creationId xmlns="" xmlns:a16="http://schemas.microsoft.com/office/drawing/2014/main" id="{1760DC80-368D-4E35-8BA2-656E20B2C65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3" name="Line 2095">
          <a:extLst>
            <a:ext uri="{FF2B5EF4-FFF2-40B4-BE49-F238E27FC236}">
              <a16:creationId xmlns="" xmlns:a16="http://schemas.microsoft.com/office/drawing/2014/main" id="{E016269B-F16F-43D0-AC00-952DCCC8D18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4" name="Line 2096">
          <a:extLst>
            <a:ext uri="{FF2B5EF4-FFF2-40B4-BE49-F238E27FC236}">
              <a16:creationId xmlns="" xmlns:a16="http://schemas.microsoft.com/office/drawing/2014/main" id="{C8D6EF9C-372C-4C2C-9A1A-88F0C9FAC526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5" name="Line 2097">
          <a:extLst>
            <a:ext uri="{FF2B5EF4-FFF2-40B4-BE49-F238E27FC236}">
              <a16:creationId xmlns="" xmlns:a16="http://schemas.microsoft.com/office/drawing/2014/main" id="{E497EAE4-278B-4B77-BAA7-223466304383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6" name="Line 2098">
          <a:extLst>
            <a:ext uri="{FF2B5EF4-FFF2-40B4-BE49-F238E27FC236}">
              <a16:creationId xmlns="" xmlns:a16="http://schemas.microsoft.com/office/drawing/2014/main" id="{AC0A3916-44F4-4E5C-A29B-7154456DB03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7" name="Line 2099">
          <a:extLst>
            <a:ext uri="{FF2B5EF4-FFF2-40B4-BE49-F238E27FC236}">
              <a16:creationId xmlns="" xmlns:a16="http://schemas.microsoft.com/office/drawing/2014/main" id="{1283140B-624E-4367-90F5-CE7438B3924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8" name="Line 1827">
          <a:extLst>
            <a:ext uri="{FF2B5EF4-FFF2-40B4-BE49-F238E27FC236}">
              <a16:creationId xmlns="" xmlns:a16="http://schemas.microsoft.com/office/drawing/2014/main" id="{0EC0F355-1EB6-4907-9809-8BF46AFBC13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69" name="Line 1828">
          <a:extLst>
            <a:ext uri="{FF2B5EF4-FFF2-40B4-BE49-F238E27FC236}">
              <a16:creationId xmlns="" xmlns:a16="http://schemas.microsoft.com/office/drawing/2014/main" id="{C8888AF2-D551-42A2-9C5B-E86C26467E3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0" name="Line 1829">
          <a:extLst>
            <a:ext uri="{FF2B5EF4-FFF2-40B4-BE49-F238E27FC236}">
              <a16:creationId xmlns="" xmlns:a16="http://schemas.microsoft.com/office/drawing/2014/main" id="{2AC48727-AB17-44F1-A4B7-DF11E67B79C1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1" name="Line 1830">
          <a:extLst>
            <a:ext uri="{FF2B5EF4-FFF2-40B4-BE49-F238E27FC236}">
              <a16:creationId xmlns="" xmlns:a16="http://schemas.microsoft.com/office/drawing/2014/main" id="{E72A12ED-6BF5-49D1-99D4-4A0C7FB4DADC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2" name="Line 1831">
          <a:extLst>
            <a:ext uri="{FF2B5EF4-FFF2-40B4-BE49-F238E27FC236}">
              <a16:creationId xmlns="" xmlns:a16="http://schemas.microsoft.com/office/drawing/2014/main" id="{38836468-5EDF-4001-B68C-8D9AEAC1A69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3" name="Line 1832">
          <a:extLst>
            <a:ext uri="{FF2B5EF4-FFF2-40B4-BE49-F238E27FC236}">
              <a16:creationId xmlns="" xmlns:a16="http://schemas.microsoft.com/office/drawing/2014/main" id="{5CCED73D-EFEF-42D9-BF71-56299C14323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4" name="Line 1833">
          <a:extLst>
            <a:ext uri="{FF2B5EF4-FFF2-40B4-BE49-F238E27FC236}">
              <a16:creationId xmlns="" xmlns:a16="http://schemas.microsoft.com/office/drawing/2014/main" id="{F524062F-C3B1-4E0A-8299-6C9AA8B866A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5" name="Line 1834">
          <a:extLst>
            <a:ext uri="{FF2B5EF4-FFF2-40B4-BE49-F238E27FC236}">
              <a16:creationId xmlns="" xmlns:a16="http://schemas.microsoft.com/office/drawing/2014/main" id="{7BE641D3-AFE2-4D03-89F2-CCD8766F5E2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6" name="Line 1835">
          <a:extLst>
            <a:ext uri="{FF2B5EF4-FFF2-40B4-BE49-F238E27FC236}">
              <a16:creationId xmlns="" xmlns:a16="http://schemas.microsoft.com/office/drawing/2014/main" id="{691F401C-9A79-41F5-8BF0-D4CE111F323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7" name="Line 1836">
          <a:extLst>
            <a:ext uri="{FF2B5EF4-FFF2-40B4-BE49-F238E27FC236}">
              <a16:creationId xmlns="" xmlns:a16="http://schemas.microsoft.com/office/drawing/2014/main" id="{439153EB-FCF9-45C4-930B-CF4A0266C8C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8" name="Line 1837">
          <a:extLst>
            <a:ext uri="{FF2B5EF4-FFF2-40B4-BE49-F238E27FC236}">
              <a16:creationId xmlns="" xmlns:a16="http://schemas.microsoft.com/office/drawing/2014/main" id="{C273788E-6E8A-4647-8169-32F78C3A2C40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79" name="Line 1838">
          <a:extLst>
            <a:ext uri="{FF2B5EF4-FFF2-40B4-BE49-F238E27FC236}">
              <a16:creationId xmlns="" xmlns:a16="http://schemas.microsoft.com/office/drawing/2014/main" id="{C1387ED3-CA72-4F1B-AAAD-85FF92DFCA18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0" name="Line 1839">
          <a:extLst>
            <a:ext uri="{FF2B5EF4-FFF2-40B4-BE49-F238E27FC236}">
              <a16:creationId xmlns="" xmlns:a16="http://schemas.microsoft.com/office/drawing/2014/main" id="{00B3F3AC-F859-4046-9A16-C23D55B256E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1" name="Line 1840">
          <a:extLst>
            <a:ext uri="{FF2B5EF4-FFF2-40B4-BE49-F238E27FC236}">
              <a16:creationId xmlns="" xmlns:a16="http://schemas.microsoft.com/office/drawing/2014/main" id="{62EE7BC4-D422-4CDA-B5A9-F8970AA8099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2" name="Line 1813">
          <a:extLst>
            <a:ext uri="{FF2B5EF4-FFF2-40B4-BE49-F238E27FC236}">
              <a16:creationId xmlns="" xmlns:a16="http://schemas.microsoft.com/office/drawing/2014/main" id="{CC7423CF-C186-497C-8988-CE795872292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3" name="Line 1814">
          <a:extLst>
            <a:ext uri="{FF2B5EF4-FFF2-40B4-BE49-F238E27FC236}">
              <a16:creationId xmlns="" xmlns:a16="http://schemas.microsoft.com/office/drawing/2014/main" id="{AAA4D0CE-6C0B-4199-8304-04B0ACA1BD95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4" name="Line 1815">
          <a:extLst>
            <a:ext uri="{FF2B5EF4-FFF2-40B4-BE49-F238E27FC236}">
              <a16:creationId xmlns="" xmlns:a16="http://schemas.microsoft.com/office/drawing/2014/main" id="{BE9F6449-4C9E-476C-B163-57EC03DB988D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5" name="Line 1816">
          <a:extLst>
            <a:ext uri="{FF2B5EF4-FFF2-40B4-BE49-F238E27FC236}">
              <a16:creationId xmlns="" xmlns:a16="http://schemas.microsoft.com/office/drawing/2014/main" id="{321F2A19-5BC3-489C-B694-6BE05819F76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6" name="Line 1817">
          <a:extLst>
            <a:ext uri="{FF2B5EF4-FFF2-40B4-BE49-F238E27FC236}">
              <a16:creationId xmlns="" xmlns:a16="http://schemas.microsoft.com/office/drawing/2014/main" id="{064E7D30-0ED9-4CC6-BF9C-7D8D29AB26F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7" name="Line 1818">
          <a:extLst>
            <a:ext uri="{FF2B5EF4-FFF2-40B4-BE49-F238E27FC236}">
              <a16:creationId xmlns="" xmlns:a16="http://schemas.microsoft.com/office/drawing/2014/main" id="{6374D227-4C83-4774-88C0-E7A66356EE8A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8" name="Line 1819">
          <a:extLst>
            <a:ext uri="{FF2B5EF4-FFF2-40B4-BE49-F238E27FC236}">
              <a16:creationId xmlns="" xmlns:a16="http://schemas.microsoft.com/office/drawing/2014/main" id="{2D8DA173-7E19-4A2B-B293-3D96FC84E17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89" name="Line 1820">
          <a:extLst>
            <a:ext uri="{FF2B5EF4-FFF2-40B4-BE49-F238E27FC236}">
              <a16:creationId xmlns="" xmlns:a16="http://schemas.microsoft.com/office/drawing/2014/main" id="{70DDCEC4-0804-44F3-85ED-6DB98396F54E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0" name="Line 1821">
          <a:extLst>
            <a:ext uri="{FF2B5EF4-FFF2-40B4-BE49-F238E27FC236}">
              <a16:creationId xmlns="" xmlns:a16="http://schemas.microsoft.com/office/drawing/2014/main" id="{71A1468D-BFF8-4A8C-ABD4-1CC1CE6BFF07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1" name="Line 1822">
          <a:extLst>
            <a:ext uri="{FF2B5EF4-FFF2-40B4-BE49-F238E27FC236}">
              <a16:creationId xmlns="" xmlns:a16="http://schemas.microsoft.com/office/drawing/2014/main" id="{C3DA2732-2356-47A4-9DA2-44A7F39C5E3F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2" name="Line 1823">
          <a:extLst>
            <a:ext uri="{FF2B5EF4-FFF2-40B4-BE49-F238E27FC236}">
              <a16:creationId xmlns="" xmlns:a16="http://schemas.microsoft.com/office/drawing/2014/main" id="{B6A75FC3-3601-4CBC-9E6A-6C10BE305342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3" name="Line 1824">
          <a:extLst>
            <a:ext uri="{FF2B5EF4-FFF2-40B4-BE49-F238E27FC236}">
              <a16:creationId xmlns="" xmlns:a16="http://schemas.microsoft.com/office/drawing/2014/main" id="{4DB3EBC5-2E61-4EDC-8656-AAE0A6A8392B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4" name="Line 1825">
          <a:extLst>
            <a:ext uri="{FF2B5EF4-FFF2-40B4-BE49-F238E27FC236}">
              <a16:creationId xmlns="" xmlns:a16="http://schemas.microsoft.com/office/drawing/2014/main" id="{4AAF0A21-6F65-4FA6-9EEB-F5FE56170BC9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330</xdr:row>
      <xdr:rowOff>0</xdr:rowOff>
    </xdr:from>
    <xdr:to>
      <xdr:col>10</xdr:col>
      <xdr:colOff>38100</xdr:colOff>
      <xdr:row>330</xdr:row>
      <xdr:rowOff>0</xdr:rowOff>
    </xdr:to>
    <xdr:sp macro="" textlink="">
      <xdr:nvSpPr>
        <xdr:cNvPr id="14395" name="Line 1826">
          <a:extLst>
            <a:ext uri="{FF2B5EF4-FFF2-40B4-BE49-F238E27FC236}">
              <a16:creationId xmlns="" xmlns:a16="http://schemas.microsoft.com/office/drawing/2014/main" id="{11EC6AE5-8860-4DF5-883A-52B8337BC6D4}"/>
            </a:ext>
          </a:extLst>
        </xdr:cNvPr>
        <xdr:cNvSpPr>
          <a:spLocks noChangeShapeType="1"/>
        </xdr:cNvSpPr>
      </xdr:nvSpPr>
      <xdr:spPr bwMode="auto">
        <a:xfrm>
          <a:off x="5715000" y="5175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396" name="Line 2086">
          <a:extLst>
            <a:ext uri="{FF2B5EF4-FFF2-40B4-BE49-F238E27FC236}">
              <a16:creationId xmlns="" xmlns:a16="http://schemas.microsoft.com/office/drawing/2014/main" id="{E8490B87-696C-4BB4-B4B1-148FE32D47C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397" name="Line 2087">
          <a:extLst>
            <a:ext uri="{FF2B5EF4-FFF2-40B4-BE49-F238E27FC236}">
              <a16:creationId xmlns="" xmlns:a16="http://schemas.microsoft.com/office/drawing/2014/main" id="{05D7C7E0-6F6B-4C2B-87E3-56840E349DC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398" name="Line 2088">
          <a:extLst>
            <a:ext uri="{FF2B5EF4-FFF2-40B4-BE49-F238E27FC236}">
              <a16:creationId xmlns="" xmlns:a16="http://schemas.microsoft.com/office/drawing/2014/main" id="{6B13C00C-8D3F-45B9-9AAB-69BEB95BCC2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399" name="Line 2089">
          <a:extLst>
            <a:ext uri="{FF2B5EF4-FFF2-40B4-BE49-F238E27FC236}">
              <a16:creationId xmlns="" xmlns:a16="http://schemas.microsoft.com/office/drawing/2014/main" id="{B41D9452-A765-44B8-951A-AB51BB2818F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0" name="Line 2090">
          <a:extLst>
            <a:ext uri="{FF2B5EF4-FFF2-40B4-BE49-F238E27FC236}">
              <a16:creationId xmlns="" xmlns:a16="http://schemas.microsoft.com/office/drawing/2014/main" id="{DEC03109-9AB8-44A4-96F1-0CCC4659FA1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1" name="Line 2091">
          <a:extLst>
            <a:ext uri="{FF2B5EF4-FFF2-40B4-BE49-F238E27FC236}">
              <a16:creationId xmlns="" xmlns:a16="http://schemas.microsoft.com/office/drawing/2014/main" id="{4E1EFCF2-B393-4BFF-8C82-0FDDAF23D38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2" name="Line 2092">
          <a:extLst>
            <a:ext uri="{FF2B5EF4-FFF2-40B4-BE49-F238E27FC236}">
              <a16:creationId xmlns="" xmlns:a16="http://schemas.microsoft.com/office/drawing/2014/main" id="{D906E665-5AA5-4E2B-9E19-9E1116B466A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3" name="Line 2093">
          <a:extLst>
            <a:ext uri="{FF2B5EF4-FFF2-40B4-BE49-F238E27FC236}">
              <a16:creationId xmlns="" xmlns:a16="http://schemas.microsoft.com/office/drawing/2014/main" id="{4E4615DC-61E8-4EF1-9973-33376B13809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4" name="Line 2094">
          <a:extLst>
            <a:ext uri="{FF2B5EF4-FFF2-40B4-BE49-F238E27FC236}">
              <a16:creationId xmlns="" xmlns:a16="http://schemas.microsoft.com/office/drawing/2014/main" id="{D84FD3F2-3045-499E-A6DD-C61A2DBB732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5" name="Line 2095">
          <a:extLst>
            <a:ext uri="{FF2B5EF4-FFF2-40B4-BE49-F238E27FC236}">
              <a16:creationId xmlns="" xmlns:a16="http://schemas.microsoft.com/office/drawing/2014/main" id="{D6D7B31E-28B1-4D46-8B06-7E3F1B46085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6" name="Line 2096">
          <a:extLst>
            <a:ext uri="{FF2B5EF4-FFF2-40B4-BE49-F238E27FC236}">
              <a16:creationId xmlns="" xmlns:a16="http://schemas.microsoft.com/office/drawing/2014/main" id="{B77DF09F-E74F-4A1B-9990-C1361E6B226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7" name="Line 2097">
          <a:extLst>
            <a:ext uri="{FF2B5EF4-FFF2-40B4-BE49-F238E27FC236}">
              <a16:creationId xmlns="" xmlns:a16="http://schemas.microsoft.com/office/drawing/2014/main" id="{6BB88750-4910-4FB2-9F5C-B0459396770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8" name="Line 2098">
          <a:extLst>
            <a:ext uri="{FF2B5EF4-FFF2-40B4-BE49-F238E27FC236}">
              <a16:creationId xmlns="" xmlns:a16="http://schemas.microsoft.com/office/drawing/2014/main" id="{A5A419FA-CB49-4752-BC64-3F5D2B52383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09" name="Line 2099">
          <a:extLst>
            <a:ext uri="{FF2B5EF4-FFF2-40B4-BE49-F238E27FC236}">
              <a16:creationId xmlns="" xmlns:a16="http://schemas.microsoft.com/office/drawing/2014/main" id="{F526A359-7B1F-4E0D-BEDB-54FF927AE67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0" name="Line 1827">
          <a:extLst>
            <a:ext uri="{FF2B5EF4-FFF2-40B4-BE49-F238E27FC236}">
              <a16:creationId xmlns="" xmlns:a16="http://schemas.microsoft.com/office/drawing/2014/main" id="{6ECF0FF6-4234-4B87-8251-C7984633CEA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1" name="Line 1828">
          <a:extLst>
            <a:ext uri="{FF2B5EF4-FFF2-40B4-BE49-F238E27FC236}">
              <a16:creationId xmlns="" xmlns:a16="http://schemas.microsoft.com/office/drawing/2014/main" id="{3D91782F-4EE0-4206-B99C-B9E617D9C37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2" name="Line 1829">
          <a:extLst>
            <a:ext uri="{FF2B5EF4-FFF2-40B4-BE49-F238E27FC236}">
              <a16:creationId xmlns="" xmlns:a16="http://schemas.microsoft.com/office/drawing/2014/main" id="{63864342-4417-42B0-87B1-8A1FF527854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3" name="Line 1830">
          <a:extLst>
            <a:ext uri="{FF2B5EF4-FFF2-40B4-BE49-F238E27FC236}">
              <a16:creationId xmlns="" xmlns:a16="http://schemas.microsoft.com/office/drawing/2014/main" id="{5481E45A-5A98-425A-8DF3-8EEEBA7196A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4" name="Line 1831">
          <a:extLst>
            <a:ext uri="{FF2B5EF4-FFF2-40B4-BE49-F238E27FC236}">
              <a16:creationId xmlns="" xmlns:a16="http://schemas.microsoft.com/office/drawing/2014/main" id="{D390E9E5-43DB-49E0-9BFD-A748EC7B1CC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5" name="Line 1832">
          <a:extLst>
            <a:ext uri="{FF2B5EF4-FFF2-40B4-BE49-F238E27FC236}">
              <a16:creationId xmlns="" xmlns:a16="http://schemas.microsoft.com/office/drawing/2014/main" id="{E67EE5F1-E6D8-4A5E-A4F2-9B574B625ED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6" name="Line 1833">
          <a:extLst>
            <a:ext uri="{FF2B5EF4-FFF2-40B4-BE49-F238E27FC236}">
              <a16:creationId xmlns="" xmlns:a16="http://schemas.microsoft.com/office/drawing/2014/main" id="{7AF216B5-ECAB-4514-BB20-ED6F53ED63F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7" name="Line 1834">
          <a:extLst>
            <a:ext uri="{FF2B5EF4-FFF2-40B4-BE49-F238E27FC236}">
              <a16:creationId xmlns="" xmlns:a16="http://schemas.microsoft.com/office/drawing/2014/main" id="{42CAFC3A-39DC-49EC-8A8F-5096443900C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8" name="Line 1835">
          <a:extLst>
            <a:ext uri="{FF2B5EF4-FFF2-40B4-BE49-F238E27FC236}">
              <a16:creationId xmlns="" xmlns:a16="http://schemas.microsoft.com/office/drawing/2014/main" id="{49E5A716-FAC2-464D-B2A7-3F5C9C54F1F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19" name="Line 1836">
          <a:extLst>
            <a:ext uri="{FF2B5EF4-FFF2-40B4-BE49-F238E27FC236}">
              <a16:creationId xmlns="" xmlns:a16="http://schemas.microsoft.com/office/drawing/2014/main" id="{441D19DD-9E64-41B3-9CF2-2443904F14B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0" name="Line 1837">
          <a:extLst>
            <a:ext uri="{FF2B5EF4-FFF2-40B4-BE49-F238E27FC236}">
              <a16:creationId xmlns="" xmlns:a16="http://schemas.microsoft.com/office/drawing/2014/main" id="{DFA8436D-3289-4E0E-9391-1F69B128C78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1" name="Line 1838">
          <a:extLst>
            <a:ext uri="{FF2B5EF4-FFF2-40B4-BE49-F238E27FC236}">
              <a16:creationId xmlns="" xmlns:a16="http://schemas.microsoft.com/office/drawing/2014/main" id="{EF2C0063-51E0-4D48-BF93-97F942F787B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2" name="Line 1839">
          <a:extLst>
            <a:ext uri="{FF2B5EF4-FFF2-40B4-BE49-F238E27FC236}">
              <a16:creationId xmlns="" xmlns:a16="http://schemas.microsoft.com/office/drawing/2014/main" id="{B42B2347-810D-4500-AB72-DE12DB62EBD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3" name="Line 1840">
          <a:extLst>
            <a:ext uri="{FF2B5EF4-FFF2-40B4-BE49-F238E27FC236}">
              <a16:creationId xmlns="" xmlns:a16="http://schemas.microsoft.com/office/drawing/2014/main" id="{E091EB44-D188-402D-A2CE-717F3CCA522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4" name="Line 1813">
          <a:extLst>
            <a:ext uri="{FF2B5EF4-FFF2-40B4-BE49-F238E27FC236}">
              <a16:creationId xmlns="" xmlns:a16="http://schemas.microsoft.com/office/drawing/2014/main" id="{C94DF917-9B7D-4BEA-933F-570F3DFFCC61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5" name="Line 1814">
          <a:extLst>
            <a:ext uri="{FF2B5EF4-FFF2-40B4-BE49-F238E27FC236}">
              <a16:creationId xmlns="" xmlns:a16="http://schemas.microsoft.com/office/drawing/2014/main" id="{8026C5A2-76EA-49C6-AB56-03F6D7379F0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6" name="Line 1815">
          <a:extLst>
            <a:ext uri="{FF2B5EF4-FFF2-40B4-BE49-F238E27FC236}">
              <a16:creationId xmlns="" xmlns:a16="http://schemas.microsoft.com/office/drawing/2014/main" id="{9C9248F8-7A03-46D1-A253-69AB79A3CF9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7" name="Line 1816">
          <a:extLst>
            <a:ext uri="{FF2B5EF4-FFF2-40B4-BE49-F238E27FC236}">
              <a16:creationId xmlns="" xmlns:a16="http://schemas.microsoft.com/office/drawing/2014/main" id="{5BB03AAE-3AC5-41C2-9EE6-C777828D31A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8" name="Line 1817">
          <a:extLst>
            <a:ext uri="{FF2B5EF4-FFF2-40B4-BE49-F238E27FC236}">
              <a16:creationId xmlns="" xmlns:a16="http://schemas.microsoft.com/office/drawing/2014/main" id="{3576400C-9B44-4BA8-B53A-07908515FBB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29" name="Line 1818">
          <a:extLst>
            <a:ext uri="{FF2B5EF4-FFF2-40B4-BE49-F238E27FC236}">
              <a16:creationId xmlns="" xmlns:a16="http://schemas.microsoft.com/office/drawing/2014/main" id="{9EBA4ABC-7CBF-4072-82B6-B4BD5C1919A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0" name="Line 1819">
          <a:extLst>
            <a:ext uri="{FF2B5EF4-FFF2-40B4-BE49-F238E27FC236}">
              <a16:creationId xmlns="" xmlns:a16="http://schemas.microsoft.com/office/drawing/2014/main" id="{1AD24B59-35EF-4E28-A116-954D9F4CF97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1" name="Line 1820">
          <a:extLst>
            <a:ext uri="{FF2B5EF4-FFF2-40B4-BE49-F238E27FC236}">
              <a16:creationId xmlns="" xmlns:a16="http://schemas.microsoft.com/office/drawing/2014/main" id="{E9A09DDE-E891-4994-A6ED-38ABBA76429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2" name="Line 1821">
          <a:extLst>
            <a:ext uri="{FF2B5EF4-FFF2-40B4-BE49-F238E27FC236}">
              <a16:creationId xmlns="" xmlns:a16="http://schemas.microsoft.com/office/drawing/2014/main" id="{F2DAC598-AFCD-426D-96BA-D65220D8FFB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3" name="Line 1822">
          <a:extLst>
            <a:ext uri="{FF2B5EF4-FFF2-40B4-BE49-F238E27FC236}">
              <a16:creationId xmlns="" xmlns:a16="http://schemas.microsoft.com/office/drawing/2014/main" id="{C071771B-D8B5-437C-848F-08872E54BA6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4" name="Line 1823">
          <a:extLst>
            <a:ext uri="{FF2B5EF4-FFF2-40B4-BE49-F238E27FC236}">
              <a16:creationId xmlns="" xmlns:a16="http://schemas.microsoft.com/office/drawing/2014/main" id="{A74489CE-77C7-49DD-ACDF-2D8030823E0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5" name="Line 1824">
          <a:extLst>
            <a:ext uri="{FF2B5EF4-FFF2-40B4-BE49-F238E27FC236}">
              <a16:creationId xmlns="" xmlns:a16="http://schemas.microsoft.com/office/drawing/2014/main" id="{DD77ABBC-E44B-4A8F-A22F-760D6655593F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6" name="Line 1825">
          <a:extLst>
            <a:ext uri="{FF2B5EF4-FFF2-40B4-BE49-F238E27FC236}">
              <a16:creationId xmlns="" xmlns:a16="http://schemas.microsoft.com/office/drawing/2014/main" id="{86B5DC76-9149-411B-8110-9DE55A448C7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7" name="Line 1826">
          <a:extLst>
            <a:ext uri="{FF2B5EF4-FFF2-40B4-BE49-F238E27FC236}">
              <a16:creationId xmlns="" xmlns:a16="http://schemas.microsoft.com/office/drawing/2014/main" id="{27D66491-CABA-4F55-B7C1-25FDDDDFE55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8" name="Line 2086">
          <a:extLst>
            <a:ext uri="{FF2B5EF4-FFF2-40B4-BE49-F238E27FC236}">
              <a16:creationId xmlns="" xmlns:a16="http://schemas.microsoft.com/office/drawing/2014/main" id="{273929F9-61EA-4AE9-9AE9-213F83E724D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39" name="Line 2087">
          <a:extLst>
            <a:ext uri="{FF2B5EF4-FFF2-40B4-BE49-F238E27FC236}">
              <a16:creationId xmlns="" xmlns:a16="http://schemas.microsoft.com/office/drawing/2014/main" id="{FB561869-BE73-48C8-BFAD-D81E176B03D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0" name="Line 2088">
          <a:extLst>
            <a:ext uri="{FF2B5EF4-FFF2-40B4-BE49-F238E27FC236}">
              <a16:creationId xmlns="" xmlns:a16="http://schemas.microsoft.com/office/drawing/2014/main" id="{6C7D1AC9-B2A1-4412-BA2B-73163A98DFB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1" name="Line 2089">
          <a:extLst>
            <a:ext uri="{FF2B5EF4-FFF2-40B4-BE49-F238E27FC236}">
              <a16:creationId xmlns="" xmlns:a16="http://schemas.microsoft.com/office/drawing/2014/main" id="{5009DE46-93F7-4652-84B6-273C69791E1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2" name="Line 2090">
          <a:extLst>
            <a:ext uri="{FF2B5EF4-FFF2-40B4-BE49-F238E27FC236}">
              <a16:creationId xmlns="" xmlns:a16="http://schemas.microsoft.com/office/drawing/2014/main" id="{6A56C467-2F29-4B3A-93B1-8C63861F8D5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3" name="Line 2091">
          <a:extLst>
            <a:ext uri="{FF2B5EF4-FFF2-40B4-BE49-F238E27FC236}">
              <a16:creationId xmlns="" xmlns:a16="http://schemas.microsoft.com/office/drawing/2014/main" id="{91954048-16EC-433E-A679-00D9EEE799A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4" name="Line 2092">
          <a:extLst>
            <a:ext uri="{FF2B5EF4-FFF2-40B4-BE49-F238E27FC236}">
              <a16:creationId xmlns="" xmlns:a16="http://schemas.microsoft.com/office/drawing/2014/main" id="{5389DF8B-663B-4264-9588-5A3C4A812374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5" name="Line 2093">
          <a:extLst>
            <a:ext uri="{FF2B5EF4-FFF2-40B4-BE49-F238E27FC236}">
              <a16:creationId xmlns="" xmlns:a16="http://schemas.microsoft.com/office/drawing/2014/main" id="{34DAE7BB-5542-41F7-BFDF-CA778D2EA2C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6" name="Line 2094">
          <a:extLst>
            <a:ext uri="{FF2B5EF4-FFF2-40B4-BE49-F238E27FC236}">
              <a16:creationId xmlns="" xmlns:a16="http://schemas.microsoft.com/office/drawing/2014/main" id="{F41EBFF8-9815-4E2E-AE22-9B8955248D3E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7" name="Line 2095">
          <a:extLst>
            <a:ext uri="{FF2B5EF4-FFF2-40B4-BE49-F238E27FC236}">
              <a16:creationId xmlns="" xmlns:a16="http://schemas.microsoft.com/office/drawing/2014/main" id="{EFF0C9AB-1918-4106-8C7D-EE9DCA351F5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8" name="Line 2096">
          <a:extLst>
            <a:ext uri="{FF2B5EF4-FFF2-40B4-BE49-F238E27FC236}">
              <a16:creationId xmlns="" xmlns:a16="http://schemas.microsoft.com/office/drawing/2014/main" id="{78F008E8-3208-400A-A2EF-1E194123233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49" name="Line 2097">
          <a:extLst>
            <a:ext uri="{FF2B5EF4-FFF2-40B4-BE49-F238E27FC236}">
              <a16:creationId xmlns="" xmlns:a16="http://schemas.microsoft.com/office/drawing/2014/main" id="{23C3506D-DAE7-4596-A81A-510C4888AE9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0" name="Line 2098">
          <a:extLst>
            <a:ext uri="{FF2B5EF4-FFF2-40B4-BE49-F238E27FC236}">
              <a16:creationId xmlns="" xmlns:a16="http://schemas.microsoft.com/office/drawing/2014/main" id="{CF5FB5F2-AE2C-4352-8F72-A033DEE49FE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1" name="Line 2099">
          <a:extLst>
            <a:ext uri="{FF2B5EF4-FFF2-40B4-BE49-F238E27FC236}">
              <a16:creationId xmlns="" xmlns:a16="http://schemas.microsoft.com/office/drawing/2014/main" id="{BF85CF77-D818-4624-BE9E-EDB7029D966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2" name="Line 1827">
          <a:extLst>
            <a:ext uri="{FF2B5EF4-FFF2-40B4-BE49-F238E27FC236}">
              <a16:creationId xmlns="" xmlns:a16="http://schemas.microsoft.com/office/drawing/2014/main" id="{9E075B48-1838-42CA-BBFA-88E4F5066CA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3" name="Line 1828">
          <a:extLst>
            <a:ext uri="{FF2B5EF4-FFF2-40B4-BE49-F238E27FC236}">
              <a16:creationId xmlns="" xmlns:a16="http://schemas.microsoft.com/office/drawing/2014/main" id="{6E2BC874-DD03-4F64-A284-15885BD50C5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4" name="Line 1829">
          <a:extLst>
            <a:ext uri="{FF2B5EF4-FFF2-40B4-BE49-F238E27FC236}">
              <a16:creationId xmlns="" xmlns:a16="http://schemas.microsoft.com/office/drawing/2014/main" id="{49EC5BE3-A83C-41E9-BEE2-C10A1B1FB2C0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5" name="Line 1830">
          <a:extLst>
            <a:ext uri="{FF2B5EF4-FFF2-40B4-BE49-F238E27FC236}">
              <a16:creationId xmlns="" xmlns:a16="http://schemas.microsoft.com/office/drawing/2014/main" id="{3763DCFB-AA31-4AF7-B1A6-0F2501613B3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6" name="Line 1831">
          <a:extLst>
            <a:ext uri="{FF2B5EF4-FFF2-40B4-BE49-F238E27FC236}">
              <a16:creationId xmlns="" xmlns:a16="http://schemas.microsoft.com/office/drawing/2014/main" id="{B5AD0298-38B9-4F61-93FF-E33114DD4F8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7" name="Line 1832">
          <a:extLst>
            <a:ext uri="{FF2B5EF4-FFF2-40B4-BE49-F238E27FC236}">
              <a16:creationId xmlns="" xmlns:a16="http://schemas.microsoft.com/office/drawing/2014/main" id="{FE472C59-C856-49CD-9A90-C3A4D8915E9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8" name="Line 1833">
          <a:extLst>
            <a:ext uri="{FF2B5EF4-FFF2-40B4-BE49-F238E27FC236}">
              <a16:creationId xmlns="" xmlns:a16="http://schemas.microsoft.com/office/drawing/2014/main" id="{52B015B9-9CE0-4F93-98FA-A7D43296ED5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59" name="Line 1834">
          <a:extLst>
            <a:ext uri="{FF2B5EF4-FFF2-40B4-BE49-F238E27FC236}">
              <a16:creationId xmlns="" xmlns:a16="http://schemas.microsoft.com/office/drawing/2014/main" id="{9AADC796-1623-430A-BA82-D2C7C34F4FA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0" name="Line 1835">
          <a:extLst>
            <a:ext uri="{FF2B5EF4-FFF2-40B4-BE49-F238E27FC236}">
              <a16:creationId xmlns="" xmlns:a16="http://schemas.microsoft.com/office/drawing/2014/main" id="{36DAD18D-1025-4CD8-822B-8B18F547A82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1" name="Line 1836">
          <a:extLst>
            <a:ext uri="{FF2B5EF4-FFF2-40B4-BE49-F238E27FC236}">
              <a16:creationId xmlns="" xmlns:a16="http://schemas.microsoft.com/office/drawing/2014/main" id="{E30E022B-0BC8-40E4-B501-B829F2AE89D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2" name="Line 1837">
          <a:extLst>
            <a:ext uri="{FF2B5EF4-FFF2-40B4-BE49-F238E27FC236}">
              <a16:creationId xmlns="" xmlns:a16="http://schemas.microsoft.com/office/drawing/2014/main" id="{6AA6F14C-056B-4769-823C-FC3AD87A1EF7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3" name="Line 1838">
          <a:extLst>
            <a:ext uri="{FF2B5EF4-FFF2-40B4-BE49-F238E27FC236}">
              <a16:creationId xmlns="" xmlns:a16="http://schemas.microsoft.com/office/drawing/2014/main" id="{4BDAA26D-1DA7-44DE-8895-0B9BAAF420B1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4" name="Line 1839">
          <a:extLst>
            <a:ext uri="{FF2B5EF4-FFF2-40B4-BE49-F238E27FC236}">
              <a16:creationId xmlns="" xmlns:a16="http://schemas.microsoft.com/office/drawing/2014/main" id="{D4D6CFD2-5B95-47BC-B120-83236C2CB14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5" name="Line 1840">
          <a:extLst>
            <a:ext uri="{FF2B5EF4-FFF2-40B4-BE49-F238E27FC236}">
              <a16:creationId xmlns="" xmlns:a16="http://schemas.microsoft.com/office/drawing/2014/main" id="{1959CFFC-977C-47BE-B2BF-3DC0C9F594C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6" name="Line 1813">
          <a:extLst>
            <a:ext uri="{FF2B5EF4-FFF2-40B4-BE49-F238E27FC236}">
              <a16:creationId xmlns="" xmlns:a16="http://schemas.microsoft.com/office/drawing/2014/main" id="{BC2218A2-4191-454C-90EA-3AC515D6EAF3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7" name="Line 1814">
          <a:extLst>
            <a:ext uri="{FF2B5EF4-FFF2-40B4-BE49-F238E27FC236}">
              <a16:creationId xmlns="" xmlns:a16="http://schemas.microsoft.com/office/drawing/2014/main" id="{0D267555-1CFE-4789-9BE6-4C8D36CB2A28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8" name="Line 1815">
          <a:extLst>
            <a:ext uri="{FF2B5EF4-FFF2-40B4-BE49-F238E27FC236}">
              <a16:creationId xmlns="" xmlns:a16="http://schemas.microsoft.com/office/drawing/2014/main" id="{6217B3A4-6F98-42CB-A301-34ADAFCAB5E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69" name="Line 1816">
          <a:extLst>
            <a:ext uri="{FF2B5EF4-FFF2-40B4-BE49-F238E27FC236}">
              <a16:creationId xmlns="" xmlns:a16="http://schemas.microsoft.com/office/drawing/2014/main" id="{94E3D34F-7D1D-417F-A484-9486D96DD7B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0" name="Line 1817">
          <a:extLst>
            <a:ext uri="{FF2B5EF4-FFF2-40B4-BE49-F238E27FC236}">
              <a16:creationId xmlns="" xmlns:a16="http://schemas.microsoft.com/office/drawing/2014/main" id="{602FFF67-2580-4BFC-AB99-8E70C680E295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1" name="Line 1818">
          <a:extLst>
            <a:ext uri="{FF2B5EF4-FFF2-40B4-BE49-F238E27FC236}">
              <a16:creationId xmlns="" xmlns:a16="http://schemas.microsoft.com/office/drawing/2014/main" id="{355A797F-5B6B-440D-AF59-41A1B7F0DF7B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2" name="Line 1819">
          <a:extLst>
            <a:ext uri="{FF2B5EF4-FFF2-40B4-BE49-F238E27FC236}">
              <a16:creationId xmlns="" xmlns:a16="http://schemas.microsoft.com/office/drawing/2014/main" id="{547319DD-571C-4074-8FD2-047197DD129A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3" name="Line 1820">
          <a:extLst>
            <a:ext uri="{FF2B5EF4-FFF2-40B4-BE49-F238E27FC236}">
              <a16:creationId xmlns="" xmlns:a16="http://schemas.microsoft.com/office/drawing/2014/main" id="{E35E168D-DEBC-4DDF-80BE-13BEE65AB9D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4" name="Line 1821">
          <a:extLst>
            <a:ext uri="{FF2B5EF4-FFF2-40B4-BE49-F238E27FC236}">
              <a16:creationId xmlns="" xmlns:a16="http://schemas.microsoft.com/office/drawing/2014/main" id="{4764F547-05FE-4403-BDAF-2E5EA7413F96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5" name="Line 1822">
          <a:extLst>
            <a:ext uri="{FF2B5EF4-FFF2-40B4-BE49-F238E27FC236}">
              <a16:creationId xmlns="" xmlns:a16="http://schemas.microsoft.com/office/drawing/2014/main" id="{F035B221-F7AB-43BC-9AFD-FA701306EC2D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6" name="Line 1823">
          <a:extLst>
            <a:ext uri="{FF2B5EF4-FFF2-40B4-BE49-F238E27FC236}">
              <a16:creationId xmlns="" xmlns:a16="http://schemas.microsoft.com/office/drawing/2014/main" id="{D1CBA762-21E5-4C9E-BFB7-EC5DC16AEF8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7" name="Line 1824">
          <a:extLst>
            <a:ext uri="{FF2B5EF4-FFF2-40B4-BE49-F238E27FC236}">
              <a16:creationId xmlns="" xmlns:a16="http://schemas.microsoft.com/office/drawing/2014/main" id="{099A2D35-1428-4BEB-B612-363EECF33079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8" name="Line 1825">
          <a:extLst>
            <a:ext uri="{FF2B5EF4-FFF2-40B4-BE49-F238E27FC236}">
              <a16:creationId xmlns="" xmlns:a16="http://schemas.microsoft.com/office/drawing/2014/main" id="{FCA79043-3670-4473-B936-5E15B86C2562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334</xdr:row>
      <xdr:rowOff>0</xdr:rowOff>
    </xdr:from>
    <xdr:to>
      <xdr:col>10</xdr:col>
      <xdr:colOff>38100</xdr:colOff>
      <xdr:row>334</xdr:row>
      <xdr:rowOff>0</xdr:rowOff>
    </xdr:to>
    <xdr:sp macro="" textlink="">
      <xdr:nvSpPr>
        <xdr:cNvPr id="14479" name="Line 1826">
          <a:extLst>
            <a:ext uri="{FF2B5EF4-FFF2-40B4-BE49-F238E27FC236}">
              <a16:creationId xmlns="" xmlns:a16="http://schemas.microsoft.com/office/drawing/2014/main" id="{61A36CD0-FB79-4B75-8B0D-01DCF26800CC}"/>
            </a:ext>
          </a:extLst>
        </xdr:cNvPr>
        <xdr:cNvSpPr>
          <a:spLocks noChangeShapeType="1"/>
        </xdr:cNvSpPr>
      </xdr:nvSpPr>
      <xdr:spPr bwMode="auto">
        <a:xfrm>
          <a:off x="5715000" y="5240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0" name="Line 2086">
          <a:extLst>
            <a:ext uri="{FF2B5EF4-FFF2-40B4-BE49-F238E27FC236}">
              <a16:creationId xmlns="" xmlns:a16="http://schemas.microsoft.com/office/drawing/2014/main" id="{3F21F771-DFED-4FE6-8C00-357175807E5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1" name="Line 2087">
          <a:extLst>
            <a:ext uri="{FF2B5EF4-FFF2-40B4-BE49-F238E27FC236}">
              <a16:creationId xmlns="" xmlns:a16="http://schemas.microsoft.com/office/drawing/2014/main" id="{7C6CF47B-7AB5-46E9-9469-A778BB9E0B1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2" name="Line 2088">
          <a:extLst>
            <a:ext uri="{FF2B5EF4-FFF2-40B4-BE49-F238E27FC236}">
              <a16:creationId xmlns="" xmlns:a16="http://schemas.microsoft.com/office/drawing/2014/main" id="{A717B408-28BA-4F61-AAA3-B490443BBEF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3" name="Line 2089">
          <a:extLst>
            <a:ext uri="{FF2B5EF4-FFF2-40B4-BE49-F238E27FC236}">
              <a16:creationId xmlns="" xmlns:a16="http://schemas.microsoft.com/office/drawing/2014/main" id="{AEB64856-ABBF-4DC9-8FAA-C386E086615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4" name="Line 2090">
          <a:extLst>
            <a:ext uri="{FF2B5EF4-FFF2-40B4-BE49-F238E27FC236}">
              <a16:creationId xmlns="" xmlns:a16="http://schemas.microsoft.com/office/drawing/2014/main" id="{66B5F7BD-AEF0-4E92-99D5-7F6254DAFB1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5" name="Line 2091">
          <a:extLst>
            <a:ext uri="{FF2B5EF4-FFF2-40B4-BE49-F238E27FC236}">
              <a16:creationId xmlns="" xmlns:a16="http://schemas.microsoft.com/office/drawing/2014/main" id="{0A9BAF98-6D64-4EA1-8A0D-CFAB2A42E11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6" name="Line 2092">
          <a:extLst>
            <a:ext uri="{FF2B5EF4-FFF2-40B4-BE49-F238E27FC236}">
              <a16:creationId xmlns="" xmlns:a16="http://schemas.microsoft.com/office/drawing/2014/main" id="{A026A126-5349-4F26-81CB-CA3FE36A218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7" name="Line 2093">
          <a:extLst>
            <a:ext uri="{FF2B5EF4-FFF2-40B4-BE49-F238E27FC236}">
              <a16:creationId xmlns="" xmlns:a16="http://schemas.microsoft.com/office/drawing/2014/main" id="{A0C2C5B8-E4AE-437F-85E5-E15D9F649F3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8" name="Line 2094">
          <a:extLst>
            <a:ext uri="{FF2B5EF4-FFF2-40B4-BE49-F238E27FC236}">
              <a16:creationId xmlns="" xmlns:a16="http://schemas.microsoft.com/office/drawing/2014/main" id="{9958A130-F7BF-4954-8FC3-8A4BB46BAFA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89" name="Line 2095">
          <a:extLst>
            <a:ext uri="{FF2B5EF4-FFF2-40B4-BE49-F238E27FC236}">
              <a16:creationId xmlns="" xmlns:a16="http://schemas.microsoft.com/office/drawing/2014/main" id="{DB539F29-355C-493D-98A0-C58535133C3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0" name="Line 2096">
          <a:extLst>
            <a:ext uri="{FF2B5EF4-FFF2-40B4-BE49-F238E27FC236}">
              <a16:creationId xmlns="" xmlns:a16="http://schemas.microsoft.com/office/drawing/2014/main" id="{B90896B5-F299-4309-8DC9-1FCB9523857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1" name="Line 2097">
          <a:extLst>
            <a:ext uri="{FF2B5EF4-FFF2-40B4-BE49-F238E27FC236}">
              <a16:creationId xmlns="" xmlns:a16="http://schemas.microsoft.com/office/drawing/2014/main" id="{135EAEF4-E331-44A9-B753-01A51C15DE8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2" name="Line 2098">
          <a:extLst>
            <a:ext uri="{FF2B5EF4-FFF2-40B4-BE49-F238E27FC236}">
              <a16:creationId xmlns="" xmlns:a16="http://schemas.microsoft.com/office/drawing/2014/main" id="{D14BBCBF-01D8-4EBC-A9F5-30198CD9349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3" name="Line 2099">
          <a:extLst>
            <a:ext uri="{FF2B5EF4-FFF2-40B4-BE49-F238E27FC236}">
              <a16:creationId xmlns="" xmlns:a16="http://schemas.microsoft.com/office/drawing/2014/main" id="{E4E862FF-69D2-4140-9015-65943B3304F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4" name="Line 1827">
          <a:extLst>
            <a:ext uri="{FF2B5EF4-FFF2-40B4-BE49-F238E27FC236}">
              <a16:creationId xmlns="" xmlns:a16="http://schemas.microsoft.com/office/drawing/2014/main" id="{849F14B6-D051-4FAD-8725-CDF5E1C67EC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5" name="Line 1828">
          <a:extLst>
            <a:ext uri="{FF2B5EF4-FFF2-40B4-BE49-F238E27FC236}">
              <a16:creationId xmlns="" xmlns:a16="http://schemas.microsoft.com/office/drawing/2014/main" id="{DD6FCED4-26E5-4517-AC4B-5D230AF54F2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6" name="Line 1829">
          <a:extLst>
            <a:ext uri="{FF2B5EF4-FFF2-40B4-BE49-F238E27FC236}">
              <a16:creationId xmlns="" xmlns:a16="http://schemas.microsoft.com/office/drawing/2014/main" id="{A7AA8746-36D1-4AA3-B878-D7326815667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7" name="Line 1830">
          <a:extLst>
            <a:ext uri="{FF2B5EF4-FFF2-40B4-BE49-F238E27FC236}">
              <a16:creationId xmlns="" xmlns:a16="http://schemas.microsoft.com/office/drawing/2014/main" id="{0F98AF18-5966-4CBC-B733-6E2EA1598DD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8" name="Line 1831">
          <a:extLst>
            <a:ext uri="{FF2B5EF4-FFF2-40B4-BE49-F238E27FC236}">
              <a16:creationId xmlns="" xmlns:a16="http://schemas.microsoft.com/office/drawing/2014/main" id="{C6B26CEB-DBE4-49A9-AE8D-84D358AD4BF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99" name="Line 1832">
          <a:extLst>
            <a:ext uri="{FF2B5EF4-FFF2-40B4-BE49-F238E27FC236}">
              <a16:creationId xmlns="" xmlns:a16="http://schemas.microsoft.com/office/drawing/2014/main" id="{D4122E24-A9BB-4839-8504-B2996B5F46C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0" name="Line 1833">
          <a:extLst>
            <a:ext uri="{FF2B5EF4-FFF2-40B4-BE49-F238E27FC236}">
              <a16:creationId xmlns="" xmlns:a16="http://schemas.microsoft.com/office/drawing/2014/main" id="{A6275E1A-72F5-4628-895E-6F0867CBC8C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1" name="Line 1834">
          <a:extLst>
            <a:ext uri="{FF2B5EF4-FFF2-40B4-BE49-F238E27FC236}">
              <a16:creationId xmlns="" xmlns:a16="http://schemas.microsoft.com/office/drawing/2014/main" id="{81B15A72-1433-455F-9E72-94A4910DD11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2" name="Line 1835">
          <a:extLst>
            <a:ext uri="{FF2B5EF4-FFF2-40B4-BE49-F238E27FC236}">
              <a16:creationId xmlns="" xmlns:a16="http://schemas.microsoft.com/office/drawing/2014/main" id="{BE2D96BB-4230-4FD3-85AA-DCDF2F7214C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3" name="Line 1836">
          <a:extLst>
            <a:ext uri="{FF2B5EF4-FFF2-40B4-BE49-F238E27FC236}">
              <a16:creationId xmlns="" xmlns:a16="http://schemas.microsoft.com/office/drawing/2014/main" id="{5CC4B0B7-91CA-45D3-ACF3-0C488DCB5DD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4" name="Line 1837">
          <a:extLst>
            <a:ext uri="{FF2B5EF4-FFF2-40B4-BE49-F238E27FC236}">
              <a16:creationId xmlns="" xmlns:a16="http://schemas.microsoft.com/office/drawing/2014/main" id="{72D643E7-8986-470A-B966-372A6CC455F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5" name="Line 1838">
          <a:extLst>
            <a:ext uri="{FF2B5EF4-FFF2-40B4-BE49-F238E27FC236}">
              <a16:creationId xmlns="" xmlns:a16="http://schemas.microsoft.com/office/drawing/2014/main" id="{C2B9C34F-9E68-417E-A60B-6B5FB4DB344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6" name="Line 1839">
          <a:extLst>
            <a:ext uri="{FF2B5EF4-FFF2-40B4-BE49-F238E27FC236}">
              <a16:creationId xmlns="" xmlns:a16="http://schemas.microsoft.com/office/drawing/2014/main" id="{DFE6ED29-3F67-4908-AA22-0B4BF97DB19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7" name="Line 1840">
          <a:extLst>
            <a:ext uri="{FF2B5EF4-FFF2-40B4-BE49-F238E27FC236}">
              <a16:creationId xmlns="" xmlns:a16="http://schemas.microsoft.com/office/drawing/2014/main" id="{FC60C810-5144-45EF-A601-7FF87164C4D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8" name="Line 1813">
          <a:extLst>
            <a:ext uri="{FF2B5EF4-FFF2-40B4-BE49-F238E27FC236}">
              <a16:creationId xmlns="" xmlns:a16="http://schemas.microsoft.com/office/drawing/2014/main" id="{318466DF-BCD1-4D5E-B72E-9F8D6D495A3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09" name="Line 1814">
          <a:extLst>
            <a:ext uri="{FF2B5EF4-FFF2-40B4-BE49-F238E27FC236}">
              <a16:creationId xmlns="" xmlns:a16="http://schemas.microsoft.com/office/drawing/2014/main" id="{043C0C41-731F-4B4E-94ED-A7FEAE99CB2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0" name="Line 1815">
          <a:extLst>
            <a:ext uri="{FF2B5EF4-FFF2-40B4-BE49-F238E27FC236}">
              <a16:creationId xmlns="" xmlns:a16="http://schemas.microsoft.com/office/drawing/2014/main" id="{CC5EE202-A651-4E3C-99A3-8B046F86D78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1" name="Line 1816">
          <a:extLst>
            <a:ext uri="{FF2B5EF4-FFF2-40B4-BE49-F238E27FC236}">
              <a16:creationId xmlns="" xmlns:a16="http://schemas.microsoft.com/office/drawing/2014/main" id="{F5D2DFB6-9B19-4E5A-884A-6F1365FEB50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2" name="Line 1817">
          <a:extLst>
            <a:ext uri="{FF2B5EF4-FFF2-40B4-BE49-F238E27FC236}">
              <a16:creationId xmlns="" xmlns:a16="http://schemas.microsoft.com/office/drawing/2014/main" id="{6F4ED44F-EB1A-444B-A640-758EF1EF127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3" name="Line 1818">
          <a:extLst>
            <a:ext uri="{FF2B5EF4-FFF2-40B4-BE49-F238E27FC236}">
              <a16:creationId xmlns="" xmlns:a16="http://schemas.microsoft.com/office/drawing/2014/main" id="{7206E694-531E-4289-AB4D-E62F2040C21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4" name="Line 1819">
          <a:extLst>
            <a:ext uri="{FF2B5EF4-FFF2-40B4-BE49-F238E27FC236}">
              <a16:creationId xmlns="" xmlns:a16="http://schemas.microsoft.com/office/drawing/2014/main" id="{23C4F126-06A4-4BA2-81D5-225B0840F49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5" name="Line 1820">
          <a:extLst>
            <a:ext uri="{FF2B5EF4-FFF2-40B4-BE49-F238E27FC236}">
              <a16:creationId xmlns="" xmlns:a16="http://schemas.microsoft.com/office/drawing/2014/main" id="{154ED879-A003-4732-9812-8339E89916A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6" name="Line 1821">
          <a:extLst>
            <a:ext uri="{FF2B5EF4-FFF2-40B4-BE49-F238E27FC236}">
              <a16:creationId xmlns="" xmlns:a16="http://schemas.microsoft.com/office/drawing/2014/main" id="{14CF5CD6-5497-4F77-87E2-E8CF669BE07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7" name="Line 1822">
          <a:extLst>
            <a:ext uri="{FF2B5EF4-FFF2-40B4-BE49-F238E27FC236}">
              <a16:creationId xmlns="" xmlns:a16="http://schemas.microsoft.com/office/drawing/2014/main" id="{024DAC2F-2D79-4238-8470-DE28961D1FC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8" name="Line 1823">
          <a:extLst>
            <a:ext uri="{FF2B5EF4-FFF2-40B4-BE49-F238E27FC236}">
              <a16:creationId xmlns="" xmlns:a16="http://schemas.microsoft.com/office/drawing/2014/main" id="{97DDCD8D-CEAA-4761-8694-D14B55427AB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19" name="Line 1824">
          <a:extLst>
            <a:ext uri="{FF2B5EF4-FFF2-40B4-BE49-F238E27FC236}">
              <a16:creationId xmlns="" xmlns:a16="http://schemas.microsoft.com/office/drawing/2014/main" id="{A88DE1E8-4DFB-4B05-A5BD-80D2EA6E495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0" name="Line 1825">
          <a:extLst>
            <a:ext uri="{FF2B5EF4-FFF2-40B4-BE49-F238E27FC236}">
              <a16:creationId xmlns="" xmlns:a16="http://schemas.microsoft.com/office/drawing/2014/main" id="{5483023C-4C13-4DCD-8AE9-3EB7FA66D19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1" name="Line 1826">
          <a:extLst>
            <a:ext uri="{FF2B5EF4-FFF2-40B4-BE49-F238E27FC236}">
              <a16:creationId xmlns="" xmlns:a16="http://schemas.microsoft.com/office/drawing/2014/main" id="{FF2F2377-197C-4EAF-B24E-9145B9641BA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2" name="Line 2086">
          <a:extLst>
            <a:ext uri="{FF2B5EF4-FFF2-40B4-BE49-F238E27FC236}">
              <a16:creationId xmlns="" xmlns:a16="http://schemas.microsoft.com/office/drawing/2014/main" id="{E24D8918-C60C-48A7-9F92-29D8C3FE17A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3" name="Line 2087">
          <a:extLst>
            <a:ext uri="{FF2B5EF4-FFF2-40B4-BE49-F238E27FC236}">
              <a16:creationId xmlns="" xmlns:a16="http://schemas.microsoft.com/office/drawing/2014/main" id="{58F00610-2D26-4259-AF75-7FA70C17CCA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4" name="Line 2088">
          <a:extLst>
            <a:ext uri="{FF2B5EF4-FFF2-40B4-BE49-F238E27FC236}">
              <a16:creationId xmlns="" xmlns:a16="http://schemas.microsoft.com/office/drawing/2014/main" id="{66C62245-C4DE-4AE0-8ABE-51235A80EE1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5" name="Line 2089">
          <a:extLst>
            <a:ext uri="{FF2B5EF4-FFF2-40B4-BE49-F238E27FC236}">
              <a16:creationId xmlns="" xmlns:a16="http://schemas.microsoft.com/office/drawing/2014/main" id="{EB83F333-8D85-4F04-AF15-81F5C8F8894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6" name="Line 2090">
          <a:extLst>
            <a:ext uri="{FF2B5EF4-FFF2-40B4-BE49-F238E27FC236}">
              <a16:creationId xmlns="" xmlns:a16="http://schemas.microsoft.com/office/drawing/2014/main" id="{2BEB8355-1E24-4CDC-995E-A415A40FEE1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7" name="Line 2091">
          <a:extLst>
            <a:ext uri="{FF2B5EF4-FFF2-40B4-BE49-F238E27FC236}">
              <a16:creationId xmlns="" xmlns:a16="http://schemas.microsoft.com/office/drawing/2014/main" id="{52BA87D7-D214-425B-BF6E-1B203B563CB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8" name="Line 2092">
          <a:extLst>
            <a:ext uri="{FF2B5EF4-FFF2-40B4-BE49-F238E27FC236}">
              <a16:creationId xmlns="" xmlns:a16="http://schemas.microsoft.com/office/drawing/2014/main" id="{3139640E-B8CB-4892-A1B5-C088BF19DDC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29" name="Line 2093">
          <a:extLst>
            <a:ext uri="{FF2B5EF4-FFF2-40B4-BE49-F238E27FC236}">
              <a16:creationId xmlns="" xmlns:a16="http://schemas.microsoft.com/office/drawing/2014/main" id="{0CBAA937-064A-499B-AE1F-2F976970C44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0" name="Line 2094">
          <a:extLst>
            <a:ext uri="{FF2B5EF4-FFF2-40B4-BE49-F238E27FC236}">
              <a16:creationId xmlns="" xmlns:a16="http://schemas.microsoft.com/office/drawing/2014/main" id="{C8A55F0E-505A-4788-8A81-813B3718425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1" name="Line 2095">
          <a:extLst>
            <a:ext uri="{FF2B5EF4-FFF2-40B4-BE49-F238E27FC236}">
              <a16:creationId xmlns="" xmlns:a16="http://schemas.microsoft.com/office/drawing/2014/main" id="{0CD008B8-1B7C-4BD3-8EF9-3C41A61BF61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2" name="Line 2096">
          <a:extLst>
            <a:ext uri="{FF2B5EF4-FFF2-40B4-BE49-F238E27FC236}">
              <a16:creationId xmlns="" xmlns:a16="http://schemas.microsoft.com/office/drawing/2014/main" id="{8A8456EB-38D0-456D-BCC2-C92D7D25EAA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3" name="Line 2097">
          <a:extLst>
            <a:ext uri="{FF2B5EF4-FFF2-40B4-BE49-F238E27FC236}">
              <a16:creationId xmlns="" xmlns:a16="http://schemas.microsoft.com/office/drawing/2014/main" id="{965A4A66-C30B-4B00-AA87-909DFDE57DB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4" name="Line 2098">
          <a:extLst>
            <a:ext uri="{FF2B5EF4-FFF2-40B4-BE49-F238E27FC236}">
              <a16:creationId xmlns="" xmlns:a16="http://schemas.microsoft.com/office/drawing/2014/main" id="{5943156E-F78A-428B-8FD9-3B23DBD702F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5" name="Line 2099">
          <a:extLst>
            <a:ext uri="{FF2B5EF4-FFF2-40B4-BE49-F238E27FC236}">
              <a16:creationId xmlns="" xmlns:a16="http://schemas.microsoft.com/office/drawing/2014/main" id="{9779DAE5-BBBB-4F6D-8F5E-C8F8082CCA1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6" name="Line 1827">
          <a:extLst>
            <a:ext uri="{FF2B5EF4-FFF2-40B4-BE49-F238E27FC236}">
              <a16:creationId xmlns="" xmlns:a16="http://schemas.microsoft.com/office/drawing/2014/main" id="{B8041748-7E95-46E0-949C-C7D83CE8940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7" name="Line 1828">
          <a:extLst>
            <a:ext uri="{FF2B5EF4-FFF2-40B4-BE49-F238E27FC236}">
              <a16:creationId xmlns="" xmlns:a16="http://schemas.microsoft.com/office/drawing/2014/main" id="{DE4A05FC-2477-4895-A800-1178A0B6FA6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8" name="Line 1829">
          <a:extLst>
            <a:ext uri="{FF2B5EF4-FFF2-40B4-BE49-F238E27FC236}">
              <a16:creationId xmlns="" xmlns:a16="http://schemas.microsoft.com/office/drawing/2014/main" id="{81AC8A3F-1695-4ABF-A77E-D011457EB18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39" name="Line 1830">
          <a:extLst>
            <a:ext uri="{FF2B5EF4-FFF2-40B4-BE49-F238E27FC236}">
              <a16:creationId xmlns="" xmlns:a16="http://schemas.microsoft.com/office/drawing/2014/main" id="{F9D1F914-DFF6-4C38-9489-B373DEC8A01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0" name="Line 1831">
          <a:extLst>
            <a:ext uri="{FF2B5EF4-FFF2-40B4-BE49-F238E27FC236}">
              <a16:creationId xmlns="" xmlns:a16="http://schemas.microsoft.com/office/drawing/2014/main" id="{D24A2B1D-F6EA-4139-8324-E97AEB26996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1" name="Line 1832">
          <a:extLst>
            <a:ext uri="{FF2B5EF4-FFF2-40B4-BE49-F238E27FC236}">
              <a16:creationId xmlns="" xmlns:a16="http://schemas.microsoft.com/office/drawing/2014/main" id="{2B8D6F9B-EC72-4664-BACE-52F920989F6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2" name="Line 1833">
          <a:extLst>
            <a:ext uri="{FF2B5EF4-FFF2-40B4-BE49-F238E27FC236}">
              <a16:creationId xmlns="" xmlns:a16="http://schemas.microsoft.com/office/drawing/2014/main" id="{B98CD97C-2456-4A3C-9919-049BD79AB8F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3" name="Line 1834">
          <a:extLst>
            <a:ext uri="{FF2B5EF4-FFF2-40B4-BE49-F238E27FC236}">
              <a16:creationId xmlns="" xmlns:a16="http://schemas.microsoft.com/office/drawing/2014/main" id="{54957AFB-B4D4-4BF2-8B64-976524C4EB5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4" name="Line 1835">
          <a:extLst>
            <a:ext uri="{FF2B5EF4-FFF2-40B4-BE49-F238E27FC236}">
              <a16:creationId xmlns="" xmlns:a16="http://schemas.microsoft.com/office/drawing/2014/main" id="{1AD6CCDD-D0A2-4218-832C-1305C7D4D4A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5" name="Line 1836">
          <a:extLst>
            <a:ext uri="{FF2B5EF4-FFF2-40B4-BE49-F238E27FC236}">
              <a16:creationId xmlns="" xmlns:a16="http://schemas.microsoft.com/office/drawing/2014/main" id="{47E3BF0D-6750-4C25-B1DC-FE1B6DDFD59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6" name="Line 1837">
          <a:extLst>
            <a:ext uri="{FF2B5EF4-FFF2-40B4-BE49-F238E27FC236}">
              <a16:creationId xmlns="" xmlns:a16="http://schemas.microsoft.com/office/drawing/2014/main" id="{F5C1C369-80BC-480B-83D8-03B8022FAE8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7" name="Line 1838">
          <a:extLst>
            <a:ext uri="{FF2B5EF4-FFF2-40B4-BE49-F238E27FC236}">
              <a16:creationId xmlns="" xmlns:a16="http://schemas.microsoft.com/office/drawing/2014/main" id="{08F058D9-3C16-470A-ADF3-74EAFB50A22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8" name="Line 1839">
          <a:extLst>
            <a:ext uri="{FF2B5EF4-FFF2-40B4-BE49-F238E27FC236}">
              <a16:creationId xmlns="" xmlns:a16="http://schemas.microsoft.com/office/drawing/2014/main" id="{EF4401C4-130A-4867-8A82-059DA9D951E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49" name="Line 1840">
          <a:extLst>
            <a:ext uri="{FF2B5EF4-FFF2-40B4-BE49-F238E27FC236}">
              <a16:creationId xmlns="" xmlns:a16="http://schemas.microsoft.com/office/drawing/2014/main" id="{B04BF4F0-DD8D-4832-A5AB-F740B5D05B1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0" name="Line 1813">
          <a:extLst>
            <a:ext uri="{FF2B5EF4-FFF2-40B4-BE49-F238E27FC236}">
              <a16:creationId xmlns="" xmlns:a16="http://schemas.microsoft.com/office/drawing/2014/main" id="{3C75C21A-27DA-4097-9E26-BD91841E92C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1" name="Line 1814">
          <a:extLst>
            <a:ext uri="{FF2B5EF4-FFF2-40B4-BE49-F238E27FC236}">
              <a16:creationId xmlns="" xmlns:a16="http://schemas.microsoft.com/office/drawing/2014/main" id="{25277536-1FA4-4539-B230-0246F52ABF7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2" name="Line 1815">
          <a:extLst>
            <a:ext uri="{FF2B5EF4-FFF2-40B4-BE49-F238E27FC236}">
              <a16:creationId xmlns="" xmlns:a16="http://schemas.microsoft.com/office/drawing/2014/main" id="{B8566F47-6C38-4338-9FED-3D9403DDC78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3" name="Line 1816">
          <a:extLst>
            <a:ext uri="{FF2B5EF4-FFF2-40B4-BE49-F238E27FC236}">
              <a16:creationId xmlns="" xmlns:a16="http://schemas.microsoft.com/office/drawing/2014/main" id="{0DFB8041-E055-4E04-ADFE-2CD57D6A6BB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4" name="Line 1817">
          <a:extLst>
            <a:ext uri="{FF2B5EF4-FFF2-40B4-BE49-F238E27FC236}">
              <a16:creationId xmlns="" xmlns:a16="http://schemas.microsoft.com/office/drawing/2014/main" id="{95AE6F65-964F-42DE-A47A-EE1B03A2907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5" name="Line 1818">
          <a:extLst>
            <a:ext uri="{FF2B5EF4-FFF2-40B4-BE49-F238E27FC236}">
              <a16:creationId xmlns="" xmlns:a16="http://schemas.microsoft.com/office/drawing/2014/main" id="{2069D135-03FE-4873-ADCB-1A116F5BF35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6" name="Line 1819">
          <a:extLst>
            <a:ext uri="{FF2B5EF4-FFF2-40B4-BE49-F238E27FC236}">
              <a16:creationId xmlns="" xmlns:a16="http://schemas.microsoft.com/office/drawing/2014/main" id="{4C050D43-218B-429C-B362-ADEBA3F93C6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7" name="Line 1820">
          <a:extLst>
            <a:ext uri="{FF2B5EF4-FFF2-40B4-BE49-F238E27FC236}">
              <a16:creationId xmlns="" xmlns:a16="http://schemas.microsoft.com/office/drawing/2014/main" id="{330DA99A-30BD-4971-B1B8-D45FD34E534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8" name="Line 1821">
          <a:extLst>
            <a:ext uri="{FF2B5EF4-FFF2-40B4-BE49-F238E27FC236}">
              <a16:creationId xmlns="" xmlns:a16="http://schemas.microsoft.com/office/drawing/2014/main" id="{81ADDF9C-4881-4717-B447-6FAB1CDA774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59" name="Line 1822">
          <a:extLst>
            <a:ext uri="{FF2B5EF4-FFF2-40B4-BE49-F238E27FC236}">
              <a16:creationId xmlns="" xmlns:a16="http://schemas.microsoft.com/office/drawing/2014/main" id="{2A6ED632-3B79-42F8-8811-CF1A5AD6F2D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60" name="Line 1823">
          <a:extLst>
            <a:ext uri="{FF2B5EF4-FFF2-40B4-BE49-F238E27FC236}">
              <a16:creationId xmlns="" xmlns:a16="http://schemas.microsoft.com/office/drawing/2014/main" id="{E4916731-7071-4DBD-98C8-0258B1B68E0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61" name="Line 1824">
          <a:extLst>
            <a:ext uri="{FF2B5EF4-FFF2-40B4-BE49-F238E27FC236}">
              <a16:creationId xmlns="" xmlns:a16="http://schemas.microsoft.com/office/drawing/2014/main" id="{D02592CB-5FE6-4B29-93B3-56972282A85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62" name="Line 1825">
          <a:extLst>
            <a:ext uri="{FF2B5EF4-FFF2-40B4-BE49-F238E27FC236}">
              <a16:creationId xmlns="" xmlns:a16="http://schemas.microsoft.com/office/drawing/2014/main" id="{1C3A9E52-B13B-4A0A-8759-BF185A4F92D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63" name="Line 1826">
          <a:extLst>
            <a:ext uri="{FF2B5EF4-FFF2-40B4-BE49-F238E27FC236}">
              <a16:creationId xmlns="" xmlns:a16="http://schemas.microsoft.com/office/drawing/2014/main" id="{83A59DF4-3594-4227-94EA-8FE7C899C9F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4" name="Line 2086">
          <a:extLst>
            <a:ext uri="{FF2B5EF4-FFF2-40B4-BE49-F238E27FC236}">
              <a16:creationId xmlns="" xmlns:a16="http://schemas.microsoft.com/office/drawing/2014/main" id="{ECAA4493-ECA1-4B2C-943E-7C67D1EA207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5" name="Line 2087">
          <a:extLst>
            <a:ext uri="{FF2B5EF4-FFF2-40B4-BE49-F238E27FC236}">
              <a16:creationId xmlns="" xmlns:a16="http://schemas.microsoft.com/office/drawing/2014/main" id="{2FC9D28B-43C2-42D2-8082-63172CC930E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6" name="Line 2088">
          <a:extLst>
            <a:ext uri="{FF2B5EF4-FFF2-40B4-BE49-F238E27FC236}">
              <a16:creationId xmlns="" xmlns:a16="http://schemas.microsoft.com/office/drawing/2014/main" id="{6EB814E6-07B0-4EDB-8F81-775CD46D63C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7" name="Line 2089">
          <a:extLst>
            <a:ext uri="{FF2B5EF4-FFF2-40B4-BE49-F238E27FC236}">
              <a16:creationId xmlns="" xmlns:a16="http://schemas.microsoft.com/office/drawing/2014/main" id="{C3AA4FFD-3D24-4D85-B555-6EA2704E0C5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8" name="Line 2090">
          <a:extLst>
            <a:ext uri="{FF2B5EF4-FFF2-40B4-BE49-F238E27FC236}">
              <a16:creationId xmlns="" xmlns:a16="http://schemas.microsoft.com/office/drawing/2014/main" id="{9778354C-3A89-451C-8DF0-B69910F241B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69" name="Line 2091">
          <a:extLst>
            <a:ext uri="{FF2B5EF4-FFF2-40B4-BE49-F238E27FC236}">
              <a16:creationId xmlns="" xmlns:a16="http://schemas.microsoft.com/office/drawing/2014/main" id="{CFBB76D9-EF44-4F25-BE16-BACFB825C0A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0" name="Line 2092">
          <a:extLst>
            <a:ext uri="{FF2B5EF4-FFF2-40B4-BE49-F238E27FC236}">
              <a16:creationId xmlns="" xmlns:a16="http://schemas.microsoft.com/office/drawing/2014/main" id="{26E2F0F2-431A-4AC0-BA60-5AE6A84238B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1" name="Line 2093">
          <a:extLst>
            <a:ext uri="{FF2B5EF4-FFF2-40B4-BE49-F238E27FC236}">
              <a16:creationId xmlns="" xmlns:a16="http://schemas.microsoft.com/office/drawing/2014/main" id="{E983F433-CDB1-4EC9-95C8-67B110C4BC4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2" name="Line 2094">
          <a:extLst>
            <a:ext uri="{FF2B5EF4-FFF2-40B4-BE49-F238E27FC236}">
              <a16:creationId xmlns="" xmlns:a16="http://schemas.microsoft.com/office/drawing/2014/main" id="{338618FB-9F20-440E-B004-8CAEC8DC27E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3" name="Line 2095">
          <a:extLst>
            <a:ext uri="{FF2B5EF4-FFF2-40B4-BE49-F238E27FC236}">
              <a16:creationId xmlns="" xmlns:a16="http://schemas.microsoft.com/office/drawing/2014/main" id="{5D95E5E0-7C82-4502-B6DA-BF87195B1FC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4" name="Line 2096">
          <a:extLst>
            <a:ext uri="{FF2B5EF4-FFF2-40B4-BE49-F238E27FC236}">
              <a16:creationId xmlns="" xmlns:a16="http://schemas.microsoft.com/office/drawing/2014/main" id="{DC7355BA-0A37-4684-BE7A-8F4ABEE17BC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5" name="Line 2097">
          <a:extLst>
            <a:ext uri="{FF2B5EF4-FFF2-40B4-BE49-F238E27FC236}">
              <a16:creationId xmlns="" xmlns:a16="http://schemas.microsoft.com/office/drawing/2014/main" id="{126F49F3-D344-4B60-900C-746C028F325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6" name="Line 2098">
          <a:extLst>
            <a:ext uri="{FF2B5EF4-FFF2-40B4-BE49-F238E27FC236}">
              <a16:creationId xmlns="" xmlns:a16="http://schemas.microsoft.com/office/drawing/2014/main" id="{9CB22EE8-1583-4BFE-9594-7C33EE3B80F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7" name="Line 2099">
          <a:extLst>
            <a:ext uri="{FF2B5EF4-FFF2-40B4-BE49-F238E27FC236}">
              <a16:creationId xmlns="" xmlns:a16="http://schemas.microsoft.com/office/drawing/2014/main" id="{A8912649-B22B-48AA-944C-794F84FB9E0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8" name="Line 1827">
          <a:extLst>
            <a:ext uri="{FF2B5EF4-FFF2-40B4-BE49-F238E27FC236}">
              <a16:creationId xmlns="" xmlns:a16="http://schemas.microsoft.com/office/drawing/2014/main" id="{38AFFAF3-642F-4715-9CA9-C1AF478A1C8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79" name="Line 1828">
          <a:extLst>
            <a:ext uri="{FF2B5EF4-FFF2-40B4-BE49-F238E27FC236}">
              <a16:creationId xmlns="" xmlns:a16="http://schemas.microsoft.com/office/drawing/2014/main" id="{CC6E3A91-C408-47F1-B4FD-3C3F5ECFB17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0" name="Line 1829">
          <a:extLst>
            <a:ext uri="{FF2B5EF4-FFF2-40B4-BE49-F238E27FC236}">
              <a16:creationId xmlns="" xmlns:a16="http://schemas.microsoft.com/office/drawing/2014/main" id="{9DB4A0D7-4371-4980-96C7-8D70E4EE90F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1" name="Line 1830">
          <a:extLst>
            <a:ext uri="{FF2B5EF4-FFF2-40B4-BE49-F238E27FC236}">
              <a16:creationId xmlns="" xmlns:a16="http://schemas.microsoft.com/office/drawing/2014/main" id="{70AEBFF9-377E-4B81-B18D-A0B02B3117F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2" name="Line 1831">
          <a:extLst>
            <a:ext uri="{FF2B5EF4-FFF2-40B4-BE49-F238E27FC236}">
              <a16:creationId xmlns="" xmlns:a16="http://schemas.microsoft.com/office/drawing/2014/main" id="{2AB3E34B-1538-4E2A-95DA-1325E20C0C3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3" name="Line 1832">
          <a:extLst>
            <a:ext uri="{FF2B5EF4-FFF2-40B4-BE49-F238E27FC236}">
              <a16:creationId xmlns="" xmlns:a16="http://schemas.microsoft.com/office/drawing/2014/main" id="{55AAA1EB-4260-4CB3-8293-CD084B733BD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4" name="Line 1833">
          <a:extLst>
            <a:ext uri="{FF2B5EF4-FFF2-40B4-BE49-F238E27FC236}">
              <a16:creationId xmlns="" xmlns:a16="http://schemas.microsoft.com/office/drawing/2014/main" id="{8A1C95C5-C075-491C-AF73-C710A73CCBE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5" name="Line 1834">
          <a:extLst>
            <a:ext uri="{FF2B5EF4-FFF2-40B4-BE49-F238E27FC236}">
              <a16:creationId xmlns="" xmlns:a16="http://schemas.microsoft.com/office/drawing/2014/main" id="{DB8BC15D-7758-4DDD-9D01-24E131EC6DF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6" name="Line 1835">
          <a:extLst>
            <a:ext uri="{FF2B5EF4-FFF2-40B4-BE49-F238E27FC236}">
              <a16:creationId xmlns="" xmlns:a16="http://schemas.microsoft.com/office/drawing/2014/main" id="{83F9FC37-C7BC-464B-AA70-4CDFF892410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7" name="Line 1836">
          <a:extLst>
            <a:ext uri="{FF2B5EF4-FFF2-40B4-BE49-F238E27FC236}">
              <a16:creationId xmlns="" xmlns:a16="http://schemas.microsoft.com/office/drawing/2014/main" id="{4AB5967A-FBAB-4A9F-B940-BCDDBF2D013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8" name="Line 1837">
          <a:extLst>
            <a:ext uri="{FF2B5EF4-FFF2-40B4-BE49-F238E27FC236}">
              <a16:creationId xmlns="" xmlns:a16="http://schemas.microsoft.com/office/drawing/2014/main" id="{59C3FAD0-0B27-4495-AF22-3EA6B10F2D05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89" name="Line 1838">
          <a:extLst>
            <a:ext uri="{FF2B5EF4-FFF2-40B4-BE49-F238E27FC236}">
              <a16:creationId xmlns="" xmlns:a16="http://schemas.microsoft.com/office/drawing/2014/main" id="{E528C945-02AB-4C01-8D37-07C6D44DB82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0" name="Line 1839">
          <a:extLst>
            <a:ext uri="{FF2B5EF4-FFF2-40B4-BE49-F238E27FC236}">
              <a16:creationId xmlns="" xmlns:a16="http://schemas.microsoft.com/office/drawing/2014/main" id="{5BD04D9D-5875-4FB4-8755-E9C0A0A134F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1" name="Line 1840">
          <a:extLst>
            <a:ext uri="{FF2B5EF4-FFF2-40B4-BE49-F238E27FC236}">
              <a16:creationId xmlns="" xmlns:a16="http://schemas.microsoft.com/office/drawing/2014/main" id="{8E9D4CBA-46D0-48D4-AF37-2E03D52979B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2" name="Line 1813">
          <a:extLst>
            <a:ext uri="{FF2B5EF4-FFF2-40B4-BE49-F238E27FC236}">
              <a16:creationId xmlns="" xmlns:a16="http://schemas.microsoft.com/office/drawing/2014/main" id="{0BEBC1A2-A69F-40C1-A3C2-F14C5EDC506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3" name="Line 1814">
          <a:extLst>
            <a:ext uri="{FF2B5EF4-FFF2-40B4-BE49-F238E27FC236}">
              <a16:creationId xmlns="" xmlns:a16="http://schemas.microsoft.com/office/drawing/2014/main" id="{E00BBCB9-C383-4662-8DC7-8C5A0C57E83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4" name="Line 1815">
          <a:extLst>
            <a:ext uri="{FF2B5EF4-FFF2-40B4-BE49-F238E27FC236}">
              <a16:creationId xmlns="" xmlns:a16="http://schemas.microsoft.com/office/drawing/2014/main" id="{A9F0AFF5-7D23-41CA-8707-90B6740AA02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5" name="Line 1816">
          <a:extLst>
            <a:ext uri="{FF2B5EF4-FFF2-40B4-BE49-F238E27FC236}">
              <a16:creationId xmlns="" xmlns:a16="http://schemas.microsoft.com/office/drawing/2014/main" id="{39F3E8C7-C94C-4F82-8EE0-1E5F3DCB80E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6" name="Line 1817">
          <a:extLst>
            <a:ext uri="{FF2B5EF4-FFF2-40B4-BE49-F238E27FC236}">
              <a16:creationId xmlns="" xmlns:a16="http://schemas.microsoft.com/office/drawing/2014/main" id="{479EB955-3C52-43C7-80B9-BEF67EA598B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7" name="Line 1818">
          <a:extLst>
            <a:ext uri="{FF2B5EF4-FFF2-40B4-BE49-F238E27FC236}">
              <a16:creationId xmlns="" xmlns:a16="http://schemas.microsoft.com/office/drawing/2014/main" id="{9173DBF3-7812-480C-995D-05EBCB06CB1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8" name="Line 1819">
          <a:extLst>
            <a:ext uri="{FF2B5EF4-FFF2-40B4-BE49-F238E27FC236}">
              <a16:creationId xmlns="" xmlns:a16="http://schemas.microsoft.com/office/drawing/2014/main" id="{9C655ABD-A5CC-4F57-9550-8969907D75D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599" name="Line 1820">
          <a:extLst>
            <a:ext uri="{FF2B5EF4-FFF2-40B4-BE49-F238E27FC236}">
              <a16:creationId xmlns="" xmlns:a16="http://schemas.microsoft.com/office/drawing/2014/main" id="{6426D94C-C287-4A70-82CF-49117C6F5F9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0" name="Line 1821">
          <a:extLst>
            <a:ext uri="{FF2B5EF4-FFF2-40B4-BE49-F238E27FC236}">
              <a16:creationId xmlns="" xmlns:a16="http://schemas.microsoft.com/office/drawing/2014/main" id="{44C4FA8D-4543-4C4F-B454-62FC069CA2F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1" name="Line 1822">
          <a:extLst>
            <a:ext uri="{FF2B5EF4-FFF2-40B4-BE49-F238E27FC236}">
              <a16:creationId xmlns="" xmlns:a16="http://schemas.microsoft.com/office/drawing/2014/main" id="{B24948D8-9292-43F9-8DC7-1381A9DAF26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2" name="Line 1823">
          <a:extLst>
            <a:ext uri="{FF2B5EF4-FFF2-40B4-BE49-F238E27FC236}">
              <a16:creationId xmlns="" xmlns:a16="http://schemas.microsoft.com/office/drawing/2014/main" id="{EE4FAB52-7D5B-455E-97EB-F5596ECC4CE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3" name="Line 1824">
          <a:extLst>
            <a:ext uri="{FF2B5EF4-FFF2-40B4-BE49-F238E27FC236}">
              <a16:creationId xmlns="" xmlns:a16="http://schemas.microsoft.com/office/drawing/2014/main" id="{EBF86A2E-CA2E-4662-A542-C65E52DCC05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4" name="Line 1825">
          <a:extLst>
            <a:ext uri="{FF2B5EF4-FFF2-40B4-BE49-F238E27FC236}">
              <a16:creationId xmlns="" xmlns:a16="http://schemas.microsoft.com/office/drawing/2014/main" id="{C08AE9CE-3752-4309-89E7-E14E52E380F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5" name="Line 1826">
          <a:extLst>
            <a:ext uri="{FF2B5EF4-FFF2-40B4-BE49-F238E27FC236}">
              <a16:creationId xmlns="" xmlns:a16="http://schemas.microsoft.com/office/drawing/2014/main" id="{8B6DA80C-C624-43DA-B5A4-014D39D6764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6" name="Line 2086">
          <a:extLst>
            <a:ext uri="{FF2B5EF4-FFF2-40B4-BE49-F238E27FC236}">
              <a16:creationId xmlns="" xmlns:a16="http://schemas.microsoft.com/office/drawing/2014/main" id="{56D4BB36-DDEE-4AC3-80F3-599829873F8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7" name="Line 2087">
          <a:extLst>
            <a:ext uri="{FF2B5EF4-FFF2-40B4-BE49-F238E27FC236}">
              <a16:creationId xmlns="" xmlns:a16="http://schemas.microsoft.com/office/drawing/2014/main" id="{0B87CA15-1D1B-40B7-B28A-213A22A9719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8" name="Line 2088">
          <a:extLst>
            <a:ext uri="{FF2B5EF4-FFF2-40B4-BE49-F238E27FC236}">
              <a16:creationId xmlns="" xmlns:a16="http://schemas.microsoft.com/office/drawing/2014/main" id="{5DE00E71-B317-4E9D-9F01-53C0CE8E956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09" name="Line 2089">
          <a:extLst>
            <a:ext uri="{FF2B5EF4-FFF2-40B4-BE49-F238E27FC236}">
              <a16:creationId xmlns="" xmlns:a16="http://schemas.microsoft.com/office/drawing/2014/main" id="{76F20A78-283A-462D-9C3D-74C9F4CDC81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0" name="Line 2090">
          <a:extLst>
            <a:ext uri="{FF2B5EF4-FFF2-40B4-BE49-F238E27FC236}">
              <a16:creationId xmlns="" xmlns:a16="http://schemas.microsoft.com/office/drawing/2014/main" id="{F05A71DA-023E-4AAD-B825-10D3603DD4C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1" name="Line 2091">
          <a:extLst>
            <a:ext uri="{FF2B5EF4-FFF2-40B4-BE49-F238E27FC236}">
              <a16:creationId xmlns="" xmlns:a16="http://schemas.microsoft.com/office/drawing/2014/main" id="{6EA7647B-1576-4185-BAD5-E8F9A1760CDC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2" name="Line 2092">
          <a:extLst>
            <a:ext uri="{FF2B5EF4-FFF2-40B4-BE49-F238E27FC236}">
              <a16:creationId xmlns="" xmlns:a16="http://schemas.microsoft.com/office/drawing/2014/main" id="{7FB6B170-1806-4384-A763-29F754F6511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3" name="Line 2093">
          <a:extLst>
            <a:ext uri="{FF2B5EF4-FFF2-40B4-BE49-F238E27FC236}">
              <a16:creationId xmlns="" xmlns:a16="http://schemas.microsoft.com/office/drawing/2014/main" id="{FDB7AE51-CC9D-4255-9CB4-5F3D3DD8B87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4" name="Line 2094">
          <a:extLst>
            <a:ext uri="{FF2B5EF4-FFF2-40B4-BE49-F238E27FC236}">
              <a16:creationId xmlns="" xmlns:a16="http://schemas.microsoft.com/office/drawing/2014/main" id="{16F3AA31-0E9A-4742-A88A-2C242F51D14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5" name="Line 2095">
          <a:extLst>
            <a:ext uri="{FF2B5EF4-FFF2-40B4-BE49-F238E27FC236}">
              <a16:creationId xmlns="" xmlns:a16="http://schemas.microsoft.com/office/drawing/2014/main" id="{A6FC4A77-814D-4C59-834F-6EC193586E1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6" name="Line 2096">
          <a:extLst>
            <a:ext uri="{FF2B5EF4-FFF2-40B4-BE49-F238E27FC236}">
              <a16:creationId xmlns="" xmlns:a16="http://schemas.microsoft.com/office/drawing/2014/main" id="{5963AB70-4336-46A8-9CF4-AD3EE55CC98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7" name="Line 2097">
          <a:extLst>
            <a:ext uri="{FF2B5EF4-FFF2-40B4-BE49-F238E27FC236}">
              <a16:creationId xmlns="" xmlns:a16="http://schemas.microsoft.com/office/drawing/2014/main" id="{478253A7-2818-4762-A40B-ED131A0EC3D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8" name="Line 2098">
          <a:extLst>
            <a:ext uri="{FF2B5EF4-FFF2-40B4-BE49-F238E27FC236}">
              <a16:creationId xmlns="" xmlns:a16="http://schemas.microsoft.com/office/drawing/2014/main" id="{5DC53101-E1F7-4E75-8BBF-02C97F3871D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19" name="Line 2099">
          <a:extLst>
            <a:ext uri="{FF2B5EF4-FFF2-40B4-BE49-F238E27FC236}">
              <a16:creationId xmlns="" xmlns:a16="http://schemas.microsoft.com/office/drawing/2014/main" id="{0984074B-2764-4570-91C9-33015EB6402E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0" name="Line 1827">
          <a:extLst>
            <a:ext uri="{FF2B5EF4-FFF2-40B4-BE49-F238E27FC236}">
              <a16:creationId xmlns="" xmlns:a16="http://schemas.microsoft.com/office/drawing/2014/main" id="{5CDB98B0-3159-4B81-9B5E-33118E1A05D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1" name="Line 1828">
          <a:extLst>
            <a:ext uri="{FF2B5EF4-FFF2-40B4-BE49-F238E27FC236}">
              <a16:creationId xmlns="" xmlns:a16="http://schemas.microsoft.com/office/drawing/2014/main" id="{1EFEF588-6358-4DBD-959B-B4E1FCB98AE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2" name="Line 1829">
          <a:extLst>
            <a:ext uri="{FF2B5EF4-FFF2-40B4-BE49-F238E27FC236}">
              <a16:creationId xmlns="" xmlns:a16="http://schemas.microsoft.com/office/drawing/2014/main" id="{3CC066B6-2EAC-45FF-A8E0-4D238EE1B0D0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3" name="Line 1830">
          <a:extLst>
            <a:ext uri="{FF2B5EF4-FFF2-40B4-BE49-F238E27FC236}">
              <a16:creationId xmlns="" xmlns:a16="http://schemas.microsoft.com/office/drawing/2014/main" id="{AB487AE3-3F55-40C1-87CC-48C18D3A1C6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4" name="Line 1831">
          <a:extLst>
            <a:ext uri="{FF2B5EF4-FFF2-40B4-BE49-F238E27FC236}">
              <a16:creationId xmlns="" xmlns:a16="http://schemas.microsoft.com/office/drawing/2014/main" id="{024E9325-2C03-4B4B-97A6-705E6EF2A88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5" name="Line 1832">
          <a:extLst>
            <a:ext uri="{FF2B5EF4-FFF2-40B4-BE49-F238E27FC236}">
              <a16:creationId xmlns="" xmlns:a16="http://schemas.microsoft.com/office/drawing/2014/main" id="{2E9D45A0-831E-47F3-AF8C-646535073F28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6" name="Line 1833">
          <a:extLst>
            <a:ext uri="{FF2B5EF4-FFF2-40B4-BE49-F238E27FC236}">
              <a16:creationId xmlns="" xmlns:a16="http://schemas.microsoft.com/office/drawing/2014/main" id="{39EC66AE-B67A-4A78-AF06-BBB2AF6D79C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7" name="Line 1834">
          <a:extLst>
            <a:ext uri="{FF2B5EF4-FFF2-40B4-BE49-F238E27FC236}">
              <a16:creationId xmlns="" xmlns:a16="http://schemas.microsoft.com/office/drawing/2014/main" id="{3C2E458D-5396-4AEC-A80A-2D3C0D210DEF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8" name="Line 1835">
          <a:extLst>
            <a:ext uri="{FF2B5EF4-FFF2-40B4-BE49-F238E27FC236}">
              <a16:creationId xmlns="" xmlns:a16="http://schemas.microsoft.com/office/drawing/2014/main" id="{7CD4B059-BE64-4A81-95D9-A90AE36DA3D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29" name="Line 1836">
          <a:extLst>
            <a:ext uri="{FF2B5EF4-FFF2-40B4-BE49-F238E27FC236}">
              <a16:creationId xmlns="" xmlns:a16="http://schemas.microsoft.com/office/drawing/2014/main" id="{02C8C268-4107-4ECF-93D6-3A10CBF56967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0" name="Line 1837">
          <a:extLst>
            <a:ext uri="{FF2B5EF4-FFF2-40B4-BE49-F238E27FC236}">
              <a16:creationId xmlns="" xmlns:a16="http://schemas.microsoft.com/office/drawing/2014/main" id="{26D860E2-A214-4D7D-9938-11A649E1788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1" name="Line 1838">
          <a:extLst>
            <a:ext uri="{FF2B5EF4-FFF2-40B4-BE49-F238E27FC236}">
              <a16:creationId xmlns="" xmlns:a16="http://schemas.microsoft.com/office/drawing/2014/main" id="{CE93E76C-D45C-4ECA-89FE-5B9C4107C9D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2" name="Line 1839">
          <a:extLst>
            <a:ext uri="{FF2B5EF4-FFF2-40B4-BE49-F238E27FC236}">
              <a16:creationId xmlns="" xmlns:a16="http://schemas.microsoft.com/office/drawing/2014/main" id="{45DC74AE-C6C0-455A-8BA7-567B772FE53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3" name="Line 1840">
          <a:extLst>
            <a:ext uri="{FF2B5EF4-FFF2-40B4-BE49-F238E27FC236}">
              <a16:creationId xmlns="" xmlns:a16="http://schemas.microsoft.com/office/drawing/2014/main" id="{23E44B98-F0A4-4933-98FD-216570B46F3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4" name="Line 1813">
          <a:extLst>
            <a:ext uri="{FF2B5EF4-FFF2-40B4-BE49-F238E27FC236}">
              <a16:creationId xmlns="" xmlns:a16="http://schemas.microsoft.com/office/drawing/2014/main" id="{EF7BAE6D-3D60-42AA-ACE1-91EC9AD3687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5" name="Line 1814">
          <a:extLst>
            <a:ext uri="{FF2B5EF4-FFF2-40B4-BE49-F238E27FC236}">
              <a16:creationId xmlns="" xmlns:a16="http://schemas.microsoft.com/office/drawing/2014/main" id="{C1D5C43E-34E3-4795-835C-AFAAFC27B7A4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6" name="Line 1815">
          <a:extLst>
            <a:ext uri="{FF2B5EF4-FFF2-40B4-BE49-F238E27FC236}">
              <a16:creationId xmlns="" xmlns:a16="http://schemas.microsoft.com/office/drawing/2014/main" id="{F6A064B5-4DF1-47E1-B632-AAF10DA28AB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7" name="Line 1816">
          <a:extLst>
            <a:ext uri="{FF2B5EF4-FFF2-40B4-BE49-F238E27FC236}">
              <a16:creationId xmlns="" xmlns:a16="http://schemas.microsoft.com/office/drawing/2014/main" id="{1244E08F-DA75-4BC6-8164-0B830694721B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8" name="Line 1817">
          <a:extLst>
            <a:ext uri="{FF2B5EF4-FFF2-40B4-BE49-F238E27FC236}">
              <a16:creationId xmlns="" xmlns:a16="http://schemas.microsoft.com/office/drawing/2014/main" id="{7D0179A4-E6FE-44DF-BC03-523F21C6980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39" name="Line 1818">
          <a:extLst>
            <a:ext uri="{FF2B5EF4-FFF2-40B4-BE49-F238E27FC236}">
              <a16:creationId xmlns="" xmlns:a16="http://schemas.microsoft.com/office/drawing/2014/main" id="{D81F720A-60F2-4CB6-BD0C-C943B9747BD2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0" name="Line 1819">
          <a:extLst>
            <a:ext uri="{FF2B5EF4-FFF2-40B4-BE49-F238E27FC236}">
              <a16:creationId xmlns="" xmlns:a16="http://schemas.microsoft.com/office/drawing/2014/main" id="{41630C2E-BF86-4937-8D76-CBBAACB00EA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1" name="Line 1820">
          <a:extLst>
            <a:ext uri="{FF2B5EF4-FFF2-40B4-BE49-F238E27FC236}">
              <a16:creationId xmlns="" xmlns:a16="http://schemas.microsoft.com/office/drawing/2014/main" id="{3E5CCCDA-76CD-4EC0-9FB2-72EBC3A3C6B3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2" name="Line 1821">
          <a:extLst>
            <a:ext uri="{FF2B5EF4-FFF2-40B4-BE49-F238E27FC236}">
              <a16:creationId xmlns="" xmlns:a16="http://schemas.microsoft.com/office/drawing/2014/main" id="{2FD7266A-4B84-4BA3-BC0E-71CB9BB93066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3" name="Line 1822">
          <a:extLst>
            <a:ext uri="{FF2B5EF4-FFF2-40B4-BE49-F238E27FC236}">
              <a16:creationId xmlns="" xmlns:a16="http://schemas.microsoft.com/office/drawing/2014/main" id="{7A749E6B-A880-41CE-9441-303AD8FE2239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4" name="Line 1823">
          <a:extLst>
            <a:ext uri="{FF2B5EF4-FFF2-40B4-BE49-F238E27FC236}">
              <a16:creationId xmlns="" xmlns:a16="http://schemas.microsoft.com/office/drawing/2014/main" id="{D61AD7E2-6258-4A08-A7F3-721C78BA30E1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5" name="Line 1824">
          <a:extLst>
            <a:ext uri="{FF2B5EF4-FFF2-40B4-BE49-F238E27FC236}">
              <a16:creationId xmlns="" xmlns:a16="http://schemas.microsoft.com/office/drawing/2014/main" id="{CA768AC3-3F66-44DA-A611-B2F2059E9F2A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6" name="Line 1825">
          <a:extLst>
            <a:ext uri="{FF2B5EF4-FFF2-40B4-BE49-F238E27FC236}">
              <a16:creationId xmlns="" xmlns:a16="http://schemas.microsoft.com/office/drawing/2014/main" id="{4EEC7D8F-D47B-42E4-8B47-DEB2327B9BED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342</xdr:row>
      <xdr:rowOff>0</xdr:rowOff>
    </xdr:from>
    <xdr:to>
      <xdr:col>10</xdr:col>
      <xdr:colOff>38100</xdr:colOff>
      <xdr:row>342</xdr:row>
      <xdr:rowOff>0</xdr:rowOff>
    </xdr:to>
    <xdr:sp macro="" textlink="">
      <xdr:nvSpPr>
        <xdr:cNvPr id="14647" name="Line 1826">
          <a:extLst>
            <a:ext uri="{FF2B5EF4-FFF2-40B4-BE49-F238E27FC236}">
              <a16:creationId xmlns="" xmlns:a16="http://schemas.microsoft.com/office/drawing/2014/main" id="{1C6D68E4-43D0-4B70-AA58-A23BB89E905E}"/>
            </a:ext>
          </a:extLst>
        </xdr:cNvPr>
        <xdr:cNvSpPr>
          <a:spLocks noChangeShapeType="1"/>
        </xdr:cNvSpPr>
      </xdr:nvSpPr>
      <xdr:spPr bwMode="auto">
        <a:xfrm>
          <a:off x="5715000" y="53701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48" name="Line 2086">
          <a:extLst>
            <a:ext uri="{FF2B5EF4-FFF2-40B4-BE49-F238E27FC236}">
              <a16:creationId xmlns="" xmlns:a16="http://schemas.microsoft.com/office/drawing/2014/main" id="{B01C760A-CFF2-44B3-9EE7-BBF938869B9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49" name="Line 2087">
          <a:extLst>
            <a:ext uri="{FF2B5EF4-FFF2-40B4-BE49-F238E27FC236}">
              <a16:creationId xmlns="" xmlns:a16="http://schemas.microsoft.com/office/drawing/2014/main" id="{5EFF2350-17AA-4540-9514-D097916F568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0" name="Line 2088">
          <a:extLst>
            <a:ext uri="{FF2B5EF4-FFF2-40B4-BE49-F238E27FC236}">
              <a16:creationId xmlns="" xmlns:a16="http://schemas.microsoft.com/office/drawing/2014/main" id="{329402AE-ECE9-4030-9622-9DF9AE9F253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1" name="Line 2089">
          <a:extLst>
            <a:ext uri="{FF2B5EF4-FFF2-40B4-BE49-F238E27FC236}">
              <a16:creationId xmlns="" xmlns:a16="http://schemas.microsoft.com/office/drawing/2014/main" id="{28BED702-FA6F-43BD-85F1-319A79CA9E5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2" name="Line 2090">
          <a:extLst>
            <a:ext uri="{FF2B5EF4-FFF2-40B4-BE49-F238E27FC236}">
              <a16:creationId xmlns="" xmlns:a16="http://schemas.microsoft.com/office/drawing/2014/main" id="{0B8D9468-9A4F-4573-84F8-D2EB6204181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3" name="Line 2091">
          <a:extLst>
            <a:ext uri="{FF2B5EF4-FFF2-40B4-BE49-F238E27FC236}">
              <a16:creationId xmlns="" xmlns:a16="http://schemas.microsoft.com/office/drawing/2014/main" id="{0F6D6845-0749-4E5B-A27F-1FC027E6C84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4" name="Line 2092">
          <a:extLst>
            <a:ext uri="{FF2B5EF4-FFF2-40B4-BE49-F238E27FC236}">
              <a16:creationId xmlns="" xmlns:a16="http://schemas.microsoft.com/office/drawing/2014/main" id="{228B4C78-A695-452F-B54A-74402D046F6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5" name="Line 2093">
          <a:extLst>
            <a:ext uri="{FF2B5EF4-FFF2-40B4-BE49-F238E27FC236}">
              <a16:creationId xmlns="" xmlns:a16="http://schemas.microsoft.com/office/drawing/2014/main" id="{EB701700-54B9-4065-BED9-B6CBEEB78DF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6" name="Line 2094">
          <a:extLst>
            <a:ext uri="{FF2B5EF4-FFF2-40B4-BE49-F238E27FC236}">
              <a16:creationId xmlns="" xmlns:a16="http://schemas.microsoft.com/office/drawing/2014/main" id="{F7BB97FE-C8FB-43C8-A0A1-22704166355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7" name="Line 2095">
          <a:extLst>
            <a:ext uri="{FF2B5EF4-FFF2-40B4-BE49-F238E27FC236}">
              <a16:creationId xmlns="" xmlns:a16="http://schemas.microsoft.com/office/drawing/2014/main" id="{5CE71530-90D0-4A74-B3A8-2CB5EDBC5173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8" name="Line 2096">
          <a:extLst>
            <a:ext uri="{FF2B5EF4-FFF2-40B4-BE49-F238E27FC236}">
              <a16:creationId xmlns="" xmlns:a16="http://schemas.microsoft.com/office/drawing/2014/main" id="{2E8A6399-4316-4140-8770-E23257F664B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59" name="Line 2097">
          <a:extLst>
            <a:ext uri="{FF2B5EF4-FFF2-40B4-BE49-F238E27FC236}">
              <a16:creationId xmlns="" xmlns:a16="http://schemas.microsoft.com/office/drawing/2014/main" id="{5EF11685-086D-4958-AAE8-1060CF8F103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0" name="Line 2098">
          <a:extLst>
            <a:ext uri="{FF2B5EF4-FFF2-40B4-BE49-F238E27FC236}">
              <a16:creationId xmlns="" xmlns:a16="http://schemas.microsoft.com/office/drawing/2014/main" id="{2E43692E-770D-4006-8FA7-290EC06DC1C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1" name="Line 2099">
          <a:extLst>
            <a:ext uri="{FF2B5EF4-FFF2-40B4-BE49-F238E27FC236}">
              <a16:creationId xmlns="" xmlns:a16="http://schemas.microsoft.com/office/drawing/2014/main" id="{A73D0AA4-FAB8-4476-88F8-1E609F1078B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2" name="Line 1827">
          <a:extLst>
            <a:ext uri="{FF2B5EF4-FFF2-40B4-BE49-F238E27FC236}">
              <a16:creationId xmlns="" xmlns:a16="http://schemas.microsoft.com/office/drawing/2014/main" id="{2526416E-506A-4E72-A53F-74E9D8925E1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3" name="Line 1828">
          <a:extLst>
            <a:ext uri="{FF2B5EF4-FFF2-40B4-BE49-F238E27FC236}">
              <a16:creationId xmlns="" xmlns:a16="http://schemas.microsoft.com/office/drawing/2014/main" id="{6071BC86-C040-4325-BD92-5727E692C23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4" name="Line 1829">
          <a:extLst>
            <a:ext uri="{FF2B5EF4-FFF2-40B4-BE49-F238E27FC236}">
              <a16:creationId xmlns="" xmlns:a16="http://schemas.microsoft.com/office/drawing/2014/main" id="{E1B18703-AC70-4F42-BEF3-929FAD8ECE7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5" name="Line 1830">
          <a:extLst>
            <a:ext uri="{FF2B5EF4-FFF2-40B4-BE49-F238E27FC236}">
              <a16:creationId xmlns="" xmlns:a16="http://schemas.microsoft.com/office/drawing/2014/main" id="{0FB6A5D5-E88E-44A4-8DC7-8787EA5CDAB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6" name="Line 1831">
          <a:extLst>
            <a:ext uri="{FF2B5EF4-FFF2-40B4-BE49-F238E27FC236}">
              <a16:creationId xmlns="" xmlns:a16="http://schemas.microsoft.com/office/drawing/2014/main" id="{BE27095B-239C-46FD-9C28-9A1941FE47E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7" name="Line 1832">
          <a:extLst>
            <a:ext uri="{FF2B5EF4-FFF2-40B4-BE49-F238E27FC236}">
              <a16:creationId xmlns="" xmlns:a16="http://schemas.microsoft.com/office/drawing/2014/main" id="{5E6D36AD-A8EC-46C3-8F7D-2565B489A1E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8" name="Line 1833">
          <a:extLst>
            <a:ext uri="{FF2B5EF4-FFF2-40B4-BE49-F238E27FC236}">
              <a16:creationId xmlns="" xmlns:a16="http://schemas.microsoft.com/office/drawing/2014/main" id="{9D880231-7D3E-4A90-97C2-4FD1785AC7F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69" name="Line 1834">
          <a:extLst>
            <a:ext uri="{FF2B5EF4-FFF2-40B4-BE49-F238E27FC236}">
              <a16:creationId xmlns="" xmlns:a16="http://schemas.microsoft.com/office/drawing/2014/main" id="{FF89608A-09BB-48FE-82FD-FC2E336D3DD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0" name="Line 1835">
          <a:extLst>
            <a:ext uri="{FF2B5EF4-FFF2-40B4-BE49-F238E27FC236}">
              <a16:creationId xmlns="" xmlns:a16="http://schemas.microsoft.com/office/drawing/2014/main" id="{C34625C9-6613-4F7E-80F0-81225D638FC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1" name="Line 1836">
          <a:extLst>
            <a:ext uri="{FF2B5EF4-FFF2-40B4-BE49-F238E27FC236}">
              <a16:creationId xmlns="" xmlns:a16="http://schemas.microsoft.com/office/drawing/2014/main" id="{599F32F4-2F14-414F-A9FF-341A9668D31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2" name="Line 1837">
          <a:extLst>
            <a:ext uri="{FF2B5EF4-FFF2-40B4-BE49-F238E27FC236}">
              <a16:creationId xmlns="" xmlns:a16="http://schemas.microsoft.com/office/drawing/2014/main" id="{007E6765-9048-408E-BA8E-B3B397FD3EE3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3" name="Line 1838">
          <a:extLst>
            <a:ext uri="{FF2B5EF4-FFF2-40B4-BE49-F238E27FC236}">
              <a16:creationId xmlns="" xmlns:a16="http://schemas.microsoft.com/office/drawing/2014/main" id="{09F0B66B-1861-4034-AA31-5AD7A9295AF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4" name="Line 1839">
          <a:extLst>
            <a:ext uri="{FF2B5EF4-FFF2-40B4-BE49-F238E27FC236}">
              <a16:creationId xmlns="" xmlns:a16="http://schemas.microsoft.com/office/drawing/2014/main" id="{AAC53C73-4FE1-4B6F-BFD0-F3527374E15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5" name="Line 1840">
          <a:extLst>
            <a:ext uri="{FF2B5EF4-FFF2-40B4-BE49-F238E27FC236}">
              <a16:creationId xmlns="" xmlns:a16="http://schemas.microsoft.com/office/drawing/2014/main" id="{F039FDE6-A2C3-479F-BD21-1CE4CE33BF6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6" name="Line 1813">
          <a:extLst>
            <a:ext uri="{FF2B5EF4-FFF2-40B4-BE49-F238E27FC236}">
              <a16:creationId xmlns="" xmlns:a16="http://schemas.microsoft.com/office/drawing/2014/main" id="{F04E1467-0BAA-4FEC-96B2-0D6ABBEED5C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7" name="Line 1814">
          <a:extLst>
            <a:ext uri="{FF2B5EF4-FFF2-40B4-BE49-F238E27FC236}">
              <a16:creationId xmlns="" xmlns:a16="http://schemas.microsoft.com/office/drawing/2014/main" id="{82574B1E-4C36-4E53-981A-C26D7F3576B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8" name="Line 1815">
          <a:extLst>
            <a:ext uri="{FF2B5EF4-FFF2-40B4-BE49-F238E27FC236}">
              <a16:creationId xmlns="" xmlns:a16="http://schemas.microsoft.com/office/drawing/2014/main" id="{6B1B29B4-4B5A-4783-8D87-75B674B926C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79" name="Line 1816">
          <a:extLst>
            <a:ext uri="{FF2B5EF4-FFF2-40B4-BE49-F238E27FC236}">
              <a16:creationId xmlns="" xmlns:a16="http://schemas.microsoft.com/office/drawing/2014/main" id="{18FF65FE-D3D7-4E38-AE99-B8FB05FF7BF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0" name="Line 1817">
          <a:extLst>
            <a:ext uri="{FF2B5EF4-FFF2-40B4-BE49-F238E27FC236}">
              <a16:creationId xmlns="" xmlns:a16="http://schemas.microsoft.com/office/drawing/2014/main" id="{02BDCC0C-073D-43D3-88B1-E3852427930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1" name="Line 1818">
          <a:extLst>
            <a:ext uri="{FF2B5EF4-FFF2-40B4-BE49-F238E27FC236}">
              <a16:creationId xmlns="" xmlns:a16="http://schemas.microsoft.com/office/drawing/2014/main" id="{180B6A0B-FAFB-4864-9DB9-7FFA0AD66BF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2" name="Line 1819">
          <a:extLst>
            <a:ext uri="{FF2B5EF4-FFF2-40B4-BE49-F238E27FC236}">
              <a16:creationId xmlns="" xmlns:a16="http://schemas.microsoft.com/office/drawing/2014/main" id="{6794B436-D3D0-4FB5-92FC-BE168177030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3" name="Line 1820">
          <a:extLst>
            <a:ext uri="{FF2B5EF4-FFF2-40B4-BE49-F238E27FC236}">
              <a16:creationId xmlns="" xmlns:a16="http://schemas.microsoft.com/office/drawing/2014/main" id="{7039E2B6-B518-484D-8C0C-D3720EF14E2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4" name="Line 1821">
          <a:extLst>
            <a:ext uri="{FF2B5EF4-FFF2-40B4-BE49-F238E27FC236}">
              <a16:creationId xmlns="" xmlns:a16="http://schemas.microsoft.com/office/drawing/2014/main" id="{3953AC3D-DE67-497C-8495-6ADE5494CFF5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5" name="Line 1822">
          <a:extLst>
            <a:ext uri="{FF2B5EF4-FFF2-40B4-BE49-F238E27FC236}">
              <a16:creationId xmlns="" xmlns:a16="http://schemas.microsoft.com/office/drawing/2014/main" id="{075F7514-B7A8-4459-BF9D-79BCB1488E7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6" name="Line 1823">
          <a:extLst>
            <a:ext uri="{FF2B5EF4-FFF2-40B4-BE49-F238E27FC236}">
              <a16:creationId xmlns="" xmlns:a16="http://schemas.microsoft.com/office/drawing/2014/main" id="{8435420C-FA5E-4606-8577-74EDA6BE7CC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7" name="Line 1824">
          <a:extLst>
            <a:ext uri="{FF2B5EF4-FFF2-40B4-BE49-F238E27FC236}">
              <a16:creationId xmlns="" xmlns:a16="http://schemas.microsoft.com/office/drawing/2014/main" id="{DD634BFE-0220-40E5-89BD-9E6325B8AFD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8" name="Line 1825">
          <a:extLst>
            <a:ext uri="{FF2B5EF4-FFF2-40B4-BE49-F238E27FC236}">
              <a16:creationId xmlns="" xmlns:a16="http://schemas.microsoft.com/office/drawing/2014/main" id="{90CA8860-A081-43E8-8FD5-7264884CD8C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89" name="Line 1826">
          <a:extLst>
            <a:ext uri="{FF2B5EF4-FFF2-40B4-BE49-F238E27FC236}">
              <a16:creationId xmlns="" xmlns:a16="http://schemas.microsoft.com/office/drawing/2014/main" id="{689735EB-E8F1-4B11-A559-216A51DB3DA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0" name="Line 2086">
          <a:extLst>
            <a:ext uri="{FF2B5EF4-FFF2-40B4-BE49-F238E27FC236}">
              <a16:creationId xmlns="" xmlns:a16="http://schemas.microsoft.com/office/drawing/2014/main" id="{E25609F5-3857-4C30-9A6E-9E36AC13BAD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1" name="Line 2087">
          <a:extLst>
            <a:ext uri="{FF2B5EF4-FFF2-40B4-BE49-F238E27FC236}">
              <a16:creationId xmlns="" xmlns:a16="http://schemas.microsoft.com/office/drawing/2014/main" id="{FDD2E58B-696E-4E88-A62F-B3BA7C14DA0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2" name="Line 2088">
          <a:extLst>
            <a:ext uri="{FF2B5EF4-FFF2-40B4-BE49-F238E27FC236}">
              <a16:creationId xmlns="" xmlns:a16="http://schemas.microsoft.com/office/drawing/2014/main" id="{EB36FDF5-9983-4021-ABBE-8BA24409781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3" name="Line 2089">
          <a:extLst>
            <a:ext uri="{FF2B5EF4-FFF2-40B4-BE49-F238E27FC236}">
              <a16:creationId xmlns="" xmlns:a16="http://schemas.microsoft.com/office/drawing/2014/main" id="{1AEE5955-356F-46FA-8FFC-84EC3478A76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4" name="Line 2090">
          <a:extLst>
            <a:ext uri="{FF2B5EF4-FFF2-40B4-BE49-F238E27FC236}">
              <a16:creationId xmlns="" xmlns:a16="http://schemas.microsoft.com/office/drawing/2014/main" id="{D2F31660-8352-4C70-BC37-069A820A42D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5" name="Line 2091">
          <a:extLst>
            <a:ext uri="{FF2B5EF4-FFF2-40B4-BE49-F238E27FC236}">
              <a16:creationId xmlns="" xmlns:a16="http://schemas.microsoft.com/office/drawing/2014/main" id="{B095D039-ED80-48C5-B91D-02B450988B0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6" name="Line 2092">
          <a:extLst>
            <a:ext uri="{FF2B5EF4-FFF2-40B4-BE49-F238E27FC236}">
              <a16:creationId xmlns="" xmlns:a16="http://schemas.microsoft.com/office/drawing/2014/main" id="{FBD53E3D-317E-44BA-A36A-B0C9241F8D6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7" name="Line 2093">
          <a:extLst>
            <a:ext uri="{FF2B5EF4-FFF2-40B4-BE49-F238E27FC236}">
              <a16:creationId xmlns="" xmlns:a16="http://schemas.microsoft.com/office/drawing/2014/main" id="{A82A3703-9309-4FC3-BC98-4AB1EFC83EAC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8" name="Line 2094">
          <a:extLst>
            <a:ext uri="{FF2B5EF4-FFF2-40B4-BE49-F238E27FC236}">
              <a16:creationId xmlns="" xmlns:a16="http://schemas.microsoft.com/office/drawing/2014/main" id="{7B3804C8-680C-4124-A18A-0531302A90F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699" name="Line 2095">
          <a:extLst>
            <a:ext uri="{FF2B5EF4-FFF2-40B4-BE49-F238E27FC236}">
              <a16:creationId xmlns="" xmlns:a16="http://schemas.microsoft.com/office/drawing/2014/main" id="{68BDF36D-4EDE-42DD-9EA0-6FA79CEF7F7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0" name="Line 2096">
          <a:extLst>
            <a:ext uri="{FF2B5EF4-FFF2-40B4-BE49-F238E27FC236}">
              <a16:creationId xmlns="" xmlns:a16="http://schemas.microsoft.com/office/drawing/2014/main" id="{21DA4CC3-FA6F-443C-8ABA-43636019884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1" name="Line 2097">
          <a:extLst>
            <a:ext uri="{FF2B5EF4-FFF2-40B4-BE49-F238E27FC236}">
              <a16:creationId xmlns="" xmlns:a16="http://schemas.microsoft.com/office/drawing/2014/main" id="{C79B67BC-D433-45A6-A2C5-9CACDE91A6A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2" name="Line 2098">
          <a:extLst>
            <a:ext uri="{FF2B5EF4-FFF2-40B4-BE49-F238E27FC236}">
              <a16:creationId xmlns="" xmlns:a16="http://schemas.microsoft.com/office/drawing/2014/main" id="{A88A9E8B-23DA-404C-ADA0-24CED19571D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3" name="Line 2099">
          <a:extLst>
            <a:ext uri="{FF2B5EF4-FFF2-40B4-BE49-F238E27FC236}">
              <a16:creationId xmlns="" xmlns:a16="http://schemas.microsoft.com/office/drawing/2014/main" id="{D957E0EA-D37B-47A1-A80D-F4528E8E7E11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4" name="Line 1827">
          <a:extLst>
            <a:ext uri="{FF2B5EF4-FFF2-40B4-BE49-F238E27FC236}">
              <a16:creationId xmlns="" xmlns:a16="http://schemas.microsoft.com/office/drawing/2014/main" id="{61DE4931-BACC-4C70-933E-A7E2EAC59F4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5" name="Line 1828">
          <a:extLst>
            <a:ext uri="{FF2B5EF4-FFF2-40B4-BE49-F238E27FC236}">
              <a16:creationId xmlns="" xmlns:a16="http://schemas.microsoft.com/office/drawing/2014/main" id="{314F5308-B752-4803-80EB-9C970B8A6AC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6" name="Line 1829">
          <a:extLst>
            <a:ext uri="{FF2B5EF4-FFF2-40B4-BE49-F238E27FC236}">
              <a16:creationId xmlns="" xmlns:a16="http://schemas.microsoft.com/office/drawing/2014/main" id="{644EFCF2-1F08-45C7-B07B-79002CECED3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7" name="Line 1830">
          <a:extLst>
            <a:ext uri="{FF2B5EF4-FFF2-40B4-BE49-F238E27FC236}">
              <a16:creationId xmlns="" xmlns:a16="http://schemas.microsoft.com/office/drawing/2014/main" id="{A7F124D0-32BA-4617-98F1-55D64D1CF44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8" name="Line 1831">
          <a:extLst>
            <a:ext uri="{FF2B5EF4-FFF2-40B4-BE49-F238E27FC236}">
              <a16:creationId xmlns="" xmlns:a16="http://schemas.microsoft.com/office/drawing/2014/main" id="{494091CC-1651-40A2-BF2B-C664CCDD00C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09" name="Line 1832">
          <a:extLst>
            <a:ext uri="{FF2B5EF4-FFF2-40B4-BE49-F238E27FC236}">
              <a16:creationId xmlns="" xmlns:a16="http://schemas.microsoft.com/office/drawing/2014/main" id="{D104D110-7E0A-4FEB-8843-CE48F991A090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0" name="Line 1833">
          <a:extLst>
            <a:ext uri="{FF2B5EF4-FFF2-40B4-BE49-F238E27FC236}">
              <a16:creationId xmlns="" xmlns:a16="http://schemas.microsoft.com/office/drawing/2014/main" id="{D0415470-01AD-46F6-9651-D44992784DE6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1" name="Line 1834">
          <a:extLst>
            <a:ext uri="{FF2B5EF4-FFF2-40B4-BE49-F238E27FC236}">
              <a16:creationId xmlns="" xmlns:a16="http://schemas.microsoft.com/office/drawing/2014/main" id="{9B0C9AB5-D382-476F-8D2A-580A8B07931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2" name="Line 1835">
          <a:extLst>
            <a:ext uri="{FF2B5EF4-FFF2-40B4-BE49-F238E27FC236}">
              <a16:creationId xmlns="" xmlns:a16="http://schemas.microsoft.com/office/drawing/2014/main" id="{B0529B55-5248-4BF0-AE96-1BC4198000C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3" name="Line 1836">
          <a:extLst>
            <a:ext uri="{FF2B5EF4-FFF2-40B4-BE49-F238E27FC236}">
              <a16:creationId xmlns="" xmlns:a16="http://schemas.microsoft.com/office/drawing/2014/main" id="{3BB8C63D-034A-4320-BB52-24C7358DEBD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4" name="Line 1837">
          <a:extLst>
            <a:ext uri="{FF2B5EF4-FFF2-40B4-BE49-F238E27FC236}">
              <a16:creationId xmlns="" xmlns:a16="http://schemas.microsoft.com/office/drawing/2014/main" id="{927067FD-0C4F-4834-B0A7-F3E31F19F63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5" name="Line 1838">
          <a:extLst>
            <a:ext uri="{FF2B5EF4-FFF2-40B4-BE49-F238E27FC236}">
              <a16:creationId xmlns="" xmlns:a16="http://schemas.microsoft.com/office/drawing/2014/main" id="{1D285D28-92DD-432B-B6EB-0783F5E2428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6" name="Line 1839">
          <a:extLst>
            <a:ext uri="{FF2B5EF4-FFF2-40B4-BE49-F238E27FC236}">
              <a16:creationId xmlns="" xmlns:a16="http://schemas.microsoft.com/office/drawing/2014/main" id="{D1DE94A5-65EC-4A06-BC4A-E310D3CD0998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7" name="Line 1840">
          <a:extLst>
            <a:ext uri="{FF2B5EF4-FFF2-40B4-BE49-F238E27FC236}">
              <a16:creationId xmlns="" xmlns:a16="http://schemas.microsoft.com/office/drawing/2014/main" id="{F129E45B-4F81-4A5C-B39F-47D6C94EF1D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8" name="Line 1813">
          <a:extLst>
            <a:ext uri="{FF2B5EF4-FFF2-40B4-BE49-F238E27FC236}">
              <a16:creationId xmlns="" xmlns:a16="http://schemas.microsoft.com/office/drawing/2014/main" id="{1158FDEC-6E30-43D2-A184-8691A7FD7BB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19" name="Line 1814">
          <a:extLst>
            <a:ext uri="{FF2B5EF4-FFF2-40B4-BE49-F238E27FC236}">
              <a16:creationId xmlns="" xmlns:a16="http://schemas.microsoft.com/office/drawing/2014/main" id="{A5EFBDB6-F784-4F6E-8C93-96EA8252E29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0" name="Line 1815">
          <a:extLst>
            <a:ext uri="{FF2B5EF4-FFF2-40B4-BE49-F238E27FC236}">
              <a16:creationId xmlns="" xmlns:a16="http://schemas.microsoft.com/office/drawing/2014/main" id="{83617CF4-15CE-45BD-8943-7F334642681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1" name="Line 1816">
          <a:extLst>
            <a:ext uri="{FF2B5EF4-FFF2-40B4-BE49-F238E27FC236}">
              <a16:creationId xmlns="" xmlns:a16="http://schemas.microsoft.com/office/drawing/2014/main" id="{3463F082-DB1B-48AC-8E8C-EB299B6EE369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2" name="Line 1817">
          <a:extLst>
            <a:ext uri="{FF2B5EF4-FFF2-40B4-BE49-F238E27FC236}">
              <a16:creationId xmlns="" xmlns:a16="http://schemas.microsoft.com/office/drawing/2014/main" id="{2C325BBC-546B-4327-B398-815E29A76D2F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3" name="Line 1818">
          <a:extLst>
            <a:ext uri="{FF2B5EF4-FFF2-40B4-BE49-F238E27FC236}">
              <a16:creationId xmlns="" xmlns:a16="http://schemas.microsoft.com/office/drawing/2014/main" id="{14544C3E-F6F4-467A-BBF0-14A79A2C91AD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4" name="Line 1819">
          <a:extLst>
            <a:ext uri="{FF2B5EF4-FFF2-40B4-BE49-F238E27FC236}">
              <a16:creationId xmlns="" xmlns:a16="http://schemas.microsoft.com/office/drawing/2014/main" id="{C8A7A730-8986-4D26-A140-F36523AA5A1A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5" name="Line 1820">
          <a:extLst>
            <a:ext uri="{FF2B5EF4-FFF2-40B4-BE49-F238E27FC236}">
              <a16:creationId xmlns="" xmlns:a16="http://schemas.microsoft.com/office/drawing/2014/main" id="{F297BBF1-DF88-4E5D-AC9C-86D3AF3B207E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6" name="Line 1821">
          <a:extLst>
            <a:ext uri="{FF2B5EF4-FFF2-40B4-BE49-F238E27FC236}">
              <a16:creationId xmlns="" xmlns:a16="http://schemas.microsoft.com/office/drawing/2014/main" id="{ED882D0B-BD3A-42A7-9CCC-3030996147C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7" name="Line 1822">
          <a:extLst>
            <a:ext uri="{FF2B5EF4-FFF2-40B4-BE49-F238E27FC236}">
              <a16:creationId xmlns="" xmlns:a16="http://schemas.microsoft.com/office/drawing/2014/main" id="{F615064A-31CB-43C7-BCBB-EFBA61E35783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8" name="Line 1823">
          <a:extLst>
            <a:ext uri="{FF2B5EF4-FFF2-40B4-BE49-F238E27FC236}">
              <a16:creationId xmlns="" xmlns:a16="http://schemas.microsoft.com/office/drawing/2014/main" id="{E6AF5597-1DE1-479E-A799-212B186684F7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29" name="Line 1824">
          <a:extLst>
            <a:ext uri="{FF2B5EF4-FFF2-40B4-BE49-F238E27FC236}">
              <a16:creationId xmlns="" xmlns:a16="http://schemas.microsoft.com/office/drawing/2014/main" id="{71CAB2AB-7E3E-4337-A0F4-544C91361434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30" name="Line 1825">
          <a:extLst>
            <a:ext uri="{FF2B5EF4-FFF2-40B4-BE49-F238E27FC236}">
              <a16:creationId xmlns="" xmlns:a16="http://schemas.microsoft.com/office/drawing/2014/main" id="{C82A2EDB-C61F-4E55-B82F-8AD21985AC3B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346</xdr:row>
      <xdr:rowOff>0</xdr:rowOff>
    </xdr:from>
    <xdr:to>
      <xdr:col>10</xdr:col>
      <xdr:colOff>38100</xdr:colOff>
      <xdr:row>346</xdr:row>
      <xdr:rowOff>0</xdr:rowOff>
    </xdr:to>
    <xdr:sp macro="" textlink="">
      <xdr:nvSpPr>
        <xdr:cNvPr id="14731" name="Line 1826">
          <a:extLst>
            <a:ext uri="{FF2B5EF4-FFF2-40B4-BE49-F238E27FC236}">
              <a16:creationId xmlns="" xmlns:a16="http://schemas.microsoft.com/office/drawing/2014/main" id="{69FE9BC8-4506-499C-9306-AE13C9237312}"/>
            </a:ext>
          </a:extLst>
        </xdr:cNvPr>
        <xdr:cNvSpPr>
          <a:spLocks noChangeShapeType="1"/>
        </xdr:cNvSpPr>
      </xdr:nvSpPr>
      <xdr:spPr bwMode="auto">
        <a:xfrm>
          <a:off x="5715000" y="54349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2" name="Line 2086">
          <a:extLst>
            <a:ext uri="{FF2B5EF4-FFF2-40B4-BE49-F238E27FC236}">
              <a16:creationId xmlns="" xmlns:a16="http://schemas.microsoft.com/office/drawing/2014/main" id="{BE78FDA5-CEA5-4538-8254-929814B3B0A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3" name="Line 2087">
          <a:extLst>
            <a:ext uri="{FF2B5EF4-FFF2-40B4-BE49-F238E27FC236}">
              <a16:creationId xmlns="" xmlns:a16="http://schemas.microsoft.com/office/drawing/2014/main" id="{2F845A33-8237-43F7-95A8-E6909C27B65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4" name="Line 2088">
          <a:extLst>
            <a:ext uri="{FF2B5EF4-FFF2-40B4-BE49-F238E27FC236}">
              <a16:creationId xmlns="" xmlns:a16="http://schemas.microsoft.com/office/drawing/2014/main" id="{98125BE7-32DB-414C-9C68-AC095A93F3C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5" name="Line 2089">
          <a:extLst>
            <a:ext uri="{FF2B5EF4-FFF2-40B4-BE49-F238E27FC236}">
              <a16:creationId xmlns="" xmlns:a16="http://schemas.microsoft.com/office/drawing/2014/main" id="{889B2692-8560-4C85-AD95-13D5F025D0C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6" name="Line 2090">
          <a:extLst>
            <a:ext uri="{FF2B5EF4-FFF2-40B4-BE49-F238E27FC236}">
              <a16:creationId xmlns="" xmlns:a16="http://schemas.microsoft.com/office/drawing/2014/main" id="{3DF63BD7-3AB3-460D-B3BF-F7B9964E0CC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7" name="Line 2091">
          <a:extLst>
            <a:ext uri="{FF2B5EF4-FFF2-40B4-BE49-F238E27FC236}">
              <a16:creationId xmlns="" xmlns:a16="http://schemas.microsoft.com/office/drawing/2014/main" id="{D08E3F63-6BF1-4526-96D0-A69F696092E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8" name="Line 2092">
          <a:extLst>
            <a:ext uri="{FF2B5EF4-FFF2-40B4-BE49-F238E27FC236}">
              <a16:creationId xmlns="" xmlns:a16="http://schemas.microsoft.com/office/drawing/2014/main" id="{35721D24-CC8F-4D27-98DC-540ED261F49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39" name="Line 2093">
          <a:extLst>
            <a:ext uri="{FF2B5EF4-FFF2-40B4-BE49-F238E27FC236}">
              <a16:creationId xmlns="" xmlns:a16="http://schemas.microsoft.com/office/drawing/2014/main" id="{88E7DEF8-FF08-4262-A793-9D6B48D2937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0" name="Line 2094">
          <a:extLst>
            <a:ext uri="{FF2B5EF4-FFF2-40B4-BE49-F238E27FC236}">
              <a16:creationId xmlns="" xmlns:a16="http://schemas.microsoft.com/office/drawing/2014/main" id="{A25E7C3A-06C6-441A-981A-0F58DA4E493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1" name="Line 2095">
          <a:extLst>
            <a:ext uri="{FF2B5EF4-FFF2-40B4-BE49-F238E27FC236}">
              <a16:creationId xmlns="" xmlns:a16="http://schemas.microsoft.com/office/drawing/2014/main" id="{7A1CF618-342C-47AD-8538-452B62C4ECD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2" name="Line 2096">
          <a:extLst>
            <a:ext uri="{FF2B5EF4-FFF2-40B4-BE49-F238E27FC236}">
              <a16:creationId xmlns="" xmlns:a16="http://schemas.microsoft.com/office/drawing/2014/main" id="{B201A8EC-CE83-4454-9ACF-DFA377CC23F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3" name="Line 2097">
          <a:extLst>
            <a:ext uri="{FF2B5EF4-FFF2-40B4-BE49-F238E27FC236}">
              <a16:creationId xmlns="" xmlns:a16="http://schemas.microsoft.com/office/drawing/2014/main" id="{EA8AE53A-EEE2-40AF-9E82-6038F3AE85E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4" name="Line 2098">
          <a:extLst>
            <a:ext uri="{FF2B5EF4-FFF2-40B4-BE49-F238E27FC236}">
              <a16:creationId xmlns="" xmlns:a16="http://schemas.microsoft.com/office/drawing/2014/main" id="{88E086CE-B09B-4659-9B47-0C54FB9F36C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5" name="Line 2099">
          <a:extLst>
            <a:ext uri="{FF2B5EF4-FFF2-40B4-BE49-F238E27FC236}">
              <a16:creationId xmlns="" xmlns:a16="http://schemas.microsoft.com/office/drawing/2014/main" id="{064F33D2-2AD6-4A11-A20E-05B0964A096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6" name="Line 1827">
          <a:extLst>
            <a:ext uri="{FF2B5EF4-FFF2-40B4-BE49-F238E27FC236}">
              <a16:creationId xmlns="" xmlns:a16="http://schemas.microsoft.com/office/drawing/2014/main" id="{3024085E-2039-4E6D-B46B-6ED54B63B62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7" name="Line 1828">
          <a:extLst>
            <a:ext uri="{FF2B5EF4-FFF2-40B4-BE49-F238E27FC236}">
              <a16:creationId xmlns="" xmlns:a16="http://schemas.microsoft.com/office/drawing/2014/main" id="{B82B3008-10A8-41A7-9615-58D5D118102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8" name="Line 1829">
          <a:extLst>
            <a:ext uri="{FF2B5EF4-FFF2-40B4-BE49-F238E27FC236}">
              <a16:creationId xmlns="" xmlns:a16="http://schemas.microsoft.com/office/drawing/2014/main" id="{D52A3DDF-A4F0-4F6F-B8E1-4C2C2D22D62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49" name="Line 1830">
          <a:extLst>
            <a:ext uri="{FF2B5EF4-FFF2-40B4-BE49-F238E27FC236}">
              <a16:creationId xmlns="" xmlns:a16="http://schemas.microsoft.com/office/drawing/2014/main" id="{9BF578DB-BE2B-478B-9D0A-DCD0D0E4C3A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0" name="Line 1831">
          <a:extLst>
            <a:ext uri="{FF2B5EF4-FFF2-40B4-BE49-F238E27FC236}">
              <a16:creationId xmlns="" xmlns:a16="http://schemas.microsoft.com/office/drawing/2014/main" id="{71167944-4FF3-432C-BA8C-DB98A087531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1" name="Line 1832">
          <a:extLst>
            <a:ext uri="{FF2B5EF4-FFF2-40B4-BE49-F238E27FC236}">
              <a16:creationId xmlns="" xmlns:a16="http://schemas.microsoft.com/office/drawing/2014/main" id="{821FCFD4-3933-4F2F-9A9D-A473728F2E4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2" name="Line 1833">
          <a:extLst>
            <a:ext uri="{FF2B5EF4-FFF2-40B4-BE49-F238E27FC236}">
              <a16:creationId xmlns="" xmlns:a16="http://schemas.microsoft.com/office/drawing/2014/main" id="{A5532646-8A96-499A-8F6A-239C291E37E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3" name="Line 1834">
          <a:extLst>
            <a:ext uri="{FF2B5EF4-FFF2-40B4-BE49-F238E27FC236}">
              <a16:creationId xmlns="" xmlns:a16="http://schemas.microsoft.com/office/drawing/2014/main" id="{9EDB0CD3-929B-4879-BA68-1E3F4B4CAF8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4" name="Line 1835">
          <a:extLst>
            <a:ext uri="{FF2B5EF4-FFF2-40B4-BE49-F238E27FC236}">
              <a16:creationId xmlns="" xmlns:a16="http://schemas.microsoft.com/office/drawing/2014/main" id="{49ABDE19-136E-40D2-849B-67D347B80A3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5" name="Line 1836">
          <a:extLst>
            <a:ext uri="{FF2B5EF4-FFF2-40B4-BE49-F238E27FC236}">
              <a16:creationId xmlns="" xmlns:a16="http://schemas.microsoft.com/office/drawing/2014/main" id="{4F735671-EDAC-4A0A-8F8E-0E856E07343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6" name="Line 1837">
          <a:extLst>
            <a:ext uri="{FF2B5EF4-FFF2-40B4-BE49-F238E27FC236}">
              <a16:creationId xmlns="" xmlns:a16="http://schemas.microsoft.com/office/drawing/2014/main" id="{3E31879C-46D8-4290-B87D-862DE14CC33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7" name="Line 1838">
          <a:extLst>
            <a:ext uri="{FF2B5EF4-FFF2-40B4-BE49-F238E27FC236}">
              <a16:creationId xmlns="" xmlns:a16="http://schemas.microsoft.com/office/drawing/2014/main" id="{7B59E7E7-ECE8-41B2-B450-CECC44887D5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8" name="Line 1839">
          <a:extLst>
            <a:ext uri="{FF2B5EF4-FFF2-40B4-BE49-F238E27FC236}">
              <a16:creationId xmlns="" xmlns:a16="http://schemas.microsoft.com/office/drawing/2014/main" id="{878AD662-C425-4C1B-88B3-51EE775BEBE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59" name="Line 1840">
          <a:extLst>
            <a:ext uri="{FF2B5EF4-FFF2-40B4-BE49-F238E27FC236}">
              <a16:creationId xmlns="" xmlns:a16="http://schemas.microsoft.com/office/drawing/2014/main" id="{D89AFD11-6DE2-4D2B-B167-C536F2BA71B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0" name="Line 1813">
          <a:extLst>
            <a:ext uri="{FF2B5EF4-FFF2-40B4-BE49-F238E27FC236}">
              <a16:creationId xmlns="" xmlns:a16="http://schemas.microsoft.com/office/drawing/2014/main" id="{1E541FA3-ECC8-4B75-84DD-42ED613D9C8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1" name="Line 1814">
          <a:extLst>
            <a:ext uri="{FF2B5EF4-FFF2-40B4-BE49-F238E27FC236}">
              <a16:creationId xmlns="" xmlns:a16="http://schemas.microsoft.com/office/drawing/2014/main" id="{9844CF4D-AF8F-4C43-B14E-7E4C618F783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2" name="Line 1815">
          <a:extLst>
            <a:ext uri="{FF2B5EF4-FFF2-40B4-BE49-F238E27FC236}">
              <a16:creationId xmlns="" xmlns:a16="http://schemas.microsoft.com/office/drawing/2014/main" id="{D7F967CC-5B4A-4DF8-9D32-C2A0F45238A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3" name="Line 1816">
          <a:extLst>
            <a:ext uri="{FF2B5EF4-FFF2-40B4-BE49-F238E27FC236}">
              <a16:creationId xmlns="" xmlns:a16="http://schemas.microsoft.com/office/drawing/2014/main" id="{79B7315A-CA1C-4A25-BFF8-DF150E9FB17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4" name="Line 1817">
          <a:extLst>
            <a:ext uri="{FF2B5EF4-FFF2-40B4-BE49-F238E27FC236}">
              <a16:creationId xmlns="" xmlns:a16="http://schemas.microsoft.com/office/drawing/2014/main" id="{FF94DFF9-301D-4264-90E8-882AA871B23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5" name="Line 1818">
          <a:extLst>
            <a:ext uri="{FF2B5EF4-FFF2-40B4-BE49-F238E27FC236}">
              <a16:creationId xmlns="" xmlns:a16="http://schemas.microsoft.com/office/drawing/2014/main" id="{27971C79-DBF9-4718-A83A-02EC17DF993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6" name="Line 1819">
          <a:extLst>
            <a:ext uri="{FF2B5EF4-FFF2-40B4-BE49-F238E27FC236}">
              <a16:creationId xmlns="" xmlns:a16="http://schemas.microsoft.com/office/drawing/2014/main" id="{8C361CA6-FB3E-4E77-B35E-C18C97FC9D1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7" name="Line 1820">
          <a:extLst>
            <a:ext uri="{FF2B5EF4-FFF2-40B4-BE49-F238E27FC236}">
              <a16:creationId xmlns="" xmlns:a16="http://schemas.microsoft.com/office/drawing/2014/main" id="{C6167A44-412C-4F95-B160-A88BE1D87E3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8" name="Line 1821">
          <a:extLst>
            <a:ext uri="{FF2B5EF4-FFF2-40B4-BE49-F238E27FC236}">
              <a16:creationId xmlns="" xmlns:a16="http://schemas.microsoft.com/office/drawing/2014/main" id="{997D993F-7822-4DF8-99F9-5C8BA6FB8A3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69" name="Line 1822">
          <a:extLst>
            <a:ext uri="{FF2B5EF4-FFF2-40B4-BE49-F238E27FC236}">
              <a16:creationId xmlns="" xmlns:a16="http://schemas.microsoft.com/office/drawing/2014/main" id="{8C3DCD10-5875-4F84-A4EC-78CF6B5F9E5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0" name="Line 1823">
          <a:extLst>
            <a:ext uri="{FF2B5EF4-FFF2-40B4-BE49-F238E27FC236}">
              <a16:creationId xmlns="" xmlns:a16="http://schemas.microsoft.com/office/drawing/2014/main" id="{45CE60A2-61DC-4A36-B714-1ED1F238003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1" name="Line 1824">
          <a:extLst>
            <a:ext uri="{FF2B5EF4-FFF2-40B4-BE49-F238E27FC236}">
              <a16:creationId xmlns="" xmlns:a16="http://schemas.microsoft.com/office/drawing/2014/main" id="{A7809F2E-78EA-44C2-B16A-666EAF3C5F0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2" name="Line 1825">
          <a:extLst>
            <a:ext uri="{FF2B5EF4-FFF2-40B4-BE49-F238E27FC236}">
              <a16:creationId xmlns="" xmlns:a16="http://schemas.microsoft.com/office/drawing/2014/main" id="{C7604A6F-4D4E-4AFF-84DA-4A9D7082FA9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3" name="Line 1826">
          <a:extLst>
            <a:ext uri="{FF2B5EF4-FFF2-40B4-BE49-F238E27FC236}">
              <a16:creationId xmlns="" xmlns:a16="http://schemas.microsoft.com/office/drawing/2014/main" id="{97C6F6E9-8E68-4E71-8B93-39A3973424A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4" name="Line 2086">
          <a:extLst>
            <a:ext uri="{FF2B5EF4-FFF2-40B4-BE49-F238E27FC236}">
              <a16:creationId xmlns="" xmlns:a16="http://schemas.microsoft.com/office/drawing/2014/main" id="{9157333A-2F63-47B0-899E-48334833E63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5" name="Line 2087">
          <a:extLst>
            <a:ext uri="{FF2B5EF4-FFF2-40B4-BE49-F238E27FC236}">
              <a16:creationId xmlns="" xmlns:a16="http://schemas.microsoft.com/office/drawing/2014/main" id="{BA5CB083-D6C0-45A5-93A8-6677CCD9D0B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6" name="Line 2088">
          <a:extLst>
            <a:ext uri="{FF2B5EF4-FFF2-40B4-BE49-F238E27FC236}">
              <a16:creationId xmlns="" xmlns:a16="http://schemas.microsoft.com/office/drawing/2014/main" id="{CB646AA5-F89A-4D3D-BBC5-0DD004E77E7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7" name="Line 2089">
          <a:extLst>
            <a:ext uri="{FF2B5EF4-FFF2-40B4-BE49-F238E27FC236}">
              <a16:creationId xmlns="" xmlns:a16="http://schemas.microsoft.com/office/drawing/2014/main" id="{A67783E1-EB2B-4AE9-8044-65A85A59BF1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8" name="Line 2090">
          <a:extLst>
            <a:ext uri="{FF2B5EF4-FFF2-40B4-BE49-F238E27FC236}">
              <a16:creationId xmlns="" xmlns:a16="http://schemas.microsoft.com/office/drawing/2014/main" id="{8B2D0B1E-CF15-481E-B17B-4978B0BE26D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79" name="Line 2091">
          <a:extLst>
            <a:ext uri="{FF2B5EF4-FFF2-40B4-BE49-F238E27FC236}">
              <a16:creationId xmlns="" xmlns:a16="http://schemas.microsoft.com/office/drawing/2014/main" id="{8AD9A864-8D57-48C5-8AD2-45A35234B9F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0" name="Line 2092">
          <a:extLst>
            <a:ext uri="{FF2B5EF4-FFF2-40B4-BE49-F238E27FC236}">
              <a16:creationId xmlns="" xmlns:a16="http://schemas.microsoft.com/office/drawing/2014/main" id="{E1922573-1ECC-4B1A-8931-2A3DBFEC143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1" name="Line 2093">
          <a:extLst>
            <a:ext uri="{FF2B5EF4-FFF2-40B4-BE49-F238E27FC236}">
              <a16:creationId xmlns="" xmlns:a16="http://schemas.microsoft.com/office/drawing/2014/main" id="{F0D9EA8E-CCA2-49AE-8775-4E2FAEBB531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2" name="Line 2094">
          <a:extLst>
            <a:ext uri="{FF2B5EF4-FFF2-40B4-BE49-F238E27FC236}">
              <a16:creationId xmlns="" xmlns:a16="http://schemas.microsoft.com/office/drawing/2014/main" id="{DDCDDE81-106D-4C8E-9EF0-7607CD6D2C00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3" name="Line 2095">
          <a:extLst>
            <a:ext uri="{FF2B5EF4-FFF2-40B4-BE49-F238E27FC236}">
              <a16:creationId xmlns="" xmlns:a16="http://schemas.microsoft.com/office/drawing/2014/main" id="{6C764289-7F66-4F3A-A131-7C44C11AB1E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4" name="Line 2096">
          <a:extLst>
            <a:ext uri="{FF2B5EF4-FFF2-40B4-BE49-F238E27FC236}">
              <a16:creationId xmlns="" xmlns:a16="http://schemas.microsoft.com/office/drawing/2014/main" id="{1BBFBD66-F0A2-4DC6-ACF2-4D9BA1BAB31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5" name="Line 2097">
          <a:extLst>
            <a:ext uri="{FF2B5EF4-FFF2-40B4-BE49-F238E27FC236}">
              <a16:creationId xmlns="" xmlns:a16="http://schemas.microsoft.com/office/drawing/2014/main" id="{73FE5E11-9822-4249-813F-DD057C22530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6" name="Line 2098">
          <a:extLst>
            <a:ext uri="{FF2B5EF4-FFF2-40B4-BE49-F238E27FC236}">
              <a16:creationId xmlns="" xmlns:a16="http://schemas.microsoft.com/office/drawing/2014/main" id="{084618F6-C3E6-4A1F-883D-A507A68B8F2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7" name="Line 2099">
          <a:extLst>
            <a:ext uri="{FF2B5EF4-FFF2-40B4-BE49-F238E27FC236}">
              <a16:creationId xmlns="" xmlns:a16="http://schemas.microsoft.com/office/drawing/2014/main" id="{5F5AA7D7-6077-4DDA-8401-BAB3E1C1D44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8" name="Line 1827">
          <a:extLst>
            <a:ext uri="{FF2B5EF4-FFF2-40B4-BE49-F238E27FC236}">
              <a16:creationId xmlns="" xmlns:a16="http://schemas.microsoft.com/office/drawing/2014/main" id="{20A256F3-B2A4-4395-937E-29E7C062035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89" name="Line 1828">
          <a:extLst>
            <a:ext uri="{FF2B5EF4-FFF2-40B4-BE49-F238E27FC236}">
              <a16:creationId xmlns="" xmlns:a16="http://schemas.microsoft.com/office/drawing/2014/main" id="{EF7919D2-002E-409F-A5FC-BEB5759143F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0" name="Line 1829">
          <a:extLst>
            <a:ext uri="{FF2B5EF4-FFF2-40B4-BE49-F238E27FC236}">
              <a16:creationId xmlns="" xmlns:a16="http://schemas.microsoft.com/office/drawing/2014/main" id="{25F338A2-0F8A-4637-81B6-4843202EBB0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1" name="Line 1830">
          <a:extLst>
            <a:ext uri="{FF2B5EF4-FFF2-40B4-BE49-F238E27FC236}">
              <a16:creationId xmlns="" xmlns:a16="http://schemas.microsoft.com/office/drawing/2014/main" id="{5F296BA8-475E-4137-A6F4-5B27EDD5C8A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2" name="Line 1831">
          <a:extLst>
            <a:ext uri="{FF2B5EF4-FFF2-40B4-BE49-F238E27FC236}">
              <a16:creationId xmlns="" xmlns:a16="http://schemas.microsoft.com/office/drawing/2014/main" id="{1D9B5EDE-99EF-47F0-B16C-0CAE280AC6BD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3" name="Line 1832">
          <a:extLst>
            <a:ext uri="{FF2B5EF4-FFF2-40B4-BE49-F238E27FC236}">
              <a16:creationId xmlns="" xmlns:a16="http://schemas.microsoft.com/office/drawing/2014/main" id="{8EA7BA65-51E4-40D2-B9C5-30C9F9ACBF2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4" name="Line 1833">
          <a:extLst>
            <a:ext uri="{FF2B5EF4-FFF2-40B4-BE49-F238E27FC236}">
              <a16:creationId xmlns="" xmlns:a16="http://schemas.microsoft.com/office/drawing/2014/main" id="{9F110862-AF47-4FE1-A386-2C001FC69F2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5" name="Line 1834">
          <a:extLst>
            <a:ext uri="{FF2B5EF4-FFF2-40B4-BE49-F238E27FC236}">
              <a16:creationId xmlns="" xmlns:a16="http://schemas.microsoft.com/office/drawing/2014/main" id="{5F722815-7073-457C-A85B-E7184ABB020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6" name="Line 1835">
          <a:extLst>
            <a:ext uri="{FF2B5EF4-FFF2-40B4-BE49-F238E27FC236}">
              <a16:creationId xmlns="" xmlns:a16="http://schemas.microsoft.com/office/drawing/2014/main" id="{7ACF7497-FBA1-42BF-A582-C8E2C323683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7" name="Line 1836">
          <a:extLst>
            <a:ext uri="{FF2B5EF4-FFF2-40B4-BE49-F238E27FC236}">
              <a16:creationId xmlns="" xmlns:a16="http://schemas.microsoft.com/office/drawing/2014/main" id="{F458161C-A846-4E9B-B161-361E299D8B93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8" name="Line 1837">
          <a:extLst>
            <a:ext uri="{FF2B5EF4-FFF2-40B4-BE49-F238E27FC236}">
              <a16:creationId xmlns="" xmlns:a16="http://schemas.microsoft.com/office/drawing/2014/main" id="{E5861BFE-7538-4A97-9A70-5099A1DF5E22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799" name="Line 1838">
          <a:extLst>
            <a:ext uri="{FF2B5EF4-FFF2-40B4-BE49-F238E27FC236}">
              <a16:creationId xmlns="" xmlns:a16="http://schemas.microsoft.com/office/drawing/2014/main" id="{C1EAADD8-79FB-416D-8A03-CE2A96525CB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0" name="Line 1839">
          <a:extLst>
            <a:ext uri="{FF2B5EF4-FFF2-40B4-BE49-F238E27FC236}">
              <a16:creationId xmlns="" xmlns:a16="http://schemas.microsoft.com/office/drawing/2014/main" id="{C5DF0B9D-8B79-4038-B31E-A8A2298863CC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1" name="Line 1840">
          <a:extLst>
            <a:ext uri="{FF2B5EF4-FFF2-40B4-BE49-F238E27FC236}">
              <a16:creationId xmlns="" xmlns:a16="http://schemas.microsoft.com/office/drawing/2014/main" id="{3FB69B70-5160-46DB-8F9A-A2623B69949B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2" name="Line 1813">
          <a:extLst>
            <a:ext uri="{FF2B5EF4-FFF2-40B4-BE49-F238E27FC236}">
              <a16:creationId xmlns="" xmlns:a16="http://schemas.microsoft.com/office/drawing/2014/main" id="{BF1A00B4-1F59-4E12-97CD-9AE873A428FA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3" name="Line 1814">
          <a:extLst>
            <a:ext uri="{FF2B5EF4-FFF2-40B4-BE49-F238E27FC236}">
              <a16:creationId xmlns="" xmlns:a16="http://schemas.microsoft.com/office/drawing/2014/main" id="{16302CCF-F5F0-4225-882D-0D90ED40E10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4" name="Line 1815">
          <a:extLst>
            <a:ext uri="{FF2B5EF4-FFF2-40B4-BE49-F238E27FC236}">
              <a16:creationId xmlns="" xmlns:a16="http://schemas.microsoft.com/office/drawing/2014/main" id="{D501F058-600C-4B57-B6A2-98806A022DA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5" name="Line 1816">
          <a:extLst>
            <a:ext uri="{FF2B5EF4-FFF2-40B4-BE49-F238E27FC236}">
              <a16:creationId xmlns="" xmlns:a16="http://schemas.microsoft.com/office/drawing/2014/main" id="{2B3AD765-A0CA-4DCE-B9CB-3851FB048227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6" name="Line 1817">
          <a:extLst>
            <a:ext uri="{FF2B5EF4-FFF2-40B4-BE49-F238E27FC236}">
              <a16:creationId xmlns="" xmlns:a16="http://schemas.microsoft.com/office/drawing/2014/main" id="{A6350CF7-AC5B-498E-A05A-F9EA1328D985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7" name="Line 1818">
          <a:extLst>
            <a:ext uri="{FF2B5EF4-FFF2-40B4-BE49-F238E27FC236}">
              <a16:creationId xmlns="" xmlns:a16="http://schemas.microsoft.com/office/drawing/2014/main" id="{79C104E2-CAC3-4E41-BC40-54454139F5F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8" name="Line 1819">
          <a:extLst>
            <a:ext uri="{FF2B5EF4-FFF2-40B4-BE49-F238E27FC236}">
              <a16:creationId xmlns="" xmlns:a16="http://schemas.microsoft.com/office/drawing/2014/main" id="{454703DF-891C-464B-A9CA-B23B80EDE496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09" name="Line 1820">
          <a:extLst>
            <a:ext uri="{FF2B5EF4-FFF2-40B4-BE49-F238E27FC236}">
              <a16:creationId xmlns="" xmlns:a16="http://schemas.microsoft.com/office/drawing/2014/main" id="{956C1BDE-DA19-4F24-899B-069176BDA194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0" name="Line 1821">
          <a:extLst>
            <a:ext uri="{FF2B5EF4-FFF2-40B4-BE49-F238E27FC236}">
              <a16:creationId xmlns="" xmlns:a16="http://schemas.microsoft.com/office/drawing/2014/main" id="{E0595E99-99F5-4701-9A7F-78639892E0E8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1" name="Line 1822">
          <a:extLst>
            <a:ext uri="{FF2B5EF4-FFF2-40B4-BE49-F238E27FC236}">
              <a16:creationId xmlns="" xmlns:a16="http://schemas.microsoft.com/office/drawing/2014/main" id="{BB38E5F1-BE78-4446-A207-74074369E82E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2" name="Line 1823">
          <a:extLst>
            <a:ext uri="{FF2B5EF4-FFF2-40B4-BE49-F238E27FC236}">
              <a16:creationId xmlns="" xmlns:a16="http://schemas.microsoft.com/office/drawing/2014/main" id="{55D27C9E-A8FA-4799-9AC0-13C07B15F2E1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3" name="Line 1824">
          <a:extLst>
            <a:ext uri="{FF2B5EF4-FFF2-40B4-BE49-F238E27FC236}">
              <a16:creationId xmlns="" xmlns:a16="http://schemas.microsoft.com/office/drawing/2014/main" id="{D5485D96-79DA-43B2-84E0-0818FAA45A8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4" name="Line 1825">
          <a:extLst>
            <a:ext uri="{FF2B5EF4-FFF2-40B4-BE49-F238E27FC236}">
              <a16:creationId xmlns="" xmlns:a16="http://schemas.microsoft.com/office/drawing/2014/main" id="{DDE815AA-2214-4396-811B-F33E2D23D139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350</xdr:row>
      <xdr:rowOff>0</xdr:rowOff>
    </xdr:from>
    <xdr:to>
      <xdr:col>10</xdr:col>
      <xdr:colOff>38100</xdr:colOff>
      <xdr:row>350</xdr:row>
      <xdr:rowOff>0</xdr:rowOff>
    </xdr:to>
    <xdr:sp macro="" textlink="">
      <xdr:nvSpPr>
        <xdr:cNvPr id="14815" name="Line 1826">
          <a:extLst>
            <a:ext uri="{FF2B5EF4-FFF2-40B4-BE49-F238E27FC236}">
              <a16:creationId xmlns="" xmlns:a16="http://schemas.microsoft.com/office/drawing/2014/main" id="{FAB8F151-70BF-4094-92CC-9079A3CEBE4F}"/>
            </a:ext>
          </a:extLst>
        </xdr:cNvPr>
        <xdr:cNvSpPr>
          <a:spLocks noChangeShapeType="1"/>
        </xdr:cNvSpPr>
      </xdr:nvSpPr>
      <xdr:spPr bwMode="auto">
        <a:xfrm>
          <a:off x="5715000" y="549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16" name="Line 2086">
          <a:extLst>
            <a:ext uri="{FF2B5EF4-FFF2-40B4-BE49-F238E27FC236}">
              <a16:creationId xmlns="" xmlns:a16="http://schemas.microsoft.com/office/drawing/2014/main" id="{5F52E52F-C5C0-4076-A630-4998211F76D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17" name="Line 2087">
          <a:extLst>
            <a:ext uri="{FF2B5EF4-FFF2-40B4-BE49-F238E27FC236}">
              <a16:creationId xmlns="" xmlns:a16="http://schemas.microsoft.com/office/drawing/2014/main" id="{AC5E6F54-AE14-4CE3-8E25-A61ADEDA11E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18" name="Line 2088">
          <a:extLst>
            <a:ext uri="{FF2B5EF4-FFF2-40B4-BE49-F238E27FC236}">
              <a16:creationId xmlns="" xmlns:a16="http://schemas.microsoft.com/office/drawing/2014/main" id="{A38983DF-6F07-49FD-9500-334B655BCF1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19" name="Line 2089">
          <a:extLst>
            <a:ext uri="{FF2B5EF4-FFF2-40B4-BE49-F238E27FC236}">
              <a16:creationId xmlns="" xmlns:a16="http://schemas.microsoft.com/office/drawing/2014/main" id="{F2C87151-672E-4B86-B1B9-190590362FD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0" name="Line 2090">
          <a:extLst>
            <a:ext uri="{FF2B5EF4-FFF2-40B4-BE49-F238E27FC236}">
              <a16:creationId xmlns="" xmlns:a16="http://schemas.microsoft.com/office/drawing/2014/main" id="{5B655AA0-5FC8-4157-A73F-8768EDF0632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1" name="Line 2091">
          <a:extLst>
            <a:ext uri="{FF2B5EF4-FFF2-40B4-BE49-F238E27FC236}">
              <a16:creationId xmlns="" xmlns:a16="http://schemas.microsoft.com/office/drawing/2014/main" id="{E0449C77-02C3-4C6D-A830-C0D108809E0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2" name="Line 2092">
          <a:extLst>
            <a:ext uri="{FF2B5EF4-FFF2-40B4-BE49-F238E27FC236}">
              <a16:creationId xmlns="" xmlns:a16="http://schemas.microsoft.com/office/drawing/2014/main" id="{859C5545-CBAE-466A-89AC-F8D82BDEC0C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3" name="Line 2093">
          <a:extLst>
            <a:ext uri="{FF2B5EF4-FFF2-40B4-BE49-F238E27FC236}">
              <a16:creationId xmlns="" xmlns:a16="http://schemas.microsoft.com/office/drawing/2014/main" id="{A6C4EBDE-09D7-48C5-8A17-AC751ABD5ED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4" name="Line 2094">
          <a:extLst>
            <a:ext uri="{FF2B5EF4-FFF2-40B4-BE49-F238E27FC236}">
              <a16:creationId xmlns="" xmlns:a16="http://schemas.microsoft.com/office/drawing/2014/main" id="{03FA913C-E132-42C5-A61B-674ED9FC78E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5" name="Line 2095">
          <a:extLst>
            <a:ext uri="{FF2B5EF4-FFF2-40B4-BE49-F238E27FC236}">
              <a16:creationId xmlns="" xmlns:a16="http://schemas.microsoft.com/office/drawing/2014/main" id="{CFAD58B0-A570-48F3-8F02-4469B64CC8B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6" name="Line 2096">
          <a:extLst>
            <a:ext uri="{FF2B5EF4-FFF2-40B4-BE49-F238E27FC236}">
              <a16:creationId xmlns="" xmlns:a16="http://schemas.microsoft.com/office/drawing/2014/main" id="{1D52E6C3-076A-4520-9918-EBF82FF7904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7" name="Line 2097">
          <a:extLst>
            <a:ext uri="{FF2B5EF4-FFF2-40B4-BE49-F238E27FC236}">
              <a16:creationId xmlns="" xmlns:a16="http://schemas.microsoft.com/office/drawing/2014/main" id="{BBAE2496-CEEB-471D-8DCC-D3C10C34B05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8" name="Line 2098">
          <a:extLst>
            <a:ext uri="{FF2B5EF4-FFF2-40B4-BE49-F238E27FC236}">
              <a16:creationId xmlns="" xmlns:a16="http://schemas.microsoft.com/office/drawing/2014/main" id="{20392289-F572-4521-AE67-B3E0DF84C2A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29" name="Line 2099">
          <a:extLst>
            <a:ext uri="{FF2B5EF4-FFF2-40B4-BE49-F238E27FC236}">
              <a16:creationId xmlns="" xmlns:a16="http://schemas.microsoft.com/office/drawing/2014/main" id="{261B2510-2C21-4CD1-9178-BD0711DBAB6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0" name="Line 1827">
          <a:extLst>
            <a:ext uri="{FF2B5EF4-FFF2-40B4-BE49-F238E27FC236}">
              <a16:creationId xmlns="" xmlns:a16="http://schemas.microsoft.com/office/drawing/2014/main" id="{F235124F-09DD-4A7A-B862-720205E0A88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1" name="Line 1828">
          <a:extLst>
            <a:ext uri="{FF2B5EF4-FFF2-40B4-BE49-F238E27FC236}">
              <a16:creationId xmlns="" xmlns:a16="http://schemas.microsoft.com/office/drawing/2014/main" id="{1853F081-0DE3-471D-B630-614E002226C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2" name="Line 1829">
          <a:extLst>
            <a:ext uri="{FF2B5EF4-FFF2-40B4-BE49-F238E27FC236}">
              <a16:creationId xmlns="" xmlns:a16="http://schemas.microsoft.com/office/drawing/2014/main" id="{7AEEFFED-D85F-4D58-B73A-5E9DBDC99CA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3" name="Line 1830">
          <a:extLst>
            <a:ext uri="{FF2B5EF4-FFF2-40B4-BE49-F238E27FC236}">
              <a16:creationId xmlns="" xmlns:a16="http://schemas.microsoft.com/office/drawing/2014/main" id="{470BE10B-3009-47A3-A0E5-85AB38DC5CB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4" name="Line 1831">
          <a:extLst>
            <a:ext uri="{FF2B5EF4-FFF2-40B4-BE49-F238E27FC236}">
              <a16:creationId xmlns="" xmlns:a16="http://schemas.microsoft.com/office/drawing/2014/main" id="{A7688202-A41C-4859-BE77-FB6E79E8AB7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5" name="Line 1832">
          <a:extLst>
            <a:ext uri="{FF2B5EF4-FFF2-40B4-BE49-F238E27FC236}">
              <a16:creationId xmlns="" xmlns:a16="http://schemas.microsoft.com/office/drawing/2014/main" id="{72244236-59B8-4885-AE0E-7010C1E4825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6" name="Line 1833">
          <a:extLst>
            <a:ext uri="{FF2B5EF4-FFF2-40B4-BE49-F238E27FC236}">
              <a16:creationId xmlns="" xmlns:a16="http://schemas.microsoft.com/office/drawing/2014/main" id="{B7CA2A63-7C90-4BD3-8A21-6DD53116A50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7" name="Line 1834">
          <a:extLst>
            <a:ext uri="{FF2B5EF4-FFF2-40B4-BE49-F238E27FC236}">
              <a16:creationId xmlns="" xmlns:a16="http://schemas.microsoft.com/office/drawing/2014/main" id="{4E0D5D21-F8EA-4605-BBCD-496534CBB66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8" name="Line 1835">
          <a:extLst>
            <a:ext uri="{FF2B5EF4-FFF2-40B4-BE49-F238E27FC236}">
              <a16:creationId xmlns="" xmlns:a16="http://schemas.microsoft.com/office/drawing/2014/main" id="{3ABA00B0-71E8-4992-BEC7-A42E3E793F9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39" name="Line 1836">
          <a:extLst>
            <a:ext uri="{FF2B5EF4-FFF2-40B4-BE49-F238E27FC236}">
              <a16:creationId xmlns="" xmlns:a16="http://schemas.microsoft.com/office/drawing/2014/main" id="{4990B01E-0642-4DA5-85D2-51743A3958E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0" name="Line 1837">
          <a:extLst>
            <a:ext uri="{FF2B5EF4-FFF2-40B4-BE49-F238E27FC236}">
              <a16:creationId xmlns="" xmlns:a16="http://schemas.microsoft.com/office/drawing/2014/main" id="{1F22E8CA-DA61-47A4-BE7B-A9DD419F725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1" name="Line 1838">
          <a:extLst>
            <a:ext uri="{FF2B5EF4-FFF2-40B4-BE49-F238E27FC236}">
              <a16:creationId xmlns="" xmlns:a16="http://schemas.microsoft.com/office/drawing/2014/main" id="{4898DED7-C853-4120-A7C3-FC211E8C066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2" name="Line 1839">
          <a:extLst>
            <a:ext uri="{FF2B5EF4-FFF2-40B4-BE49-F238E27FC236}">
              <a16:creationId xmlns="" xmlns:a16="http://schemas.microsoft.com/office/drawing/2014/main" id="{9E8AF6AA-6265-4930-81B1-1759A019D58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3" name="Line 1840">
          <a:extLst>
            <a:ext uri="{FF2B5EF4-FFF2-40B4-BE49-F238E27FC236}">
              <a16:creationId xmlns="" xmlns:a16="http://schemas.microsoft.com/office/drawing/2014/main" id="{718F6194-376E-4564-A540-8C1D6E565DD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4" name="Line 1813">
          <a:extLst>
            <a:ext uri="{FF2B5EF4-FFF2-40B4-BE49-F238E27FC236}">
              <a16:creationId xmlns="" xmlns:a16="http://schemas.microsoft.com/office/drawing/2014/main" id="{5F2A659F-4622-42EB-84F3-890226E16EB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5" name="Line 1814">
          <a:extLst>
            <a:ext uri="{FF2B5EF4-FFF2-40B4-BE49-F238E27FC236}">
              <a16:creationId xmlns="" xmlns:a16="http://schemas.microsoft.com/office/drawing/2014/main" id="{E574ADB1-0252-4D7D-9051-4323F3A476B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6" name="Line 1815">
          <a:extLst>
            <a:ext uri="{FF2B5EF4-FFF2-40B4-BE49-F238E27FC236}">
              <a16:creationId xmlns="" xmlns:a16="http://schemas.microsoft.com/office/drawing/2014/main" id="{1BDAF210-680E-428B-B2FC-F978529C569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7" name="Line 1816">
          <a:extLst>
            <a:ext uri="{FF2B5EF4-FFF2-40B4-BE49-F238E27FC236}">
              <a16:creationId xmlns="" xmlns:a16="http://schemas.microsoft.com/office/drawing/2014/main" id="{CEE0F37B-B5A8-42A3-91EE-31FD44FF14F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8" name="Line 1817">
          <a:extLst>
            <a:ext uri="{FF2B5EF4-FFF2-40B4-BE49-F238E27FC236}">
              <a16:creationId xmlns="" xmlns:a16="http://schemas.microsoft.com/office/drawing/2014/main" id="{6B2FF447-5B67-4670-B5DE-0EEEF8AE5CC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49" name="Line 1818">
          <a:extLst>
            <a:ext uri="{FF2B5EF4-FFF2-40B4-BE49-F238E27FC236}">
              <a16:creationId xmlns="" xmlns:a16="http://schemas.microsoft.com/office/drawing/2014/main" id="{A9FF804D-8220-4F82-BFFF-BF867558DDE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0" name="Line 1819">
          <a:extLst>
            <a:ext uri="{FF2B5EF4-FFF2-40B4-BE49-F238E27FC236}">
              <a16:creationId xmlns="" xmlns:a16="http://schemas.microsoft.com/office/drawing/2014/main" id="{291BF5AE-AD10-4FFB-ACF3-2C2662C11CA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1" name="Line 1820">
          <a:extLst>
            <a:ext uri="{FF2B5EF4-FFF2-40B4-BE49-F238E27FC236}">
              <a16:creationId xmlns="" xmlns:a16="http://schemas.microsoft.com/office/drawing/2014/main" id="{81DFA7CF-B4A7-4089-A31E-49092AFD1A1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2" name="Line 1821">
          <a:extLst>
            <a:ext uri="{FF2B5EF4-FFF2-40B4-BE49-F238E27FC236}">
              <a16:creationId xmlns="" xmlns:a16="http://schemas.microsoft.com/office/drawing/2014/main" id="{782EF1E9-F452-489C-B180-3DB43F0443D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3" name="Line 1822">
          <a:extLst>
            <a:ext uri="{FF2B5EF4-FFF2-40B4-BE49-F238E27FC236}">
              <a16:creationId xmlns="" xmlns:a16="http://schemas.microsoft.com/office/drawing/2014/main" id="{4E7246D7-10EC-4A90-8309-E47DF8FAF17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4" name="Line 1823">
          <a:extLst>
            <a:ext uri="{FF2B5EF4-FFF2-40B4-BE49-F238E27FC236}">
              <a16:creationId xmlns="" xmlns:a16="http://schemas.microsoft.com/office/drawing/2014/main" id="{CBF8811E-7C1A-48E2-AC17-048E75D4CD6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5" name="Line 1824">
          <a:extLst>
            <a:ext uri="{FF2B5EF4-FFF2-40B4-BE49-F238E27FC236}">
              <a16:creationId xmlns="" xmlns:a16="http://schemas.microsoft.com/office/drawing/2014/main" id="{F042EF27-BA40-474F-AFFC-31A14DD61DB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6" name="Line 1825">
          <a:extLst>
            <a:ext uri="{FF2B5EF4-FFF2-40B4-BE49-F238E27FC236}">
              <a16:creationId xmlns="" xmlns:a16="http://schemas.microsoft.com/office/drawing/2014/main" id="{2BC796A9-41BC-4025-BC73-04D067A89B1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7" name="Line 1826">
          <a:extLst>
            <a:ext uri="{FF2B5EF4-FFF2-40B4-BE49-F238E27FC236}">
              <a16:creationId xmlns="" xmlns:a16="http://schemas.microsoft.com/office/drawing/2014/main" id="{DE13CC94-FE2C-4B9A-8469-EAADA102776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8" name="Line 2086">
          <a:extLst>
            <a:ext uri="{FF2B5EF4-FFF2-40B4-BE49-F238E27FC236}">
              <a16:creationId xmlns="" xmlns:a16="http://schemas.microsoft.com/office/drawing/2014/main" id="{65BC1E0C-B326-49FC-9BFA-B083969A43A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59" name="Line 2087">
          <a:extLst>
            <a:ext uri="{FF2B5EF4-FFF2-40B4-BE49-F238E27FC236}">
              <a16:creationId xmlns="" xmlns:a16="http://schemas.microsoft.com/office/drawing/2014/main" id="{8CCBAFA2-09A8-47F4-BDF6-537FFA0F6BB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0" name="Line 2088">
          <a:extLst>
            <a:ext uri="{FF2B5EF4-FFF2-40B4-BE49-F238E27FC236}">
              <a16:creationId xmlns="" xmlns:a16="http://schemas.microsoft.com/office/drawing/2014/main" id="{26707083-AF59-4563-ABB0-8EF104B65AA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1" name="Line 2089">
          <a:extLst>
            <a:ext uri="{FF2B5EF4-FFF2-40B4-BE49-F238E27FC236}">
              <a16:creationId xmlns="" xmlns:a16="http://schemas.microsoft.com/office/drawing/2014/main" id="{DE2AE793-549B-41A5-87BF-B62BC3D5E0C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2" name="Line 2090">
          <a:extLst>
            <a:ext uri="{FF2B5EF4-FFF2-40B4-BE49-F238E27FC236}">
              <a16:creationId xmlns="" xmlns:a16="http://schemas.microsoft.com/office/drawing/2014/main" id="{2DC8C78E-4E7E-43AA-9DD6-5395C18B5EC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3" name="Line 2091">
          <a:extLst>
            <a:ext uri="{FF2B5EF4-FFF2-40B4-BE49-F238E27FC236}">
              <a16:creationId xmlns="" xmlns:a16="http://schemas.microsoft.com/office/drawing/2014/main" id="{E084AA26-0B25-4A05-BB3C-022D6539FF8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4" name="Line 2092">
          <a:extLst>
            <a:ext uri="{FF2B5EF4-FFF2-40B4-BE49-F238E27FC236}">
              <a16:creationId xmlns="" xmlns:a16="http://schemas.microsoft.com/office/drawing/2014/main" id="{1FF17BE9-B6CC-4340-9915-F8762F6A48F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5" name="Line 2093">
          <a:extLst>
            <a:ext uri="{FF2B5EF4-FFF2-40B4-BE49-F238E27FC236}">
              <a16:creationId xmlns="" xmlns:a16="http://schemas.microsoft.com/office/drawing/2014/main" id="{81981CA1-16EE-4CD8-93D8-36514596FEC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6" name="Line 2094">
          <a:extLst>
            <a:ext uri="{FF2B5EF4-FFF2-40B4-BE49-F238E27FC236}">
              <a16:creationId xmlns="" xmlns:a16="http://schemas.microsoft.com/office/drawing/2014/main" id="{FC682CDE-6510-476D-92CF-16B176B4C48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7" name="Line 2095">
          <a:extLst>
            <a:ext uri="{FF2B5EF4-FFF2-40B4-BE49-F238E27FC236}">
              <a16:creationId xmlns="" xmlns:a16="http://schemas.microsoft.com/office/drawing/2014/main" id="{A10A0972-B29F-43AC-A3D9-28F606D194B5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8" name="Line 2096">
          <a:extLst>
            <a:ext uri="{FF2B5EF4-FFF2-40B4-BE49-F238E27FC236}">
              <a16:creationId xmlns="" xmlns:a16="http://schemas.microsoft.com/office/drawing/2014/main" id="{7A713856-1FBD-4DBA-B822-609863E5906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69" name="Line 2097">
          <a:extLst>
            <a:ext uri="{FF2B5EF4-FFF2-40B4-BE49-F238E27FC236}">
              <a16:creationId xmlns="" xmlns:a16="http://schemas.microsoft.com/office/drawing/2014/main" id="{5E4F3776-9E57-4C0E-8CA2-8B1694DA3C8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0" name="Line 2098">
          <a:extLst>
            <a:ext uri="{FF2B5EF4-FFF2-40B4-BE49-F238E27FC236}">
              <a16:creationId xmlns="" xmlns:a16="http://schemas.microsoft.com/office/drawing/2014/main" id="{F4C00A89-F6F1-4B91-9A7B-3DC7C119D02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1" name="Line 2099">
          <a:extLst>
            <a:ext uri="{FF2B5EF4-FFF2-40B4-BE49-F238E27FC236}">
              <a16:creationId xmlns="" xmlns:a16="http://schemas.microsoft.com/office/drawing/2014/main" id="{407F8339-D036-4671-96CA-9F39D135924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2" name="Line 1827">
          <a:extLst>
            <a:ext uri="{FF2B5EF4-FFF2-40B4-BE49-F238E27FC236}">
              <a16:creationId xmlns="" xmlns:a16="http://schemas.microsoft.com/office/drawing/2014/main" id="{5CA8D25F-04C0-4E4E-AF93-FE094E490C10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3" name="Line 1828">
          <a:extLst>
            <a:ext uri="{FF2B5EF4-FFF2-40B4-BE49-F238E27FC236}">
              <a16:creationId xmlns="" xmlns:a16="http://schemas.microsoft.com/office/drawing/2014/main" id="{B2912656-952B-40B2-9AE1-8C843B07FD5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4" name="Line 1829">
          <a:extLst>
            <a:ext uri="{FF2B5EF4-FFF2-40B4-BE49-F238E27FC236}">
              <a16:creationId xmlns="" xmlns:a16="http://schemas.microsoft.com/office/drawing/2014/main" id="{55C2FDCF-9EB1-4CB2-9ECB-9E12FFB179B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5" name="Line 1830">
          <a:extLst>
            <a:ext uri="{FF2B5EF4-FFF2-40B4-BE49-F238E27FC236}">
              <a16:creationId xmlns="" xmlns:a16="http://schemas.microsoft.com/office/drawing/2014/main" id="{A7D5D915-F517-4E44-8A32-09377D7B007E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6" name="Line 1831">
          <a:extLst>
            <a:ext uri="{FF2B5EF4-FFF2-40B4-BE49-F238E27FC236}">
              <a16:creationId xmlns="" xmlns:a16="http://schemas.microsoft.com/office/drawing/2014/main" id="{099D7294-344C-4B43-8636-4201C52F911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7" name="Line 1832">
          <a:extLst>
            <a:ext uri="{FF2B5EF4-FFF2-40B4-BE49-F238E27FC236}">
              <a16:creationId xmlns="" xmlns:a16="http://schemas.microsoft.com/office/drawing/2014/main" id="{B221059E-DB66-4A57-AEBB-78159874DEA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8" name="Line 1833">
          <a:extLst>
            <a:ext uri="{FF2B5EF4-FFF2-40B4-BE49-F238E27FC236}">
              <a16:creationId xmlns="" xmlns:a16="http://schemas.microsoft.com/office/drawing/2014/main" id="{132DF8C1-7CFC-4B6B-81AE-87ED32C412B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79" name="Line 1834">
          <a:extLst>
            <a:ext uri="{FF2B5EF4-FFF2-40B4-BE49-F238E27FC236}">
              <a16:creationId xmlns="" xmlns:a16="http://schemas.microsoft.com/office/drawing/2014/main" id="{C70F4637-ED75-46C3-96A6-C11ECDEF9911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0" name="Line 1835">
          <a:extLst>
            <a:ext uri="{FF2B5EF4-FFF2-40B4-BE49-F238E27FC236}">
              <a16:creationId xmlns="" xmlns:a16="http://schemas.microsoft.com/office/drawing/2014/main" id="{1574A014-99A8-4349-BDA8-D52339BC24E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1" name="Line 1836">
          <a:extLst>
            <a:ext uri="{FF2B5EF4-FFF2-40B4-BE49-F238E27FC236}">
              <a16:creationId xmlns="" xmlns:a16="http://schemas.microsoft.com/office/drawing/2014/main" id="{E740FE22-AF92-4155-8FF3-708D2A374844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2" name="Line 1837">
          <a:extLst>
            <a:ext uri="{FF2B5EF4-FFF2-40B4-BE49-F238E27FC236}">
              <a16:creationId xmlns="" xmlns:a16="http://schemas.microsoft.com/office/drawing/2014/main" id="{4E4F3B68-A256-4C27-8F3F-BEFC73780B7C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3" name="Line 1838">
          <a:extLst>
            <a:ext uri="{FF2B5EF4-FFF2-40B4-BE49-F238E27FC236}">
              <a16:creationId xmlns="" xmlns:a16="http://schemas.microsoft.com/office/drawing/2014/main" id="{F7E7C65C-3B73-4657-A717-C76BD014F61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4" name="Line 1839">
          <a:extLst>
            <a:ext uri="{FF2B5EF4-FFF2-40B4-BE49-F238E27FC236}">
              <a16:creationId xmlns="" xmlns:a16="http://schemas.microsoft.com/office/drawing/2014/main" id="{187ED560-FF0C-4D7B-955D-9AF80335B06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5" name="Line 1840">
          <a:extLst>
            <a:ext uri="{FF2B5EF4-FFF2-40B4-BE49-F238E27FC236}">
              <a16:creationId xmlns="" xmlns:a16="http://schemas.microsoft.com/office/drawing/2014/main" id="{93006A69-EE2C-4087-B1D8-19AA6CCB15C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6" name="Line 1813">
          <a:extLst>
            <a:ext uri="{FF2B5EF4-FFF2-40B4-BE49-F238E27FC236}">
              <a16:creationId xmlns="" xmlns:a16="http://schemas.microsoft.com/office/drawing/2014/main" id="{B606F080-BA06-4E7E-B808-D1EF04DF78A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7" name="Line 1814">
          <a:extLst>
            <a:ext uri="{FF2B5EF4-FFF2-40B4-BE49-F238E27FC236}">
              <a16:creationId xmlns="" xmlns:a16="http://schemas.microsoft.com/office/drawing/2014/main" id="{F5F8D1DB-4D3D-4D58-A32A-68AEAA127DAD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8" name="Line 1815">
          <a:extLst>
            <a:ext uri="{FF2B5EF4-FFF2-40B4-BE49-F238E27FC236}">
              <a16:creationId xmlns="" xmlns:a16="http://schemas.microsoft.com/office/drawing/2014/main" id="{5316EF9E-4606-4E4C-9F42-7B11026D61C6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89" name="Line 1816">
          <a:extLst>
            <a:ext uri="{FF2B5EF4-FFF2-40B4-BE49-F238E27FC236}">
              <a16:creationId xmlns="" xmlns:a16="http://schemas.microsoft.com/office/drawing/2014/main" id="{033CC012-3F5B-4647-86F0-152328EC24D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0" name="Line 1817">
          <a:extLst>
            <a:ext uri="{FF2B5EF4-FFF2-40B4-BE49-F238E27FC236}">
              <a16:creationId xmlns="" xmlns:a16="http://schemas.microsoft.com/office/drawing/2014/main" id="{3780B74F-5DA7-4539-8D48-2B6F90167FF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1" name="Line 1818">
          <a:extLst>
            <a:ext uri="{FF2B5EF4-FFF2-40B4-BE49-F238E27FC236}">
              <a16:creationId xmlns="" xmlns:a16="http://schemas.microsoft.com/office/drawing/2014/main" id="{5D0766DD-ED2A-4B82-A798-766B748A150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2" name="Line 1819">
          <a:extLst>
            <a:ext uri="{FF2B5EF4-FFF2-40B4-BE49-F238E27FC236}">
              <a16:creationId xmlns="" xmlns:a16="http://schemas.microsoft.com/office/drawing/2014/main" id="{5FE5E697-8EB9-484D-B25C-8FCAC356F5B9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3" name="Line 1820">
          <a:extLst>
            <a:ext uri="{FF2B5EF4-FFF2-40B4-BE49-F238E27FC236}">
              <a16:creationId xmlns="" xmlns:a16="http://schemas.microsoft.com/office/drawing/2014/main" id="{1396FDC6-036E-408B-BDAA-E8DEEC57E5AF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4" name="Line 1821">
          <a:extLst>
            <a:ext uri="{FF2B5EF4-FFF2-40B4-BE49-F238E27FC236}">
              <a16:creationId xmlns="" xmlns:a16="http://schemas.microsoft.com/office/drawing/2014/main" id="{6F169A31-75C6-4263-9C66-FEC11C0456B8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5" name="Line 1822">
          <a:extLst>
            <a:ext uri="{FF2B5EF4-FFF2-40B4-BE49-F238E27FC236}">
              <a16:creationId xmlns="" xmlns:a16="http://schemas.microsoft.com/office/drawing/2014/main" id="{4912F7B6-46AA-402F-8DD1-BD3B3F306CF2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6" name="Line 1823">
          <a:extLst>
            <a:ext uri="{FF2B5EF4-FFF2-40B4-BE49-F238E27FC236}">
              <a16:creationId xmlns="" xmlns:a16="http://schemas.microsoft.com/office/drawing/2014/main" id="{E9F3496B-E9C4-436F-BB1C-FA0788E96D1A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7" name="Line 1824">
          <a:extLst>
            <a:ext uri="{FF2B5EF4-FFF2-40B4-BE49-F238E27FC236}">
              <a16:creationId xmlns="" xmlns:a16="http://schemas.microsoft.com/office/drawing/2014/main" id="{CCC6B2F8-DCB5-433B-A044-C48DCB2D8C4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8" name="Line 1825">
          <a:extLst>
            <a:ext uri="{FF2B5EF4-FFF2-40B4-BE49-F238E27FC236}">
              <a16:creationId xmlns="" xmlns:a16="http://schemas.microsoft.com/office/drawing/2014/main" id="{793790DC-2AD5-4F9D-A867-EC5095CE6FAB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354</xdr:row>
      <xdr:rowOff>0</xdr:rowOff>
    </xdr:from>
    <xdr:to>
      <xdr:col>10</xdr:col>
      <xdr:colOff>38100</xdr:colOff>
      <xdr:row>354</xdr:row>
      <xdr:rowOff>0</xdr:rowOff>
    </xdr:to>
    <xdr:sp macro="" textlink="">
      <xdr:nvSpPr>
        <xdr:cNvPr id="14899" name="Line 1826">
          <a:extLst>
            <a:ext uri="{FF2B5EF4-FFF2-40B4-BE49-F238E27FC236}">
              <a16:creationId xmlns="" xmlns:a16="http://schemas.microsoft.com/office/drawing/2014/main" id="{87EE62D3-1FF0-45C2-8554-C9995F5CA557}"/>
            </a:ext>
          </a:extLst>
        </xdr:cNvPr>
        <xdr:cNvSpPr>
          <a:spLocks noChangeShapeType="1"/>
        </xdr:cNvSpPr>
      </xdr:nvSpPr>
      <xdr:spPr bwMode="auto">
        <a:xfrm>
          <a:off x="5715000" y="5564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0" name="Line 1743">
          <a:extLst>
            <a:ext uri="{FF2B5EF4-FFF2-40B4-BE49-F238E27FC236}">
              <a16:creationId xmlns="" xmlns:a16="http://schemas.microsoft.com/office/drawing/2014/main" id="{049E7D0F-B010-4342-A298-7C19B581BA6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1" name="Line 1744">
          <a:extLst>
            <a:ext uri="{FF2B5EF4-FFF2-40B4-BE49-F238E27FC236}">
              <a16:creationId xmlns="" xmlns:a16="http://schemas.microsoft.com/office/drawing/2014/main" id="{B173BF60-2AE3-4F73-91DB-6E42C8D1516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2" name="Line 1745">
          <a:extLst>
            <a:ext uri="{FF2B5EF4-FFF2-40B4-BE49-F238E27FC236}">
              <a16:creationId xmlns="" xmlns:a16="http://schemas.microsoft.com/office/drawing/2014/main" id="{D2120B6A-4F5F-4149-B74C-24915345D0F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3" name="Line 1746">
          <a:extLst>
            <a:ext uri="{FF2B5EF4-FFF2-40B4-BE49-F238E27FC236}">
              <a16:creationId xmlns="" xmlns:a16="http://schemas.microsoft.com/office/drawing/2014/main" id="{6BAE5756-A2A5-4662-B1B4-5C12FCFEEFD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4" name="Line 1747">
          <a:extLst>
            <a:ext uri="{FF2B5EF4-FFF2-40B4-BE49-F238E27FC236}">
              <a16:creationId xmlns="" xmlns:a16="http://schemas.microsoft.com/office/drawing/2014/main" id="{1922C472-2272-4A3D-A0B1-D30CDB22D32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5" name="Line 1748">
          <a:extLst>
            <a:ext uri="{FF2B5EF4-FFF2-40B4-BE49-F238E27FC236}">
              <a16:creationId xmlns="" xmlns:a16="http://schemas.microsoft.com/office/drawing/2014/main" id="{1D2C2E3D-1B16-46CA-A039-711DC7AD565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6" name="Line 1749">
          <a:extLst>
            <a:ext uri="{FF2B5EF4-FFF2-40B4-BE49-F238E27FC236}">
              <a16:creationId xmlns="" xmlns:a16="http://schemas.microsoft.com/office/drawing/2014/main" id="{0E687285-8843-4663-92B4-09AD04F1335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7" name="Line 1750">
          <a:extLst>
            <a:ext uri="{FF2B5EF4-FFF2-40B4-BE49-F238E27FC236}">
              <a16:creationId xmlns="" xmlns:a16="http://schemas.microsoft.com/office/drawing/2014/main" id="{304EA57F-2EC2-4AF9-A1E4-4A3F0BB5193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8" name="Line 1751">
          <a:extLst>
            <a:ext uri="{FF2B5EF4-FFF2-40B4-BE49-F238E27FC236}">
              <a16:creationId xmlns="" xmlns:a16="http://schemas.microsoft.com/office/drawing/2014/main" id="{B8F94181-2E5B-4742-A83E-707A712A783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09" name="Line 1752">
          <a:extLst>
            <a:ext uri="{FF2B5EF4-FFF2-40B4-BE49-F238E27FC236}">
              <a16:creationId xmlns="" xmlns:a16="http://schemas.microsoft.com/office/drawing/2014/main" id="{6F5029AB-A1DC-4409-A18D-937498515CC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0" name="Line 1753">
          <a:extLst>
            <a:ext uri="{FF2B5EF4-FFF2-40B4-BE49-F238E27FC236}">
              <a16:creationId xmlns="" xmlns:a16="http://schemas.microsoft.com/office/drawing/2014/main" id="{CC44966B-8653-4467-813D-71890916A9D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1" name="Line 1754">
          <a:extLst>
            <a:ext uri="{FF2B5EF4-FFF2-40B4-BE49-F238E27FC236}">
              <a16:creationId xmlns="" xmlns:a16="http://schemas.microsoft.com/office/drawing/2014/main" id="{DEA3FD2B-8FFA-4730-82DF-66749BEC6DB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2" name="Line 1755">
          <a:extLst>
            <a:ext uri="{FF2B5EF4-FFF2-40B4-BE49-F238E27FC236}">
              <a16:creationId xmlns="" xmlns:a16="http://schemas.microsoft.com/office/drawing/2014/main" id="{E5E2F6B0-94F4-4417-9C65-DBDDF6B5731F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3" name="Line 1756">
          <a:extLst>
            <a:ext uri="{FF2B5EF4-FFF2-40B4-BE49-F238E27FC236}">
              <a16:creationId xmlns="" xmlns:a16="http://schemas.microsoft.com/office/drawing/2014/main" id="{13694BE0-B89A-4B9D-82DC-42ACB4A140F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4" name="Line 1743">
          <a:extLst>
            <a:ext uri="{FF2B5EF4-FFF2-40B4-BE49-F238E27FC236}">
              <a16:creationId xmlns="" xmlns:a16="http://schemas.microsoft.com/office/drawing/2014/main" id="{FEAB2DD4-758E-4DF3-BCA2-67A60DC611D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5" name="Line 1744">
          <a:extLst>
            <a:ext uri="{FF2B5EF4-FFF2-40B4-BE49-F238E27FC236}">
              <a16:creationId xmlns="" xmlns:a16="http://schemas.microsoft.com/office/drawing/2014/main" id="{095B6DCE-6DE8-4D4F-BFC8-9F86A6EA633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6" name="Line 1745">
          <a:extLst>
            <a:ext uri="{FF2B5EF4-FFF2-40B4-BE49-F238E27FC236}">
              <a16:creationId xmlns="" xmlns:a16="http://schemas.microsoft.com/office/drawing/2014/main" id="{81AF3816-F6EE-4FF4-BD96-770C0613F8F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7" name="Line 1746">
          <a:extLst>
            <a:ext uri="{FF2B5EF4-FFF2-40B4-BE49-F238E27FC236}">
              <a16:creationId xmlns="" xmlns:a16="http://schemas.microsoft.com/office/drawing/2014/main" id="{838270CE-FF94-41E6-AFDC-9FCD2B40955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8" name="Line 1747">
          <a:extLst>
            <a:ext uri="{FF2B5EF4-FFF2-40B4-BE49-F238E27FC236}">
              <a16:creationId xmlns="" xmlns:a16="http://schemas.microsoft.com/office/drawing/2014/main" id="{E57783AB-7802-4EE4-8C25-E89F57ED1F4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19" name="Line 1748">
          <a:extLst>
            <a:ext uri="{FF2B5EF4-FFF2-40B4-BE49-F238E27FC236}">
              <a16:creationId xmlns="" xmlns:a16="http://schemas.microsoft.com/office/drawing/2014/main" id="{37067D49-3F60-46C0-9B39-1D3EC410ECB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0" name="Line 1749">
          <a:extLst>
            <a:ext uri="{FF2B5EF4-FFF2-40B4-BE49-F238E27FC236}">
              <a16:creationId xmlns="" xmlns:a16="http://schemas.microsoft.com/office/drawing/2014/main" id="{9077E72B-FC9F-4B17-812B-015A7A8BCDB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1" name="Line 1750">
          <a:extLst>
            <a:ext uri="{FF2B5EF4-FFF2-40B4-BE49-F238E27FC236}">
              <a16:creationId xmlns="" xmlns:a16="http://schemas.microsoft.com/office/drawing/2014/main" id="{CE2C7CC0-6CBA-46E5-9EDC-8C9BF3235F7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2" name="Line 1751">
          <a:extLst>
            <a:ext uri="{FF2B5EF4-FFF2-40B4-BE49-F238E27FC236}">
              <a16:creationId xmlns="" xmlns:a16="http://schemas.microsoft.com/office/drawing/2014/main" id="{3A438081-07C9-4A05-9C3C-EBBDCBDB053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3" name="Line 1752">
          <a:extLst>
            <a:ext uri="{FF2B5EF4-FFF2-40B4-BE49-F238E27FC236}">
              <a16:creationId xmlns="" xmlns:a16="http://schemas.microsoft.com/office/drawing/2014/main" id="{190DABD9-3569-4154-8D13-DD7A4FAAAF0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4" name="Line 1753">
          <a:extLst>
            <a:ext uri="{FF2B5EF4-FFF2-40B4-BE49-F238E27FC236}">
              <a16:creationId xmlns="" xmlns:a16="http://schemas.microsoft.com/office/drawing/2014/main" id="{0B162D59-BFE6-4FE0-8A92-0F9FA67D9402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5" name="Line 1754">
          <a:extLst>
            <a:ext uri="{FF2B5EF4-FFF2-40B4-BE49-F238E27FC236}">
              <a16:creationId xmlns="" xmlns:a16="http://schemas.microsoft.com/office/drawing/2014/main" id="{988D0C8F-2D08-4231-8413-915FF949909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6" name="Line 1755">
          <a:extLst>
            <a:ext uri="{FF2B5EF4-FFF2-40B4-BE49-F238E27FC236}">
              <a16:creationId xmlns="" xmlns:a16="http://schemas.microsoft.com/office/drawing/2014/main" id="{207E0511-4A13-4178-85D3-C9F8DE22BA5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7" name="Line 1756">
          <a:extLst>
            <a:ext uri="{FF2B5EF4-FFF2-40B4-BE49-F238E27FC236}">
              <a16:creationId xmlns="" xmlns:a16="http://schemas.microsoft.com/office/drawing/2014/main" id="{70636DAF-5EC9-4E9F-9E8D-C44848CC5B8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8" name="Line 1743">
          <a:extLst>
            <a:ext uri="{FF2B5EF4-FFF2-40B4-BE49-F238E27FC236}">
              <a16:creationId xmlns="" xmlns:a16="http://schemas.microsoft.com/office/drawing/2014/main" id="{3EDD2D55-A6D6-40D2-89EE-DE876249465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29" name="Line 1744">
          <a:extLst>
            <a:ext uri="{FF2B5EF4-FFF2-40B4-BE49-F238E27FC236}">
              <a16:creationId xmlns="" xmlns:a16="http://schemas.microsoft.com/office/drawing/2014/main" id="{98AD7653-5E43-40B0-B786-9EE0B6C5C77F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0" name="Line 1745">
          <a:extLst>
            <a:ext uri="{FF2B5EF4-FFF2-40B4-BE49-F238E27FC236}">
              <a16:creationId xmlns="" xmlns:a16="http://schemas.microsoft.com/office/drawing/2014/main" id="{980EA222-B272-482A-A3F9-070FD2ABA716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1" name="Line 1746">
          <a:extLst>
            <a:ext uri="{FF2B5EF4-FFF2-40B4-BE49-F238E27FC236}">
              <a16:creationId xmlns="" xmlns:a16="http://schemas.microsoft.com/office/drawing/2014/main" id="{72C71953-7FA5-49AC-B4BD-95FCCB7C5D60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2" name="Line 1747">
          <a:extLst>
            <a:ext uri="{FF2B5EF4-FFF2-40B4-BE49-F238E27FC236}">
              <a16:creationId xmlns="" xmlns:a16="http://schemas.microsoft.com/office/drawing/2014/main" id="{CC76F0D7-2D6E-4179-84F4-79197DBBD18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3" name="Line 1748">
          <a:extLst>
            <a:ext uri="{FF2B5EF4-FFF2-40B4-BE49-F238E27FC236}">
              <a16:creationId xmlns="" xmlns:a16="http://schemas.microsoft.com/office/drawing/2014/main" id="{D70F05C5-C33E-4E41-BAE3-5D6DC5CD62FC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4" name="Line 1749">
          <a:extLst>
            <a:ext uri="{FF2B5EF4-FFF2-40B4-BE49-F238E27FC236}">
              <a16:creationId xmlns="" xmlns:a16="http://schemas.microsoft.com/office/drawing/2014/main" id="{36C1E293-577E-489B-9527-296E2D62C59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5" name="Line 1750">
          <a:extLst>
            <a:ext uri="{FF2B5EF4-FFF2-40B4-BE49-F238E27FC236}">
              <a16:creationId xmlns="" xmlns:a16="http://schemas.microsoft.com/office/drawing/2014/main" id="{668F6753-EC55-4D6A-864C-C4F99B481714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6" name="Line 1751">
          <a:extLst>
            <a:ext uri="{FF2B5EF4-FFF2-40B4-BE49-F238E27FC236}">
              <a16:creationId xmlns="" xmlns:a16="http://schemas.microsoft.com/office/drawing/2014/main" id="{F7BB4455-1C54-4A61-B5AF-8AC3E57E3E1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7" name="Line 1752">
          <a:extLst>
            <a:ext uri="{FF2B5EF4-FFF2-40B4-BE49-F238E27FC236}">
              <a16:creationId xmlns="" xmlns:a16="http://schemas.microsoft.com/office/drawing/2014/main" id="{9EB2F4EB-5D28-4EE1-B07B-68F32171C7C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8" name="Line 1753">
          <a:extLst>
            <a:ext uri="{FF2B5EF4-FFF2-40B4-BE49-F238E27FC236}">
              <a16:creationId xmlns="" xmlns:a16="http://schemas.microsoft.com/office/drawing/2014/main" id="{95499978-C6ED-42BB-9856-D294C5BCD22C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39" name="Line 1754">
          <a:extLst>
            <a:ext uri="{FF2B5EF4-FFF2-40B4-BE49-F238E27FC236}">
              <a16:creationId xmlns="" xmlns:a16="http://schemas.microsoft.com/office/drawing/2014/main" id="{D296C7CD-733F-45EF-BFB8-D925E110499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0" name="Line 1755">
          <a:extLst>
            <a:ext uri="{FF2B5EF4-FFF2-40B4-BE49-F238E27FC236}">
              <a16:creationId xmlns="" xmlns:a16="http://schemas.microsoft.com/office/drawing/2014/main" id="{F7A36F84-BE9D-426E-B308-E20948CCAE3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1" name="Line 1756">
          <a:extLst>
            <a:ext uri="{FF2B5EF4-FFF2-40B4-BE49-F238E27FC236}">
              <a16:creationId xmlns="" xmlns:a16="http://schemas.microsoft.com/office/drawing/2014/main" id="{405D6579-5DFE-4F80-833D-C38F33A01BE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2" name="Line 1743">
          <a:extLst>
            <a:ext uri="{FF2B5EF4-FFF2-40B4-BE49-F238E27FC236}">
              <a16:creationId xmlns="" xmlns:a16="http://schemas.microsoft.com/office/drawing/2014/main" id="{4E8A9D01-7E2B-4CF5-8FB9-149A660E606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3" name="Line 1744">
          <a:extLst>
            <a:ext uri="{FF2B5EF4-FFF2-40B4-BE49-F238E27FC236}">
              <a16:creationId xmlns="" xmlns:a16="http://schemas.microsoft.com/office/drawing/2014/main" id="{769E9731-9BD4-40BB-910F-5827996AE8CB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4" name="Line 1745">
          <a:extLst>
            <a:ext uri="{FF2B5EF4-FFF2-40B4-BE49-F238E27FC236}">
              <a16:creationId xmlns="" xmlns:a16="http://schemas.microsoft.com/office/drawing/2014/main" id="{6413F9E8-B5AB-4F3B-A687-7737ABFA5FD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5" name="Line 1746">
          <a:extLst>
            <a:ext uri="{FF2B5EF4-FFF2-40B4-BE49-F238E27FC236}">
              <a16:creationId xmlns="" xmlns:a16="http://schemas.microsoft.com/office/drawing/2014/main" id="{C5A46C37-6E8E-40C4-88D5-B29D7EC0EEF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6" name="Line 1747">
          <a:extLst>
            <a:ext uri="{FF2B5EF4-FFF2-40B4-BE49-F238E27FC236}">
              <a16:creationId xmlns="" xmlns:a16="http://schemas.microsoft.com/office/drawing/2014/main" id="{A93E8550-129E-4D84-9E82-6A02627EA80C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7" name="Line 1748">
          <a:extLst>
            <a:ext uri="{FF2B5EF4-FFF2-40B4-BE49-F238E27FC236}">
              <a16:creationId xmlns="" xmlns:a16="http://schemas.microsoft.com/office/drawing/2014/main" id="{2A4E7597-1BC7-48E6-A310-F4140260EDD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8" name="Line 1749">
          <a:extLst>
            <a:ext uri="{FF2B5EF4-FFF2-40B4-BE49-F238E27FC236}">
              <a16:creationId xmlns="" xmlns:a16="http://schemas.microsoft.com/office/drawing/2014/main" id="{BB3F0DED-1C04-4A16-BB41-898274D0284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49" name="Line 1750">
          <a:extLst>
            <a:ext uri="{FF2B5EF4-FFF2-40B4-BE49-F238E27FC236}">
              <a16:creationId xmlns="" xmlns:a16="http://schemas.microsoft.com/office/drawing/2014/main" id="{D82082D5-0E38-4569-B0EB-BDF513BF06B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0" name="Line 1751">
          <a:extLst>
            <a:ext uri="{FF2B5EF4-FFF2-40B4-BE49-F238E27FC236}">
              <a16:creationId xmlns="" xmlns:a16="http://schemas.microsoft.com/office/drawing/2014/main" id="{58CD0C6B-8356-4CC6-9BBD-F38698C0720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1" name="Line 1752">
          <a:extLst>
            <a:ext uri="{FF2B5EF4-FFF2-40B4-BE49-F238E27FC236}">
              <a16:creationId xmlns="" xmlns:a16="http://schemas.microsoft.com/office/drawing/2014/main" id="{785DC637-90C7-4CC5-BE83-CD9BDDC5497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2" name="Line 1753">
          <a:extLst>
            <a:ext uri="{FF2B5EF4-FFF2-40B4-BE49-F238E27FC236}">
              <a16:creationId xmlns="" xmlns:a16="http://schemas.microsoft.com/office/drawing/2014/main" id="{2150A79D-497C-432E-9D7A-5B14EA7D9BF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3" name="Line 1754">
          <a:extLst>
            <a:ext uri="{FF2B5EF4-FFF2-40B4-BE49-F238E27FC236}">
              <a16:creationId xmlns="" xmlns:a16="http://schemas.microsoft.com/office/drawing/2014/main" id="{DFF90278-529F-4601-93FD-003685C4F81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4" name="Line 1755">
          <a:extLst>
            <a:ext uri="{FF2B5EF4-FFF2-40B4-BE49-F238E27FC236}">
              <a16:creationId xmlns="" xmlns:a16="http://schemas.microsoft.com/office/drawing/2014/main" id="{DE3EBA10-7401-4FAC-A370-D4291025FE1E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5" name="Line 1756">
          <a:extLst>
            <a:ext uri="{FF2B5EF4-FFF2-40B4-BE49-F238E27FC236}">
              <a16:creationId xmlns="" xmlns:a16="http://schemas.microsoft.com/office/drawing/2014/main" id="{7D8AEFFE-5CDC-4B4F-9F10-FBAE8BB2F62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6" name="Line 1743">
          <a:extLst>
            <a:ext uri="{FF2B5EF4-FFF2-40B4-BE49-F238E27FC236}">
              <a16:creationId xmlns="" xmlns:a16="http://schemas.microsoft.com/office/drawing/2014/main" id="{A074AB70-8645-4A33-B7C2-CB915423A62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7" name="Line 1744">
          <a:extLst>
            <a:ext uri="{FF2B5EF4-FFF2-40B4-BE49-F238E27FC236}">
              <a16:creationId xmlns="" xmlns:a16="http://schemas.microsoft.com/office/drawing/2014/main" id="{4AA00D35-284A-45A2-BE94-C11C626AB33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8" name="Line 1745">
          <a:extLst>
            <a:ext uri="{FF2B5EF4-FFF2-40B4-BE49-F238E27FC236}">
              <a16:creationId xmlns="" xmlns:a16="http://schemas.microsoft.com/office/drawing/2014/main" id="{413E6755-4CF7-4DAC-BB06-807E5236DBA1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59" name="Line 1746">
          <a:extLst>
            <a:ext uri="{FF2B5EF4-FFF2-40B4-BE49-F238E27FC236}">
              <a16:creationId xmlns="" xmlns:a16="http://schemas.microsoft.com/office/drawing/2014/main" id="{235AF626-D805-417D-8936-2B51C5D5997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0" name="Line 1747">
          <a:extLst>
            <a:ext uri="{FF2B5EF4-FFF2-40B4-BE49-F238E27FC236}">
              <a16:creationId xmlns="" xmlns:a16="http://schemas.microsoft.com/office/drawing/2014/main" id="{D92DCD75-7262-4BFE-A3E7-7E52ECFF7B7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1" name="Line 1748">
          <a:extLst>
            <a:ext uri="{FF2B5EF4-FFF2-40B4-BE49-F238E27FC236}">
              <a16:creationId xmlns="" xmlns:a16="http://schemas.microsoft.com/office/drawing/2014/main" id="{F51A3D4F-3F36-4268-B36D-9785A2DF21F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2" name="Line 1749">
          <a:extLst>
            <a:ext uri="{FF2B5EF4-FFF2-40B4-BE49-F238E27FC236}">
              <a16:creationId xmlns="" xmlns:a16="http://schemas.microsoft.com/office/drawing/2014/main" id="{F1607F15-53D2-44FE-A382-456D24217493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3" name="Line 1750">
          <a:extLst>
            <a:ext uri="{FF2B5EF4-FFF2-40B4-BE49-F238E27FC236}">
              <a16:creationId xmlns="" xmlns:a16="http://schemas.microsoft.com/office/drawing/2014/main" id="{15627E93-2016-44F4-97E0-EA6092357A3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4" name="Line 1751">
          <a:extLst>
            <a:ext uri="{FF2B5EF4-FFF2-40B4-BE49-F238E27FC236}">
              <a16:creationId xmlns="" xmlns:a16="http://schemas.microsoft.com/office/drawing/2014/main" id="{05841D48-E209-48E6-A972-B49F6692227A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5" name="Line 1752">
          <a:extLst>
            <a:ext uri="{FF2B5EF4-FFF2-40B4-BE49-F238E27FC236}">
              <a16:creationId xmlns="" xmlns:a16="http://schemas.microsoft.com/office/drawing/2014/main" id="{4ECF64C4-9E59-4610-AF0C-CD622930E949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6" name="Line 1753">
          <a:extLst>
            <a:ext uri="{FF2B5EF4-FFF2-40B4-BE49-F238E27FC236}">
              <a16:creationId xmlns="" xmlns:a16="http://schemas.microsoft.com/office/drawing/2014/main" id="{ABE701E5-984B-4523-B1FF-1A4B9D1CD295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7" name="Line 1754">
          <a:extLst>
            <a:ext uri="{FF2B5EF4-FFF2-40B4-BE49-F238E27FC236}">
              <a16:creationId xmlns="" xmlns:a16="http://schemas.microsoft.com/office/drawing/2014/main" id="{9144339E-80EF-4617-B023-A91B86A44F3D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8" name="Line 1755">
          <a:extLst>
            <a:ext uri="{FF2B5EF4-FFF2-40B4-BE49-F238E27FC236}">
              <a16:creationId xmlns="" xmlns:a16="http://schemas.microsoft.com/office/drawing/2014/main" id="{01BC710E-A367-47E9-83E0-F2DCF2E0DF48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4969" name="Line 1756">
          <a:extLst>
            <a:ext uri="{FF2B5EF4-FFF2-40B4-BE49-F238E27FC236}">
              <a16:creationId xmlns="" xmlns:a16="http://schemas.microsoft.com/office/drawing/2014/main" id="{DB147DBE-A1A8-4CAD-8634-B5992F2F7D37}"/>
            </a:ext>
          </a:extLst>
        </xdr:cNvPr>
        <xdr:cNvSpPr>
          <a:spLocks noChangeShapeType="1"/>
        </xdr:cNvSpPr>
      </xdr:nvSpPr>
      <xdr:spPr bwMode="auto">
        <a:xfrm>
          <a:off x="5715000" y="2989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0" name="Line 1743">
          <a:extLst>
            <a:ext uri="{FF2B5EF4-FFF2-40B4-BE49-F238E27FC236}">
              <a16:creationId xmlns="" xmlns:a16="http://schemas.microsoft.com/office/drawing/2014/main" id="{52BE19D4-70A5-4732-BD62-983BD710C3E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1" name="Line 1744">
          <a:extLst>
            <a:ext uri="{FF2B5EF4-FFF2-40B4-BE49-F238E27FC236}">
              <a16:creationId xmlns="" xmlns:a16="http://schemas.microsoft.com/office/drawing/2014/main" id="{D4064C5B-E98D-4B45-BD7F-E3B5D452C6E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2" name="Line 1745">
          <a:extLst>
            <a:ext uri="{FF2B5EF4-FFF2-40B4-BE49-F238E27FC236}">
              <a16:creationId xmlns="" xmlns:a16="http://schemas.microsoft.com/office/drawing/2014/main" id="{95A00285-53B1-4E2D-AF54-6257E7E3FF2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3" name="Line 1746">
          <a:extLst>
            <a:ext uri="{FF2B5EF4-FFF2-40B4-BE49-F238E27FC236}">
              <a16:creationId xmlns="" xmlns:a16="http://schemas.microsoft.com/office/drawing/2014/main" id="{B6F6406B-5E42-449A-9BB2-36181B54F71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4" name="Line 1747">
          <a:extLst>
            <a:ext uri="{FF2B5EF4-FFF2-40B4-BE49-F238E27FC236}">
              <a16:creationId xmlns="" xmlns:a16="http://schemas.microsoft.com/office/drawing/2014/main" id="{86FD86C6-9E87-47EE-A0FF-BC5E0CB696C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5" name="Line 1748">
          <a:extLst>
            <a:ext uri="{FF2B5EF4-FFF2-40B4-BE49-F238E27FC236}">
              <a16:creationId xmlns="" xmlns:a16="http://schemas.microsoft.com/office/drawing/2014/main" id="{AAEBE50E-08A8-4460-8DC3-BF3A37F425A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6" name="Line 1749">
          <a:extLst>
            <a:ext uri="{FF2B5EF4-FFF2-40B4-BE49-F238E27FC236}">
              <a16:creationId xmlns="" xmlns:a16="http://schemas.microsoft.com/office/drawing/2014/main" id="{6286F1C8-B7A8-4D98-A26A-D1AF83957E8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7" name="Line 1750">
          <a:extLst>
            <a:ext uri="{FF2B5EF4-FFF2-40B4-BE49-F238E27FC236}">
              <a16:creationId xmlns="" xmlns:a16="http://schemas.microsoft.com/office/drawing/2014/main" id="{5AE81116-FC03-4063-8DBE-C6C1C3D6392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8" name="Line 1751">
          <a:extLst>
            <a:ext uri="{FF2B5EF4-FFF2-40B4-BE49-F238E27FC236}">
              <a16:creationId xmlns="" xmlns:a16="http://schemas.microsoft.com/office/drawing/2014/main" id="{4E8AA329-BCB9-40B1-A799-BFC2A2FB0E6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79" name="Line 1752">
          <a:extLst>
            <a:ext uri="{FF2B5EF4-FFF2-40B4-BE49-F238E27FC236}">
              <a16:creationId xmlns="" xmlns:a16="http://schemas.microsoft.com/office/drawing/2014/main" id="{3211F8E0-2055-4824-A5AD-2C33D066062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0" name="Line 1753">
          <a:extLst>
            <a:ext uri="{FF2B5EF4-FFF2-40B4-BE49-F238E27FC236}">
              <a16:creationId xmlns="" xmlns:a16="http://schemas.microsoft.com/office/drawing/2014/main" id="{255C58F8-8AF0-4753-A622-181ABC98899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1" name="Line 1754">
          <a:extLst>
            <a:ext uri="{FF2B5EF4-FFF2-40B4-BE49-F238E27FC236}">
              <a16:creationId xmlns="" xmlns:a16="http://schemas.microsoft.com/office/drawing/2014/main" id="{FC2A53CE-59E1-413A-804E-2F714C56204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2" name="Line 1755">
          <a:extLst>
            <a:ext uri="{FF2B5EF4-FFF2-40B4-BE49-F238E27FC236}">
              <a16:creationId xmlns="" xmlns:a16="http://schemas.microsoft.com/office/drawing/2014/main" id="{00AA528B-50D9-4627-8544-7879758E625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3" name="Line 1756">
          <a:extLst>
            <a:ext uri="{FF2B5EF4-FFF2-40B4-BE49-F238E27FC236}">
              <a16:creationId xmlns="" xmlns:a16="http://schemas.microsoft.com/office/drawing/2014/main" id="{D6250BD1-B75B-4324-B6B0-39986A14C61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4" name="Line 1743">
          <a:extLst>
            <a:ext uri="{FF2B5EF4-FFF2-40B4-BE49-F238E27FC236}">
              <a16:creationId xmlns="" xmlns:a16="http://schemas.microsoft.com/office/drawing/2014/main" id="{2B59378B-D652-46A5-BAF5-74AAC502F17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5" name="Line 1744">
          <a:extLst>
            <a:ext uri="{FF2B5EF4-FFF2-40B4-BE49-F238E27FC236}">
              <a16:creationId xmlns="" xmlns:a16="http://schemas.microsoft.com/office/drawing/2014/main" id="{38392B1C-DB39-485D-B8CC-688215656CC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6" name="Line 1745">
          <a:extLst>
            <a:ext uri="{FF2B5EF4-FFF2-40B4-BE49-F238E27FC236}">
              <a16:creationId xmlns="" xmlns:a16="http://schemas.microsoft.com/office/drawing/2014/main" id="{703CC854-7EFC-4C92-A898-27BF834547F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7" name="Line 1746">
          <a:extLst>
            <a:ext uri="{FF2B5EF4-FFF2-40B4-BE49-F238E27FC236}">
              <a16:creationId xmlns="" xmlns:a16="http://schemas.microsoft.com/office/drawing/2014/main" id="{BCFEDDA8-A873-44AD-9B1B-F9A71C84935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8" name="Line 1747">
          <a:extLst>
            <a:ext uri="{FF2B5EF4-FFF2-40B4-BE49-F238E27FC236}">
              <a16:creationId xmlns="" xmlns:a16="http://schemas.microsoft.com/office/drawing/2014/main" id="{88D60DA4-EED1-47A6-B128-C76E514AB46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89" name="Line 1748">
          <a:extLst>
            <a:ext uri="{FF2B5EF4-FFF2-40B4-BE49-F238E27FC236}">
              <a16:creationId xmlns="" xmlns:a16="http://schemas.microsoft.com/office/drawing/2014/main" id="{54EB7CF1-1F31-4347-840D-CD131C35210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0" name="Line 1749">
          <a:extLst>
            <a:ext uri="{FF2B5EF4-FFF2-40B4-BE49-F238E27FC236}">
              <a16:creationId xmlns="" xmlns:a16="http://schemas.microsoft.com/office/drawing/2014/main" id="{47AA879A-49C1-46CF-AEEA-F8A0DC2541F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1" name="Line 1750">
          <a:extLst>
            <a:ext uri="{FF2B5EF4-FFF2-40B4-BE49-F238E27FC236}">
              <a16:creationId xmlns="" xmlns:a16="http://schemas.microsoft.com/office/drawing/2014/main" id="{245D9FCD-89A7-4F45-A677-5E905ED9034F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2" name="Line 1751">
          <a:extLst>
            <a:ext uri="{FF2B5EF4-FFF2-40B4-BE49-F238E27FC236}">
              <a16:creationId xmlns="" xmlns:a16="http://schemas.microsoft.com/office/drawing/2014/main" id="{68553996-1013-4143-BC02-A583EAE3668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3" name="Line 1752">
          <a:extLst>
            <a:ext uri="{FF2B5EF4-FFF2-40B4-BE49-F238E27FC236}">
              <a16:creationId xmlns="" xmlns:a16="http://schemas.microsoft.com/office/drawing/2014/main" id="{164524F1-6943-41C8-9F69-C5E22F7C647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4" name="Line 1753">
          <a:extLst>
            <a:ext uri="{FF2B5EF4-FFF2-40B4-BE49-F238E27FC236}">
              <a16:creationId xmlns="" xmlns:a16="http://schemas.microsoft.com/office/drawing/2014/main" id="{096ED3B2-8B3F-4261-8499-ADC6DBC7EA2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5" name="Line 1754">
          <a:extLst>
            <a:ext uri="{FF2B5EF4-FFF2-40B4-BE49-F238E27FC236}">
              <a16:creationId xmlns="" xmlns:a16="http://schemas.microsoft.com/office/drawing/2014/main" id="{1191E231-0AF7-435E-815F-FF9AE4C1448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6" name="Line 1755">
          <a:extLst>
            <a:ext uri="{FF2B5EF4-FFF2-40B4-BE49-F238E27FC236}">
              <a16:creationId xmlns="" xmlns:a16="http://schemas.microsoft.com/office/drawing/2014/main" id="{9FC8F09D-796B-4746-B554-E7EE463F411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7" name="Line 1756">
          <a:extLst>
            <a:ext uri="{FF2B5EF4-FFF2-40B4-BE49-F238E27FC236}">
              <a16:creationId xmlns="" xmlns:a16="http://schemas.microsoft.com/office/drawing/2014/main" id="{46F3A5F6-21BF-45C8-80B2-A9B1FBB20D3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8" name="Line 1743">
          <a:extLst>
            <a:ext uri="{FF2B5EF4-FFF2-40B4-BE49-F238E27FC236}">
              <a16:creationId xmlns="" xmlns:a16="http://schemas.microsoft.com/office/drawing/2014/main" id="{00362492-7332-4C68-AD3F-39081A480E4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4999" name="Line 1744">
          <a:extLst>
            <a:ext uri="{FF2B5EF4-FFF2-40B4-BE49-F238E27FC236}">
              <a16:creationId xmlns="" xmlns:a16="http://schemas.microsoft.com/office/drawing/2014/main" id="{C604114D-BA95-48C2-A184-4AD6D3225A9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0" name="Line 1745">
          <a:extLst>
            <a:ext uri="{FF2B5EF4-FFF2-40B4-BE49-F238E27FC236}">
              <a16:creationId xmlns="" xmlns:a16="http://schemas.microsoft.com/office/drawing/2014/main" id="{A8747F0B-BA0F-4121-BD06-44EEFD03A75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1" name="Line 1746">
          <a:extLst>
            <a:ext uri="{FF2B5EF4-FFF2-40B4-BE49-F238E27FC236}">
              <a16:creationId xmlns="" xmlns:a16="http://schemas.microsoft.com/office/drawing/2014/main" id="{D5CD4CF1-4254-45B8-848B-657B645E9C9A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2" name="Line 1747">
          <a:extLst>
            <a:ext uri="{FF2B5EF4-FFF2-40B4-BE49-F238E27FC236}">
              <a16:creationId xmlns="" xmlns:a16="http://schemas.microsoft.com/office/drawing/2014/main" id="{E648F958-8DEE-4BB3-92E1-6994A7F93A5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3" name="Line 1748">
          <a:extLst>
            <a:ext uri="{FF2B5EF4-FFF2-40B4-BE49-F238E27FC236}">
              <a16:creationId xmlns="" xmlns:a16="http://schemas.microsoft.com/office/drawing/2014/main" id="{D4DF88B6-1B56-4EEA-BAC5-11FB246F842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4" name="Line 1749">
          <a:extLst>
            <a:ext uri="{FF2B5EF4-FFF2-40B4-BE49-F238E27FC236}">
              <a16:creationId xmlns="" xmlns:a16="http://schemas.microsoft.com/office/drawing/2014/main" id="{5628F850-F17F-43D5-B9F2-A035D82B27AC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5" name="Line 1750">
          <a:extLst>
            <a:ext uri="{FF2B5EF4-FFF2-40B4-BE49-F238E27FC236}">
              <a16:creationId xmlns="" xmlns:a16="http://schemas.microsoft.com/office/drawing/2014/main" id="{CF98E3E5-9293-4E91-B11E-5CB32C1A106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6" name="Line 1751">
          <a:extLst>
            <a:ext uri="{FF2B5EF4-FFF2-40B4-BE49-F238E27FC236}">
              <a16:creationId xmlns="" xmlns:a16="http://schemas.microsoft.com/office/drawing/2014/main" id="{D9808571-F66D-40FA-8650-F4FB70061C3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7" name="Line 1752">
          <a:extLst>
            <a:ext uri="{FF2B5EF4-FFF2-40B4-BE49-F238E27FC236}">
              <a16:creationId xmlns="" xmlns:a16="http://schemas.microsoft.com/office/drawing/2014/main" id="{0B689678-3422-4C3D-B404-6025AC59A24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8" name="Line 1753">
          <a:extLst>
            <a:ext uri="{FF2B5EF4-FFF2-40B4-BE49-F238E27FC236}">
              <a16:creationId xmlns="" xmlns:a16="http://schemas.microsoft.com/office/drawing/2014/main" id="{8E41288D-FD72-4150-91CF-B12B5555E78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09" name="Line 1754">
          <a:extLst>
            <a:ext uri="{FF2B5EF4-FFF2-40B4-BE49-F238E27FC236}">
              <a16:creationId xmlns="" xmlns:a16="http://schemas.microsoft.com/office/drawing/2014/main" id="{93395866-8A42-417B-93CA-E466787ACBA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0" name="Line 1755">
          <a:extLst>
            <a:ext uri="{FF2B5EF4-FFF2-40B4-BE49-F238E27FC236}">
              <a16:creationId xmlns="" xmlns:a16="http://schemas.microsoft.com/office/drawing/2014/main" id="{CD364B1C-E76F-4AD9-91D9-0F945DFE9C5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1" name="Line 1756">
          <a:extLst>
            <a:ext uri="{FF2B5EF4-FFF2-40B4-BE49-F238E27FC236}">
              <a16:creationId xmlns="" xmlns:a16="http://schemas.microsoft.com/office/drawing/2014/main" id="{2A6145FE-25E2-43BA-AAC2-9091E115900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2" name="Line 1743">
          <a:extLst>
            <a:ext uri="{FF2B5EF4-FFF2-40B4-BE49-F238E27FC236}">
              <a16:creationId xmlns="" xmlns:a16="http://schemas.microsoft.com/office/drawing/2014/main" id="{CCB450E7-7FA5-42F7-BC7F-902F93C7F34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3" name="Line 1744">
          <a:extLst>
            <a:ext uri="{FF2B5EF4-FFF2-40B4-BE49-F238E27FC236}">
              <a16:creationId xmlns="" xmlns:a16="http://schemas.microsoft.com/office/drawing/2014/main" id="{2C79F46C-45A4-493F-AE68-D93A2201CC9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4" name="Line 1745">
          <a:extLst>
            <a:ext uri="{FF2B5EF4-FFF2-40B4-BE49-F238E27FC236}">
              <a16:creationId xmlns="" xmlns:a16="http://schemas.microsoft.com/office/drawing/2014/main" id="{7F5DF8E7-0946-41BD-A474-30B34E919FC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5" name="Line 1746">
          <a:extLst>
            <a:ext uri="{FF2B5EF4-FFF2-40B4-BE49-F238E27FC236}">
              <a16:creationId xmlns="" xmlns:a16="http://schemas.microsoft.com/office/drawing/2014/main" id="{D08852ED-3760-4F6B-8E3F-9478D59C6B5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6" name="Line 1747">
          <a:extLst>
            <a:ext uri="{FF2B5EF4-FFF2-40B4-BE49-F238E27FC236}">
              <a16:creationId xmlns="" xmlns:a16="http://schemas.microsoft.com/office/drawing/2014/main" id="{8FC1EFDF-D291-4B7B-9FFE-9602C6223FD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7" name="Line 1748">
          <a:extLst>
            <a:ext uri="{FF2B5EF4-FFF2-40B4-BE49-F238E27FC236}">
              <a16:creationId xmlns="" xmlns:a16="http://schemas.microsoft.com/office/drawing/2014/main" id="{B146C6E3-7238-4D13-90DF-FC8C50F20E0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8" name="Line 1749">
          <a:extLst>
            <a:ext uri="{FF2B5EF4-FFF2-40B4-BE49-F238E27FC236}">
              <a16:creationId xmlns="" xmlns:a16="http://schemas.microsoft.com/office/drawing/2014/main" id="{CA123067-4128-492A-825C-2839D63E0E9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19" name="Line 1750">
          <a:extLst>
            <a:ext uri="{FF2B5EF4-FFF2-40B4-BE49-F238E27FC236}">
              <a16:creationId xmlns="" xmlns:a16="http://schemas.microsoft.com/office/drawing/2014/main" id="{0AACBE04-CFE4-46AD-B42E-9DB1D1DA4671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0" name="Line 1751">
          <a:extLst>
            <a:ext uri="{FF2B5EF4-FFF2-40B4-BE49-F238E27FC236}">
              <a16:creationId xmlns="" xmlns:a16="http://schemas.microsoft.com/office/drawing/2014/main" id="{44B05610-954A-460F-B763-28A683DFA6B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1" name="Line 1752">
          <a:extLst>
            <a:ext uri="{FF2B5EF4-FFF2-40B4-BE49-F238E27FC236}">
              <a16:creationId xmlns="" xmlns:a16="http://schemas.microsoft.com/office/drawing/2014/main" id="{F68EEB5F-5350-4FD1-BB7C-38E5F7AFC17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2" name="Line 1753">
          <a:extLst>
            <a:ext uri="{FF2B5EF4-FFF2-40B4-BE49-F238E27FC236}">
              <a16:creationId xmlns="" xmlns:a16="http://schemas.microsoft.com/office/drawing/2014/main" id="{413630F0-AABD-4EE5-BA0A-E1A0B5B6398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3" name="Line 1754">
          <a:extLst>
            <a:ext uri="{FF2B5EF4-FFF2-40B4-BE49-F238E27FC236}">
              <a16:creationId xmlns="" xmlns:a16="http://schemas.microsoft.com/office/drawing/2014/main" id="{492FC29B-2A59-413B-BB96-545104B9E47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4" name="Line 1755">
          <a:extLst>
            <a:ext uri="{FF2B5EF4-FFF2-40B4-BE49-F238E27FC236}">
              <a16:creationId xmlns="" xmlns:a16="http://schemas.microsoft.com/office/drawing/2014/main" id="{BE8996C7-2EEF-432D-A1D6-9B5A462C5AD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5" name="Line 1756">
          <a:extLst>
            <a:ext uri="{FF2B5EF4-FFF2-40B4-BE49-F238E27FC236}">
              <a16:creationId xmlns="" xmlns:a16="http://schemas.microsoft.com/office/drawing/2014/main" id="{A181F672-A97A-4CDB-9903-5C580D351368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6" name="Line 1743">
          <a:extLst>
            <a:ext uri="{FF2B5EF4-FFF2-40B4-BE49-F238E27FC236}">
              <a16:creationId xmlns="" xmlns:a16="http://schemas.microsoft.com/office/drawing/2014/main" id="{B73A7767-A531-462A-99D6-600E51C8E7A0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7" name="Line 1744">
          <a:extLst>
            <a:ext uri="{FF2B5EF4-FFF2-40B4-BE49-F238E27FC236}">
              <a16:creationId xmlns="" xmlns:a16="http://schemas.microsoft.com/office/drawing/2014/main" id="{B3166873-057D-4BFE-A2BE-D9E692D0C394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8" name="Line 1745">
          <a:extLst>
            <a:ext uri="{FF2B5EF4-FFF2-40B4-BE49-F238E27FC236}">
              <a16:creationId xmlns="" xmlns:a16="http://schemas.microsoft.com/office/drawing/2014/main" id="{5F6E3352-3A2C-4827-B919-D701F9284CA9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29" name="Line 1746">
          <a:extLst>
            <a:ext uri="{FF2B5EF4-FFF2-40B4-BE49-F238E27FC236}">
              <a16:creationId xmlns="" xmlns:a16="http://schemas.microsoft.com/office/drawing/2014/main" id="{C7CE5909-5178-4220-8507-8BE2C9241A43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0" name="Line 1747">
          <a:extLst>
            <a:ext uri="{FF2B5EF4-FFF2-40B4-BE49-F238E27FC236}">
              <a16:creationId xmlns="" xmlns:a16="http://schemas.microsoft.com/office/drawing/2014/main" id="{63F1DE15-D3F3-4B6D-8EEB-CA0314EC73A9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1" name="Line 1748">
          <a:extLst>
            <a:ext uri="{FF2B5EF4-FFF2-40B4-BE49-F238E27FC236}">
              <a16:creationId xmlns="" xmlns:a16="http://schemas.microsoft.com/office/drawing/2014/main" id="{AEB3F37F-9AD3-466B-8E11-D9A58073D09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2" name="Line 1749">
          <a:extLst>
            <a:ext uri="{FF2B5EF4-FFF2-40B4-BE49-F238E27FC236}">
              <a16:creationId xmlns="" xmlns:a16="http://schemas.microsoft.com/office/drawing/2014/main" id="{BAB56524-EF8E-4E24-87DE-20A9423B953E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3" name="Line 1750">
          <a:extLst>
            <a:ext uri="{FF2B5EF4-FFF2-40B4-BE49-F238E27FC236}">
              <a16:creationId xmlns="" xmlns:a16="http://schemas.microsoft.com/office/drawing/2014/main" id="{FCD5C833-4F1A-4122-83F2-4630CBF901E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4" name="Line 1751">
          <a:extLst>
            <a:ext uri="{FF2B5EF4-FFF2-40B4-BE49-F238E27FC236}">
              <a16:creationId xmlns="" xmlns:a16="http://schemas.microsoft.com/office/drawing/2014/main" id="{C244A68A-1E90-4DC6-9639-3398C870F8D7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5" name="Line 1752">
          <a:extLst>
            <a:ext uri="{FF2B5EF4-FFF2-40B4-BE49-F238E27FC236}">
              <a16:creationId xmlns="" xmlns:a16="http://schemas.microsoft.com/office/drawing/2014/main" id="{B2500AEA-79DE-403F-92A3-9E7428729BDB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6" name="Line 1753">
          <a:extLst>
            <a:ext uri="{FF2B5EF4-FFF2-40B4-BE49-F238E27FC236}">
              <a16:creationId xmlns="" xmlns:a16="http://schemas.microsoft.com/office/drawing/2014/main" id="{5C618CAC-DFAE-46B3-B747-314A73D77C55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7" name="Line 1754">
          <a:extLst>
            <a:ext uri="{FF2B5EF4-FFF2-40B4-BE49-F238E27FC236}">
              <a16:creationId xmlns="" xmlns:a16="http://schemas.microsoft.com/office/drawing/2014/main" id="{D77BB076-C4F7-4087-BBAF-9CF8330AB242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8" name="Line 1755">
          <a:extLst>
            <a:ext uri="{FF2B5EF4-FFF2-40B4-BE49-F238E27FC236}">
              <a16:creationId xmlns="" xmlns:a16="http://schemas.microsoft.com/office/drawing/2014/main" id="{D81FD1DC-F7DA-4874-98D4-0D57C91BED0D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15039" name="Line 1756">
          <a:extLst>
            <a:ext uri="{FF2B5EF4-FFF2-40B4-BE49-F238E27FC236}">
              <a16:creationId xmlns="" xmlns:a16="http://schemas.microsoft.com/office/drawing/2014/main" id="{AE9E52B1-D372-4DF2-900E-D231FD2E2616}"/>
            </a:ext>
          </a:extLst>
        </xdr:cNvPr>
        <xdr:cNvSpPr>
          <a:spLocks noChangeShapeType="1"/>
        </xdr:cNvSpPr>
      </xdr:nvSpPr>
      <xdr:spPr bwMode="auto">
        <a:xfrm>
          <a:off x="5715000" y="2666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0" name="Line 2079">
          <a:extLst>
            <a:ext uri="{FF2B5EF4-FFF2-40B4-BE49-F238E27FC236}">
              <a16:creationId xmlns="" xmlns:a16="http://schemas.microsoft.com/office/drawing/2014/main" id="{BCF7FEF4-46AA-403B-A3EE-AED6E96235B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1" name="Line 2080">
          <a:extLst>
            <a:ext uri="{FF2B5EF4-FFF2-40B4-BE49-F238E27FC236}">
              <a16:creationId xmlns="" xmlns:a16="http://schemas.microsoft.com/office/drawing/2014/main" id="{E239D8DB-F12E-48CC-975F-07DFFE4D142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2" name="Line 2081">
          <a:extLst>
            <a:ext uri="{FF2B5EF4-FFF2-40B4-BE49-F238E27FC236}">
              <a16:creationId xmlns="" xmlns:a16="http://schemas.microsoft.com/office/drawing/2014/main" id="{469ACD65-6D3E-4766-B4B0-677747667E4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3" name="Line 2082">
          <a:extLst>
            <a:ext uri="{FF2B5EF4-FFF2-40B4-BE49-F238E27FC236}">
              <a16:creationId xmlns="" xmlns:a16="http://schemas.microsoft.com/office/drawing/2014/main" id="{5D456040-0CEF-4182-853B-CBCBEDA0997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4" name="Line 2083">
          <a:extLst>
            <a:ext uri="{FF2B5EF4-FFF2-40B4-BE49-F238E27FC236}">
              <a16:creationId xmlns="" xmlns:a16="http://schemas.microsoft.com/office/drawing/2014/main" id="{DCB66704-FCC4-4E0D-997A-1E222763F1F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5" name="Line 2084">
          <a:extLst>
            <a:ext uri="{FF2B5EF4-FFF2-40B4-BE49-F238E27FC236}">
              <a16:creationId xmlns="" xmlns:a16="http://schemas.microsoft.com/office/drawing/2014/main" id="{F3237B83-AE84-4694-870A-84A717BCD3C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6" name="Line 2085">
          <a:extLst>
            <a:ext uri="{FF2B5EF4-FFF2-40B4-BE49-F238E27FC236}">
              <a16:creationId xmlns="" xmlns:a16="http://schemas.microsoft.com/office/drawing/2014/main" id="{85210156-DCB4-467F-ACFC-F70BA3720B4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7" name="Line 2086">
          <a:extLst>
            <a:ext uri="{FF2B5EF4-FFF2-40B4-BE49-F238E27FC236}">
              <a16:creationId xmlns="" xmlns:a16="http://schemas.microsoft.com/office/drawing/2014/main" id="{58139422-80A8-4237-BA13-2569BC37944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8" name="Line 2087">
          <a:extLst>
            <a:ext uri="{FF2B5EF4-FFF2-40B4-BE49-F238E27FC236}">
              <a16:creationId xmlns="" xmlns:a16="http://schemas.microsoft.com/office/drawing/2014/main" id="{8D9A19EE-1357-4517-A327-990DDE60CB5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49" name="Line 2088">
          <a:extLst>
            <a:ext uri="{FF2B5EF4-FFF2-40B4-BE49-F238E27FC236}">
              <a16:creationId xmlns="" xmlns:a16="http://schemas.microsoft.com/office/drawing/2014/main" id="{365A74BF-BED8-4B70-80E5-5B71E319FB5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0" name="Line 2089">
          <a:extLst>
            <a:ext uri="{FF2B5EF4-FFF2-40B4-BE49-F238E27FC236}">
              <a16:creationId xmlns="" xmlns:a16="http://schemas.microsoft.com/office/drawing/2014/main" id="{892FB4CA-A669-416E-9935-2C194133F10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1" name="Line 2090">
          <a:extLst>
            <a:ext uri="{FF2B5EF4-FFF2-40B4-BE49-F238E27FC236}">
              <a16:creationId xmlns="" xmlns:a16="http://schemas.microsoft.com/office/drawing/2014/main" id="{E3F49252-1AF2-4140-88A5-71B6EA450BD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2" name="Line 2091">
          <a:extLst>
            <a:ext uri="{FF2B5EF4-FFF2-40B4-BE49-F238E27FC236}">
              <a16:creationId xmlns="" xmlns:a16="http://schemas.microsoft.com/office/drawing/2014/main" id="{454CBD86-9384-49E7-9AA3-1F95F5F8105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3" name="Line 2092">
          <a:extLst>
            <a:ext uri="{FF2B5EF4-FFF2-40B4-BE49-F238E27FC236}">
              <a16:creationId xmlns="" xmlns:a16="http://schemas.microsoft.com/office/drawing/2014/main" id="{85B2939B-E71D-40E5-85CC-905494DFFA2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4" name="Line 2093">
          <a:extLst>
            <a:ext uri="{FF2B5EF4-FFF2-40B4-BE49-F238E27FC236}">
              <a16:creationId xmlns="" xmlns:a16="http://schemas.microsoft.com/office/drawing/2014/main" id="{73FB599B-D9C5-461E-A3AB-6DDB7D6B29E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5" name="Line 2094">
          <a:extLst>
            <a:ext uri="{FF2B5EF4-FFF2-40B4-BE49-F238E27FC236}">
              <a16:creationId xmlns="" xmlns:a16="http://schemas.microsoft.com/office/drawing/2014/main" id="{FF2A0602-5C55-4D8E-85F5-3E2265C16E2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6" name="Line 2095">
          <a:extLst>
            <a:ext uri="{FF2B5EF4-FFF2-40B4-BE49-F238E27FC236}">
              <a16:creationId xmlns="" xmlns:a16="http://schemas.microsoft.com/office/drawing/2014/main" id="{BDF0E2E5-0D19-4318-82DF-9667C831A2B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7" name="Line 2096">
          <a:extLst>
            <a:ext uri="{FF2B5EF4-FFF2-40B4-BE49-F238E27FC236}">
              <a16:creationId xmlns="" xmlns:a16="http://schemas.microsoft.com/office/drawing/2014/main" id="{AE9C3A54-7C06-4043-84BB-9C7A73DC8A9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8" name="Line 2097">
          <a:extLst>
            <a:ext uri="{FF2B5EF4-FFF2-40B4-BE49-F238E27FC236}">
              <a16:creationId xmlns="" xmlns:a16="http://schemas.microsoft.com/office/drawing/2014/main" id="{B3398F64-BD34-407C-BE6E-B5988F4289F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59" name="Line 2098">
          <a:extLst>
            <a:ext uri="{FF2B5EF4-FFF2-40B4-BE49-F238E27FC236}">
              <a16:creationId xmlns="" xmlns:a16="http://schemas.microsoft.com/office/drawing/2014/main" id="{0F48300B-002D-4818-A6E9-0882F1BAC62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0" name="Line 2099">
          <a:extLst>
            <a:ext uri="{FF2B5EF4-FFF2-40B4-BE49-F238E27FC236}">
              <a16:creationId xmlns="" xmlns:a16="http://schemas.microsoft.com/office/drawing/2014/main" id="{C38641A8-C3B4-4101-8874-75AAB770523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1" name="Line 2100">
          <a:extLst>
            <a:ext uri="{FF2B5EF4-FFF2-40B4-BE49-F238E27FC236}">
              <a16:creationId xmlns="" xmlns:a16="http://schemas.microsoft.com/office/drawing/2014/main" id="{54DA3C6B-40DD-4C9C-ACFD-3F9E89224E9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2" name="Line 2101">
          <a:extLst>
            <a:ext uri="{FF2B5EF4-FFF2-40B4-BE49-F238E27FC236}">
              <a16:creationId xmlns="" xmlns:a16="http://schemas.microsoft.com/office/drawing/2014/main" id="{CE199D21-3102-4692-A634-5F9647B812F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3" name="Line 2102">
          <a:extLst>
            <a:ext uri="{FF2B5EF4-FFF2-40B4-BE49-F238E27FC236}">
              <a16:creationId xmlns="" xmlns:a16="http://schemas.microsoft.com/office/drawing/2014/main" id="{7C9335C5-EB79-4EEE-A021-B2F7AF647CC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4" name="Line 2103">
          <a:extLst>
            <a:ext uri="{FF2B5EF4-FFF2-40B4-BE49-F238E27FC236}">
              <a16:creationId xmlns="" xmlns:a16="http://schemas.microsoft.com/office/drawing/2014/main" id="{6C234454-5725-4492-9F53-F23ACF03303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5" name="Line 2104">
          <a:extLst>
            <a:ext uri="{FF2B5EF4-FFF2-40B4-BE49-F238E27FC236}">
              <a16:creationId xmlns="" xmlns:a16="http://schemas.microsoft.com/office/drawing/2014/main" id="{6DDD64CC-833D-47F2-8623-AD451F57D3E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6" name="Line 2105">
          <a:extLst>
            <a:ext uri="{FF2B5EF4-FFF2-40B4-BE49-F238E27FC236}">
              <a16:creationId xmlns="" xmlns:a16="http://schemas.microsoft.com/office/drawing/2014/main" id="{B43E5791-D29F-4FFF-B47B-61DFC7D589B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7" name="Line 2106">
          <a:extLst>
            <a:ext uri="{FF2B5EF4-FFF2-40B4-BE49-F238E27FC236}">
              <a16:creationId xmlns="" xmlns:a16="http://schemas.microsoft.com/office/drawing/2014/main" id="{1719CC89-D8B8-4C1B-A924-67C3FA1E283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8" name="Line 2107">
          <a:extLst>
            <a:ext uri="{FF2B5EF4-FFF2-40B4-BE49-F238E27FC236}">
              <a16:creationId xmlns="" xmlns:a16="http://schemas.microsoft.com/office/drawing/2014/main" id="{12BB1555-196C-48AB-BED0-6639C5299C5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69" name="Line 2108">
          <a:extLst>
            <a:ext uri="{FF2B5EF4-FFF2-40B4-BE49-F238E27FC236}">
              <a16:creationId xmlns="" xmlns:a16="http://schemas.microsoft.com/office/drawing/2014/main" id="{B387A76A-3BBF-4BEB-9B6D-BD053D4C004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0" name="Line 2109">
          <a:extLst>
            <a:ext uri="{FF2B5EF4-FFF2-40B4-BE49-F238E27FC236}">
              <a16:creationId xmlns="" xmlns:a16="http://schemas.microsoft.com/office/drawing/2014/main" id="{8B16237E-3A6F-44FB-8B33-51BC492FE29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1" name="Line 2110">
          <a:extLst>
            <a:ext uri="{FF2B5EF4-FFF2-40B4-BE49-F238E27FC236}">
              <a16:creationId xmlns="" xmlns:a16="http://schemas.microsoft.com/office/drawing/2014/main" id="{1A68FCCF-6B19-4B3C-9D64-E8DEEE1AB64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2" name="Line 2111">
          <a:extLst>
            <a:ext uri="{FF2B5EF4-FFF2-40B4-BE49-F238E27FC236}">
              <a16:creationId xmlns="" xmlns:a16="http://schemas.microsoft.com/office/drawing/2014/main" id="{22A44EB0-65F2-4BF2-83B8-F70111607CD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3" name="Line 2112">
          <a:extLst>
            <a:ext uri="{FF2B5EF4-FFF2-40B4-BE49-F238E27FC236}">
              <a16:creationId xmlns="" xmlns:a16="http://schemas.microsoft.com/office/drawing/2014/main" id="{8212DDBA-5C3E-4F06-AF31-42FD10673D3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4" name="Line 2113">
          <a:extLst>
            <a:ext uri="{FF2B5EF4-FFF2-40B4-BE49-F238E27FC236}">
              <a16:creationId xmlns="" xmlns:a16="http://schemas.microsoft.com/office/drawing/2014/main" id="{FDE4C4E2-A9B4-424C-B06E-D89235FE02A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5" name="Line 2114">
          <a:extLst>
            <a:ext uri="{FF2B5EF4-FFF2-40B4-BE49-F238E27FC236}">
              <a16:creationId xmlns="" xmlns:a16="http://schemas.microsoft.com/office/drawing/2014/main" id="{E89BB3B3-1F2F-4FF7-94B7-F1E5A217D49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6" name="Line 2115">
          <a:extLst>
            <a:ext uri="{FF2B5EF4-FFF2-40B4-BE49-F238E27FC236}">
              <a16:creationId xmlns="" xmlns:a16="http://schemas.microsoft.com/office/drawing/2014/main" id="{9F43C936-F83E-4E4D-8831-641A4732724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7" name="Line 2116">
          <a:extLst>
            <a:ext uri="{FF2B5EF4-FFF2-40B4-BE49-F238E27FC236}">
              <a16:creationId xmlns="" xmlns:a16="http://schemas.microsoft.com/office/drawing/2014/main" id="{90E97CEF-10D0-46E9-A968-98A74D003AC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8" name="Line 2117">
          <a:extLst>
            <a:ext uri="{FF2B5EF4-FFF2-40B4-BE49-F238E27FC236}">
              <a16:creationId xmlns="" xmlns:a16="http://schemas.microsoft.com/office/drawing/2014/main" id="{010FFD63-9BB4-4D1F-A2C0-39E50A062FA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79" name="Line 2118">
          <a:extLst>
            <a:ext uri="{FF2B5EF4-FFF2-40B4-BE49-F238E27FC236}">
              <a16:creationId xmlns="" xmlns:a16="http://schemas.microsoft.com/office/drawing/2014/main" id="{D9342084-F2A5-428A-A933-19664C51C6A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0" name="Line 2119">
          <a:extLst>
            <a:ext uri="{FF2B5EF4-FFF2-40B4-BE49-F238E27FC236}">
              <a16:creationId xmlns="" xmlns:a16="http://schemas.microsoft.com/office/drawing/2014/main" id="{AAB1D933-9B22-4B92-8795-2B22F6EDD06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1" name="Line 2120">
          <a:extLst>
            <a:ext uri="{FF2B5EF4-FFF2-40B4-BE49-F238E27FC236}">
              <a16:creationId xmlns="" xmlns:a16="http://schemas.microsoft.com/office/drawing/2014/main" id="{42979462-AF44-4070-84B2-4CED07E8894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2" name="Line 2121">
          <a:extLst>
            <a:ext uri="{FF2B5EF4-FFF2-40B4-BE49-F238E27FC236}">
              <a16:creationId xmlns="" xmlns:a16="http://schemas.microsoft.com/office/drawing/2014/main" id="{B56A8EA4-48BF-4C44-8CBA-3C0EA3D1E4E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3" name="Line 2122">
          <a:extLst>
            <a:ext uri="{FF2B5EF4-FFF2-40B4-BE49-F238E27FC236}">
              <a16:creationId xmlns="" xmlns:a16="http://schemas.microsoft.com/office/drawing/2014/main" id="{18BBE1C9-C5EF-4D49-991B-F1AC36E0700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4" name="Line 2123">
          <a:extLst>
            <a:ext uri="{FF2B5EF4-FFF2-40B4-BE49-F238E27FC236}">
              <a16:creationId xmlns="" xmlns:a16="http://schemas.microsoft.com/office/drawing/2014/main" id="{EE1EA45D-1C09-4D4A-850F-E73C4614133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5" name="Line 2124">
          <a:extLst>
            <a:ext uri="{FF2B5EF4-FFF2-40B4-BE49-F238E27FC236}">
              <a16:creationId xmlns="" xmlns:a16="http://schemas.microsoft.com/office/drawing/2014/main" id="{F74CF25F-A69D-4550-96AA-38EA02881C6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6" name="Line 2125">
          <a:extLst>
            <a:ext uri="{FF2B5EF4-FFF2-40B4-BE49-F238E27FC236}">
              <a16:creationId xmlns="" xmlns:a16="http://schemas.microsoft.com/office/drawing/2014/main" id="{62C744E4-4010-4228-9B97-45D69427002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7" name="Line 2126">
          <a:extLst>
            <a:ext uri="{FF2B5EF4-FFF2-40B4-BE49-F238E27FC236}">
              <a16:creationId xmlns="" xmlns:a16="http://schemas.microsoft.com/office/drawing/2014/main" id="{63516ADF-8D8A-4DF9-8E4B-55699FBBBB3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8" name="Line 2127">
          <a:extLst>
            <a:ext uri="{FF2B5EF4-FFF2-40B4-BE49-F238E27FC236}">
              <a16:creationId xmlns="" xmlns:a16="http://schemas.microsoft.com/office/drawing/2014/main" id="{398AB180-14A7-4662-A6C1-C8310BA7BFD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89" name="Line 2128">
          <a:extLst>
            <a:ext uri="{FF2B5EF4-FFF2-40B4-BE49-F238E27FC236}">
              <a16:creationId xmlns="" xmlns:a16="http://schemas.microsoft.com/office/drawing/2014/main" id="{65DFDF87-EE95-4AFB-9764-C1C2F32F50F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0" name="Line 2129">
          <a:extLst>
            <a:ext uri="{FF2B5EF4-FFF2-40B4-BE49-F238E27FC236}">
              <a16:creationId xmlns="" xmlns:a16="http://schemas.microsoft.com/office/drawing/2014/main" id="{0A4DFE2E-A173-4FB4-A4C9-7DBCA42CFDF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1" name="Line 2130">
          <a:extLst>
            <a:ext uri="{FF2B5EF4-FFF2-40B4-BE49-F238E27FC236}">
              <a16:creationId xmlns="" xmlns:a16="http://schemas.microsoft.com/office/drawing/2014/main" id="{3FAA29EA-B6C0-4F6B-8BA9-BF93849097B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2" name="Line 2131">
          <a:extLst>
            <a:ext uri="{FF2B5EF4-FFF2-40B4-BE49-F238E27FC236}">
              <a16:creationId xmlns="" xmlns:a16="http://schemas.microsoft.com/office/drawing/2014/main" id="{1D3C8560-1AC5-4DA3-98BF-C60281FFEEB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3" name="Line 2132">
          <a:extLst>
            <a:ext uri="{FF2B5EF4-FFF2-40B4-BE49-F238E27FC236}">
              <a16:creationId xmlns="" xmlns:a16="http://schemas.microsoft.com/office/drawing/2014/main" id="{A2226CC1-E7FA-4270-96CE-E4B0F1387C8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4" name="Line 2133">
          <a:extLst>
            <a:ext uri="{FF2B5EF4-FFF2-40B4-BE49-F238E27FC236}">
              <a16:creationId xmlns="" xmlns:a16="http://schemas.microsoft.com/office/drawing/2014/main" id="{238E6EDF-3673-4ACF-9AF1-318FBED51D9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5" name="Line 2134">
          <a:extLst>
            <a:ext uri="{FF2B5EF4-FFF2-40B4-BE49-F238E27FC236}">
              <a16:creationId xmlns="" xmlns:a16="http://schemas.microsoft.com/office/drawing/2014/main" id="{8B84E0E6-4C6D-4F7F-A667-6747BB7628D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6" name="Line 2135">
          <a:extLst>
            <a:ext uri="{FF2B5EF4-FFF2-40B4-BE49-F238E27FC236}">
              <a16:creationId xmlns="" xmlns:a16="http://schemas.microsoft.com/office/drawing/2014/main" id="{9245AED6-896C-44D0-9E36-F31159F64BF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7" name="Line 2136">
          <a:extLst>
            <a:ext uri="{FF2B5EF4-FFF2-40B4-BE49-F238E27FC236}">
              <a16:creationId xmlns="" xmlns:a16="http://schemas.microsoft.com/office/drawing/2014/main" id="{5E19B636-CEC3-4C73-96AA-E5849E47EA7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8" name="Line 2137">
          <a:extLst>
            <a:ext uri="{FF2B5EF4-FFF2-40B4-BE49-F238E27FC236}">
              <a16:creationId xmlns="" xmlns:a16="http://schemas.microsoft.com/office/drawing/2014/main" id="{76F8417D-8F08-4513-9B82-38D9EA8A0B9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099" name="Line 2138">
          <a:extLst>
            <a:ext uri="{FF2B5EF4-FFF2-40B4-BE49-F238E27FC236}">
              <a16:creationId xmlns="" xmlns:a16="http://schemas.microsoft.com/office/drawing/2014/main" id="{29F209A3-F3F5-42F9-B765-4894D914AB9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0" name="Line 2139">
          <a:extLst>
            <a:ext uri="{FF2B5EF4-FFF2-40B4-BE49-F238E27FC236}">
              <a16:creationId xmlns="" xmlns:a16="http://schemas.microsoft.com/office/drawing/2014/main" id="{C7A41CCD-54C7-48D9-AB72-A73C7DD64C9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1" name="Line 2140">
          <a:extLst>
            <a:ext uri="{FF2B5EF4-FFF2-40B4-BE49-F238E27FC236}">
              <a16:creationId xmlns="" xmlns:a16="http://schemas.microsoft.com/office/drawing/2014/main" id="{C2028DBA-5BA9-4A38-A2FD-14047234DF9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2" name="Line 2141">
          <a:extLst>
            <a:ext uri="{FF2B5EF4-FFF2-40B4-BE49-F238E27FC236}">
              <a16:creationId xmlns="" xmlns:a16="http://schemas.microsoft.com/office/drawing/2014/main" id="{3F8574D9-4AAB-404E-BD4B-35054CA5A9C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3" name="Line 2142">
          <a:extLst>
            <a:ext uri="{FF2B5EF4-FFF2-40B4-BE49-F238E27FC236}">
              <a16:creationId xmlns="" xmlns:a16="http://schemas.microsoft.com/office/drawing/2014/main" id="{997C86D4-D0D3-4786-B22F-123A1C7C2C5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4" name="Line 2143">
          <a:extLst>
            <a:ext uri="{FF2B5EF4-FFF2-40B4-BE49-F238E27FC236}">
              <a16:creationId xmlns="" xmlns:a16="http://schemas.microsoft.com/office/drawing/2014/main" id="{7CEF181F-6BE3-42F4-8779-DE3A2B7B447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5" name="Line 2144">
          <a:extLst>
            <a:ext uri="{FF2B5EF4-FFF2-40B4-BE49-F238E27FC236}">
              <a16:creationId xmlns="" xmlns:a16="http://schemas.microsoft.com/office/drawing/2014/main" id="{A07AF72F-7107-4141-926F-E48C15AB51C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6" name="Line 2145">
          <a:extLst>
            <a:ext uri="{FF2B5EF4-FFF2-40B4-BE49-F238E27FC236}">
              <a16:creationId xmlns="" xmlns:a16="http://schemas.microsoft.com/office/drawing/2014/main" id="{D359C2CA-55F3-45C9-A104-6E4B4A32FB3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7" name="Line 2146">
          <a:extLst>
            <a:ext uri="{FF2B5EF4-FFF2-40B4-BE49-F238E27FC236}">
              <a16:creationId xmlns="" xmlns:a16="http://schemas.microsoft.com/office/drawing/2014/main" id="{413779E7-3CFF-4626-B959-AD5618AC391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8" name="Line 2147">
          <a:extLst>
            <a:ext uri="{FF2B5EF4-FFF2-40B4-BE49-F238E27FC236}">
              <a16:creationId xmlns="" xmlns:a16="http://schemas.microsoft.com/office/drawing/2014/main" id="{6086CE57-34D0-4BCF-8878-1926AEEE845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09" name="Line 2148">
          <a:extLst>
            <a:ext uri="{FF2B5EF4-FFF2-40B4-BE49-F238E27FC236}">
              <a16:creationId xmlns="" xmlns:a16="http://schemas.microsoft.com/office/drawing/2014/main" id="{93B5D142-513F-429E-83F8-DC4FE17A5B9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0" name="Line 2149">
          <a:extLst>
            <a:ext uri="{FF2B5EF4-FFF2-40B4-BE49-F238E27FC236}">
              <a16:creationId xmlns="" xmlns:a16="http://schemas.microsoft.com/office/drawing/2014/main" id="{357ECC03-50CA-4693-B47D-D2F75DB5D1F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1" name="Line 2150">
          <a:extLst>
            <a:ext uri="{FF2B5EF4-FFF2-40B4-BE49-F238E27FC236}">
              <a16:creationId xmlns="" xmlns:a16="http://schemas.microsoft.com/office/drawing/2014/main" id="{CECA0F66-8771-479C-8CC4-A6F3B070414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2" name="Line 2151">
          <a:extLst>
            <a:ext uri="{FF2B5EF4-FFF2-40B4-BE49-F238E27FC236}">
              <a16:creationId xmlns="" xmlns:a16="http://schemas.microsoft.com/office/drawing/2014/main" id="{EB148D46-8E8A-4F63-B5AF-3989469BB6A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3" name="Line 2152">
          <a:extLst>
            <a:ext uri="{FF2B5EF4-FFF2-40B4-BE49-F238E27FC236}">
              <a16:creationId xmlns="" xmlns:a16="http://schemas.microsoft.com/office/drawing/2014/main" id="{665A496D-9D7E-41F3-BFC0-D46F38701EC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4" name="Line 2153">
          <a:extLst>
            <a:ext uri="{FF2B5EF4-FFF2-40B4-BE49-F238E27FC236}">
              <a16:creationId xmlns="" xmlns:a16="http://schemas.microsoft.com/office/drawing/2014/main" id="{61F4245D-DF72-40A0-B7FD-22DC6EB37DA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5" name="Line 2154">
          <a:extLst>
            <a:ext uri="{FF2B5EF4-FFF2-40B4-BE49-F238E27FC236}">
              <a16:creationId xmlns="" xmlns:a16="http://schemas.microsoft.com/office/drawing/2014/main" id="{95963C5A-8B3A-41AF-84B8-DDBA1B36E79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6" name="Line 2155">
          <a:extLst>
            <a:ext uri="{FF2B5EF4-FFF2-40B4-BE49-F238E27FC236}">
              <a16:creationId xmlns="" xmlns:a16="http://schemas.microsoft.com/office/drawing/2014/main" id="{92D85F23-B434-42D8-922B-B5805575334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7" name="Line 2156">
          <a:extLst>
            <a:ext uri="{FF2B5EF4-FFF2-40B4-BE49-F238E27FC236}">
              <a16:creationId xmlns="" xmlns:a16="http://schemas.microsoft.com/office/drawing/2014/main" id="{1D97C2BC-8901-400C-B505-018DC96137F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8" name="Line 2157">
          <a:extLst>
            <a:ext uri="{FF2B5EF4-FFF2-40B4-BE49-F238E27FC236}">
              <a16:creationId xmlns="" xmlns:a16="http://schemas.microsoft.com/office/drawing/2014/main" id="{A9FB20CB-FB0C-4735-AD90-F3FDE350E6C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19" name="Line 2158">
          <a:extLst>
            <a:ext uri="{FF2B5EF4-FFF2-40B4-BE49-F238E27FC236}">
              <a16:creationId xmlns="" xmlns:a16="http://schemas.microsoft.com/office/drawing/2014/main" id="{F3055F28-922D-4F09-836D-896B475BD91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0" name="Line 2159">
          <a:extLst>
            <a:ext uri="{FF2B5EF4-FFF2-40B4-BE49-F238E27FC236}">
              <a16:creationId xmlns="" xmlns:a16="http://schemas.microsoft.com/office/drawing/2014/main" id="{51AE64CE-B9D8-4EFE-8098-5639D4E4539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1" name="Line 2160">
          <a:extLst>
            <a:ext uri="{FF2B5EF4-FFF2-40B4-BE49-F238E27FC236}">
              <a16:creationId xmlns="" xmlns:a16="http://schemas.microsoft.com/office/drawing/2014/main" id="{04A11A0C-DCBE-4D35-851C-3ECE1104929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2" name="Line 2161">
          <a:extLst>
            <a:ext uri="{FF2B5EF4-FFF2-40B4-BE49-F238E27FC236}">
              <a16:creationId xmlns="" xmlns:a16="http://schemas.microsoft.com/office/drawing/2014/main" id="{BAFAAEA0-A18B-4BFC-B446-F5E8877FB12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3" name="Line 2162">
          <a:extLst>
            <a:ext uri="{FF2B5EF4-FFF2-40B4-BE49-F238E27FC236}">
              <a16:creationId xmlns="" xmlns:a16="http://schemas.microsoft.com/office/drawing/2014/main" id="{8FD48953-2011-4A97-ADB4-46EF8A1627C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4" name="Line 2163">
          <a:extLst>
            <a:ext uri="{FF2B5EF4-FFF2-40B4-BE49-F238E27FC236}">
              <a16:creationId xmlns="" xmlns:a16="http://schemas.microsoft.com/office/drawing/2014/main" id="{3B8AA782-3D44-4458-A080-9ECDA14D4A4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5" name="Line 2164">
          <a:extLst>
            <a:ext uri="{FF2B5EF4-FFF2-40B4-BE49-F238E27FC236}">
              <a16:creationId xmlns="" xmlns:a16="http://schemas.microsoft.com/office/drawing/2014/main" id="{3F60860B-2B13-4F05-8FA8-771FC079294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6" name="Line 2165">
          <a:extLst>
            <a:ext uri="{FF2B5EF4-FFF2-40B4-BE49-F238E27FC236}">
              <a16:creationId xmlns="" xmlns:a16="http://schemas.microsoft.com/office/drawing/2014/main" id="{38229E87-FF43-4B14-996E-FF5AEFDF718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7" name="Line 2166">
          <a:extLst>
            <a:ext uri="{FF2B5EF4-FFF2-40B4-BE49-F238E27FC236}">
              <a16:creationId xmlns="" xmlns:a16="http://schemas.microsoft.com/office/drawing/2014/main" id="{3B48FEB4-E362-4121-9CAF-93F63DF4E46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8" name="Line 2167">
          <a:extLst>
            <a:ext uri="{FF2B5EF4-FFF2-40B4-BE49-F238E27FC236}">
              <a16:creationId xmlns="" xmlns:a16="http://schemas.microsoft.com/office/drawing/2014/main" id="{DBAE251E-33F5-4892-AE89-8BAC68A888D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29" name="Line 2168">
          <a:extLst>
            <a:ext uri="{FF2B5EF4-FFF2-40B4-BE49-F238E27FC236}">
              <a16:creationId xmlns="" xmlns:a16="http://schemas.microsoft.com/office/drawing/2014/main" id="{D31FC2E3-10EB-4A55-8931-FF6BE99FC9B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0" name="Line 2169">
          <a:extLst>
            <a:ext uri="{FF2B5EF4-FFF2-40B4-BE49-F238E27FC236}">
              <a16:creationId xmlns="" xmlns:a16="http://schemas.microsoft.com/office/drawing/2014/main" id="{38DC4807-39CC-42F9-9C76-6BB2EE0E2D0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1" name="Line 2170">
          <a:extLst>
            <a:ext uri="{FF2B5EF4-FFF2-40B4-BE49-F238E27FC236}">
              <a16:creationId xmlns="" xmlns:a16="http://schemas.microsoft.com/office/drawing/2014/main" id="{A090DC51-F8C5-49E6-8974-DBB27DFCCC5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2" name="Line 2171">
          <a:extLst>
            <a:ext uri="{FF2B5EF4-FFF2-40B4-BE49-F238E27FC236}">
              <a16:creationId xmlns="" xmlns:a16="http://schemas.microsoft.com/office/drawing/2014/main" id="{083AB386-FE16-4EBB-8FC8-96D5B779F40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3" name="Line 2172">
          <a:extLst>
            <a:ext uri="{FF2B5EF4-FFF2-40B4-BE49-F238E27FC236}">
              <a16:creationId xmlns="" xmlns:a16="http://schemas.microsoft.com/office/drawing/2014/main" id="{69226095-7A1D-444C-A947-18ED8B6325F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4" name="Line 2173">
          <a:extLst>
            <a:ext uri="{FF2B5EF4-FFF2-40B4-BE49-F238E27FC236}">
              <a16:creationId xmlns="" xmlns:a16="http://schemas.microsoft.com/office/drawing/2014/main" id="{1E4C0841-24BE-4B04-B6D4-F7E67C2139C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5" name="Line 2174">
          <a:extLst>
            <a:ext uri="{FF2B5EF4-FFF2-40B4-BE49-F238E27FC236}">
              <a16:creationId xmlns="" xmlns:a16="http://schemas.microsoft.com/office/drawing/2014/main" id="{E2CC2083-9FED-4D1F-A61A-4627C61D207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6" name="Line 2175">
          <a:extLst>
            <a:ext uri="{FF2B5EF4-FFF2-40B4-BE49-F238E27FC236}">
              <a16:creationId xmlns="" xmlns:a16="http://schemas.microsoft.com/office/drawing/2014/main" id="{29A6DBAF-607C-4F61-A2FD-C2DD2D45F9E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7" name="Line 2176">
          <a:extLst>
            <a:ext uri="{FF2B5EF4-FFF2-40B4-BE49-F238E27FC236}">
              <a16:creationId xmlns="" xmlns:a16="http://schemas.microsoft.com/office/drawing/2014/main" id="{7FC96AED-CEB8-405D-99F2-2718D756F2D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8" name="Line 2177">
          <a:extLst>
            <a:ext uri="{FF2B5EF4-FFF2-40B4-BE49-F238E27FC236}">
              <a16:creationId xmlns="" xmlns:a16="http://schemas.microsoft.com/office/drawing/2014/main" id="{8C701256-7916-4D49-8A40-0188D6AE6E7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39" name="Line 2178">
          <a:extLst>
            <a:ext uri="{FF2B5EF4-FFF2-40B4-BE49-F238E27FC236}">
              <a16:creationId xmlns="" xmlns:a16="http://schemas.microsoft.com/office/drawing/2014/main" id="{D78A545F-BDC2-4919-9999-B84C034F149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0" name="Line 2179">
          <a:extLst>
            <a:ext uri="{FF2B5EF4-FFF2-40B4-BE49-F238E27FC236}">
              <a16:creationId xmlns="" xmlns:a16="http://schemas.microsoft.com/office/drawing/2014/main" id="{94D2ACD3-F883-4ED6-A748-C7B3EA9A958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1" name="Line 2180">
          <a:extLst>
            <a:ext uri="{FF2B5EF4-FFF2-40B4-BE49-F238E27FC236}">
              <a16:creationId xmlns="" xmlns:a16="http://schemas.microsoft.com/office/drawing/2014/main" id="{19FCF570-6F72-46A4-9D90-F8E21EA6148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2" name="Line 2181">
          <a:extLst>
            <a:ext uri="{FF2B5EF4-FFF2-40B4-BE49-F238E27FC236}">
              <a16:creationId xmlns="" xmlns:a16="http://schemas.microsoft.com/office/drawing/2014/main" id="{9EC4B6FD-0822-431C-84B6-566F3460A19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3" name="Line 2182">
          <a:extLst>
            <a:ext uri="{FF2B5EF4-FFF2-40B4-BE49-F238E27FC236}">
              <a16:creationId xmlns="" xmlns:a16="http://schemas.microsoft.com/office/drawing/2014/main" id="{D01A3001-090E-4EDF-965A-348DC9DB490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4" name="Line 2183">
          <a:extLst>
            <a:ext uri="{FF2B5EF4-FFF2-40B4-BE49-F238E27FC236}">
              <a16:creationId xmlns="" xmlns:a16="http://schemas.microsoft.com/office/drawing/2014/main" id="{960E4E57-A48A-4B4B-ADF2-FD22504E97A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5" name="Line 2184">
          <a:extLst>
            <a:ext uri="{FF2B5EF4-FFF2-40B4-BE49-F238E27FC236}">
              <a16:creationId xmlns="" xmlns:a16="http://schemas.microsoft.com/office/drawing/2014/main" id="{A4190BAD-EB26-4F93-8CE5-F1CCDF239F1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6" name="Line 2185">
          <a:extLst>
            <a:ext uri="{FF2B5EF4-FFF2-40B4-BE49-F238E27FC236}">
              <a16:creationId xmlns="" xmlns:a16="http://schemas.microsoft.com/office/drawing/2014/main" id="{4AE147AB-D826-4D69-8C13-D0998FCEA3F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7" name="Line 2186">
          <a:extLst>
            <a:ext uri="{FF2B5EF4-FFF2-40B4-BE49-F238E27FC236}">
              <a16:creationId xmlns="" xmlns:a16="http://schemas.microsoft.com/office/drawing/2014/main" id="{76958B5C-4A84-463D-9CD1-CA307BE7F02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8" name="Line 2187">
          <a:extLst>
            <a:ext uri="{FF2B5EF4-FFF2-40B4-BE49-F238E27FC236}">
              <a16:creationId xmlns="" xmlns:a16="http://schemas.microsoft.com/office/drawing/2014/main" id="{A90908EE-3EA9-44AC-B8EF-E1ED61C5717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49" name="Line 2188">
          <a:extLst>
            <a:ext uri="{FF2B5EF4-FFF2-40B4-BE49-F238E27FC236}">
              <a16:creationId xmlns="" xmlns:a16="http://schemas.microsoft.com/office/drawing/2014/main" id="{89E7F566-A4FE-4A0E-AF57-66FF13B84D8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0" name="Line 2189">
          <a:extLst>
            <a:ext uri="{FF2B5EF4-FFF2-40B4-BE49-F238E27FC236}">
              <a16:creationId xmlns="" xmlns:a16="http://schemas.microsoft.com/office/drawing/2014/main" id="{DE5CD1AC-33AB-4228-8F83-E2FE359FB70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1" name="Line 2190">
          <a:extLst>
            <a:ext uri="{FF2B5EF4-FFF2-40B4-BE49-F238E27FC236}">
              <a16:creationId xmlns="" xmlns:a16="http://schemas.microsoft.com/office/drawing/2014/main" id="{D18B8E35-73F6-4A12-AB56-6638DE05B12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2" name="Line 2191">
          <a:extLst>
            <a:ext uri="{FF2B5EF4-FFF2-40B4-BE49-F238E27FC236}">
              <a16:creationId xmlns="" xmlns:a16="http://schemas.microsoft.com/office/drawing/2014/main" id="{E926169D-1AFA-4732-81DB-375E86AFB7C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3" name="Line 2192">
          <a:extLst>
            <a:ext uri="{FF2B5EF4-FFF2-40B4-BE49-F238E27FC236}">
              <a16:creationId xmlns="" xmlns:a16="http://schemas.microsoft.com/office/drawing/2014/main" id="{81BB45EB-DE5E-4D43-AC39-F24CBAC6BD8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4" name="Line 2193">
          <a:extLst>
            <a:ext uri="{FF2B5EF4-FFF2-40B4-BE49-F238E27FC236}">
              <a16:creationId xmlns="" xmlns:a16="http://schemas.microsoft.com/office/drawing/2014/main" id="{29B422F8-9B90-449C-8EFE-8228AAFCAD5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5" name="Line 2194">
          <a:extLst>
            <a:ext uri="{FF2B5EF4-FFF2-40B4-BE49-F238E27FC236}">
              <a16:creationId xmlns="" xmlns:a16="http://schemas.microsoft.com/office/drawing/2014/main" id="{F89D659B-BFAF-418C-8F94-3F0763913D3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6" name="Line 2195">
          <a:extLst>
            <a:ext uri="{FF2B5EF4-FFF2-40B4-BE49-F238E27FC236}">
              <a16:creationId xmlns="" xmlns:a16="http://schemas.microsoft.com/office/drawing/2014/main" id="{F2928326-15B0-4FBA-BF36-C3DD22D2E09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7" name="Line 2196">
          <a:extLst>
            <a:ext uri="{FF2B5EF4-FFF2-40B4-BE49-F238E27FC236}">
              <a16:creationId xmlns="" xmlns:a16="http://schemas.microsoft.com/office/drawing/2014/main" id="{6E855F3B-CBAB-443E-A392-856DC5A2A21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8" name="Line 2197">
          <a:extLst>
            <a:ext uri="{FF2B5EF4-FFF2-40B4-BE49-F238E27FC236}">
              <a16:creationId xmlns="" xmlns:a16="http://schemas.microsoft.com/office/drawing/2014/main" id="{6E909FBE-56DB-440E-9DF2-8B25E769C42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59" name="Line 2198">
          <a:extLst>
            <a:ext uri="{FF2B5EF4-FFF2-40B4-BE49-F238E27FC236}">
              <a16:creationId xmlns="" xmlns:a16="http://schemas.microsoft.com/office/drawing/2014/main" id="{DECADC1B-F60E-49C4-9224-4019DB792CC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0" name="Line 2199">
          <a:extLst>
            <a:ext uri="{FF2B5EF4-FFF2-40B4-BE49-F238E27FC236}">
              <a16:creationId xmlns="" xmlns:a16="http://schemas.microsoft.com/office/drawing/2014/main" id="{9102007D-C281-4400-A4DD-0544A5F3FB0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1" name="Line 2200">
          <a:extLst>
            <a:ext uri="{FF2B5EF4-FFF2-40B4-BE49-F238E27FC236}">
              <a16:creationId xmlns="" xmlns:a16="http://schemas.microsoft.com/office/drawing/2014/main" id="{3B5BB740-5B2E-4CE6-9566-E0AFDB0AEAF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2" name="Line 2201">
          <a:extLst>
            <a:ext uri="{FF2B5EF4-FFF2-40B4-BE49-F238E27FC236}">
              <a16:creationId xmlns="" xmlns:a16="http://schemas.microsoft.com/office/drawing/2014/main" id="{CE8D1170-2328-467B-9765-84146906534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3" name="Line 2202">
          <a:extLst>
            <a:ext uri="{FF2B5EF4-FFF2-40B4-BE49-F238E27FC236}">
              <a16:creationId xmlns="" xmlns:a16="http://schemas.microsoft.com/office/drawing/2014/main" id="{2E9AEA95-2D26-4A61-B760-86BF84A628D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4" name="Line 2203">
          <a:extLst>
            <a:ext uri="{FF2B5EF4-FFF2-40B4-BE49-F238E27FC236}">
              <a16:creationId xmlns="" xmlns:a16="http://schemas.microsoft.com/office/drawing/2014/main" id="{44664A7D-CA25-4498-8BAD-ABABA0302E2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5" name="Line 2204">
          <a:extLst>
            <a:ext uri="{FF2B5EF4-FFF2-40B4-BE49-F238E27FC236}">
              <a16:creationId xmlns="" xmlns:a16="http://schemas.microsoft.com/office/drawing/2014/main" id="{519F32BD-FD1B-43A0-81ED-F56F8ADB199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6" name="Line 2205">
          <a:extLst>
            <a:ext uri="{FF2B5EF4-FFF2-40B4-BE49-F238E27FC236}">
              <a16:creationId xmlns="" xmlns:a16="http://schemas.microsoft.com/office/drawing/2014/main" id="{17088226-CD4D-4F04-8391-C28B6A42CF6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7" name="Line 2206">
          <a:extLst>
            <a:ext uri="{FF2B5EF4-FFF2-40B4-BE49-F238E27FC236}">
              <a16:creationId xmlns="" xmlns:a16="http://schemas.microsoft.com/office/drawing/2014/main" id="{62C34671-B56C-4CEC-8EAF-18F653948F4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8" name="Line 2207">
          <a:extLst>
            <a:ext uri="{FF2B5EF4-FFF2-40B4-BE49-F238E27FC236}">
              <a16:creationId xmlns="" xmlns:a16="http://schemas.microsoft.com/office/drawing/2014/main" id="{E811E570-96AA-4905-9630-5F25067CF8D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69" name="Line 2208">
          <a:extLst>
            <a:ext uri="{FF2B5EF4-FFF2-40B4-BE49-F238E27FC236}">
              <a16:creationId xmlns="" xmlns:a16="http://schemas.microsoft.com/office/drawing/2014/main" id="{F5EFE18C-A7E4-4A8A-B713-1C809E05984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0" name="Line 2209">
          <a:extLst>
            <a:ext uri="{FF2B5EF4-FFF2-40B4-BE49-F238E27FC236}">
              <a16:creationId xmlns="" xmlns:a16="http://schemas.microsoft.com/office/drawing/2014/main" id="{A7FD7B3A-CE46-4EE0-AC90-92E5485A319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1" name="Line 2210">
          <a:extLst>
            <a:ext uri="{FF2B5EF4-FFF2-40B4-BE49-F238E27FC236}">
              <a16:creationId xmlns="" xmlns:a16="http://schemas.microsoft.com/office/drawing/2014/main" id="{FCF62EED-C9C3-4A12-A9AF-167CA71D7A7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2" name="Line 2211">
          <a:extLst>
            <a:ext uri="{FF2B5EF4-FFF2-40B4-BE49-F238E27FC236}">
              <a16:creationId xmlns="" xmlns:a16="http://schemas.microsoft.com/office/drawing/2014/main" id="{6573D0A0-2454-4D3C-BE51-6DBE640C7F3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3" name="Line 2079">
          <a:extLst>
            <a:ext uri="{FF2B5EF4-FFF2-40B4-BE49-F238E27FC236}">
              <a16:creationId xmlns="" xmlns:a16="http://schemas.microsoft.com/office/drawing/2014/main" id="{66347D83-85F6-4372-968A-B57D0974B7D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4" name="Line 2080">
          <a:extLst>
            <a:ext uri="{FF2B5EF4-FFF2-40B4-BE49-F238E27FC236}">
              <a16:creationId xmlns="" xmlns:a16="http://schemas.microsoft.com/office/drawing/2014/main" id="{3490759E-9274-425D-A36B-A08B8929392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5" name="Line 2081">
          <a:extLst>
            <a:ext uri="{FF2B5EF4-FFF2-40B4-BE49-F238E27FC236}">
              <a16:creationId xmlns="" xmlns:a16="http://schemas.microsoft.com/office/drawing/2014/main" id="{0AF13DFC-F659-4E11-94AB-D57451890F6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6" name="Line 2082">
          <a:extLst>
            <a:ext uri="{FF2B5EF4-FFF2-40B4-BE49-F238E27FC236}">
              <a16:creationId xmlns="" xmlns:a16="http://schemas.microsoft.com/office/drawing/2014/main" id="{95C7C75B-9D0E-4E09-A209-3B5AAF0992D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7" name="Line 2083">
          <a:extLst>
            <a:ext uri="{FF2B5EF4-FFF2-40B4-BE49-F238E27FC236}">
              <a16:creationId xmlns="" xmlns:a16="http://schemas.microsoft.com/office/drawing/2014/main" id="{74FCDE8A-9C44-4738-A9B5-7A11ACFDA6B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8" name="Line 2084">
          <a:extLst>
            <a:ext uri="{FF2B5EF4-FFF2-40B4-BE49-F238E27FC236}">
              <a16:creationId xmlns="" xmlns:a16="http://schemas.microsoft.com/office/drawing/2014/main" id="{5345F27C-0145-4FC6-9375-3467BE42361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79" name="Line 2085">
          <a:extLst>
            <a:ext uri="{FF2B5EF4-FFF2-40B4-BE49-F238E27FC236}">
              <a16:creationId xmlns="" xmlns:a16="http://schemas.microsoft.com/office/drawing/2014/main" id="{4AB9303A-50B9-48E0-BC97-337EEB38F4B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0" name="Line 2086">
          <a:extLst>
            <a:ext uri="{FF2B5EF4-FFF2-40B4-BE49-F238E27FC236}">
              <a16:creationId xmlns="" xmlns:a16="http://schemas.microsoft.com/office/drawing/2014/main" id="{DB22EBD3-95B2-4DBF-BEE1-E421BBCA479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1" name="Line 2087">
          <a:extLst>
            <a:ext uri="{FF2B5EF4-FFF2-40B4-BE49-F238E27FC236}">
              <a16:creationId xmlns="" xmlns:a16="http://schemas.microsoft.com/office/drawing/2014/main" id="{EC003E7D-7F66-4D63-9582-F5DAFB570FB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2" name="Line 2088">
          <a:extLst>
            <a:ext uri="{FF2B5EF4-FFF2-40B4-BE49-F238E27FC236}">
              <a16:creationId xmlns="" xmlns:a16="http://schemas.microsoft.com/office/drawing/2014/main" id="{7FD4A90C-6B4B-4BDF-80B2-C88636D27CF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3" name="Line 2089">
          <a:extLst>
            <a:ext uri="{FF2B5EF4-FFF2-40B4-BE49-F238E27FC236}">
              <a16:creationId xmlns="" xmlns:a16="http://schemas.microsoft.com/office/drawing/2014/main" id="{1A05D5D6-1906-460B-8C38-428698963E2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4" name="Line 2090">
          <a:extLst>
            <a:ext uri="{FF2B5EF4-FFF2-40B4-BE49-F238E27FC236}">
              <a16:creationId xmlns="" xmlns:a16="http://schemas.microsoft.com/office/drawing/2014/main" id="{0EA27708-8CC4-4893-A9E3-6A4A0849DD6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5" name="Line 2091">
          <a:extLst>
            <a:ext uri="{FF2B5EF4-FFF2-40B4-BE49-F238E27FC236}">
              <a16:creationId xmlns="" xmlns:a16="http://schemas.microsoft.com/office/drawing/2014/main" id="{D562C22E-30CA-4BAC-B776-D17910A2867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6" name="Line 2092">
          <a:extLst>
            <a:ext uri="{FF2B5EF4-FFF2-40B4-BE49-F238E27FC236}">
              <a16:creationId xmlns="" xmlns:a16="http://schemas.microsoft.com/office/drawing/2014/main" id="{8844C510-63BB-4A52-A165-F007ED33343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7" name="Line 2093">
          <a:extLst>
            <a:ext uri="{FF2B5EF4-FFF2-40B4-BE49-F238E27FC236}">
              <a16:creationId xmlns="" xmlns:a16="http://schemas.microsoft.com/office/drawing/2014/main" id="{28992537-3D84-4EA3-A9D5-7A78E7F0E3C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8" name="Line 2094">
          <a:extLst>
            <a:ext uri="{FF2B5EF4-FFF2-40B4-BE49-F238E27FC236}">
              <a16:creationId xmlns="" xmlns:a16="http://schemas.microsoft.com/office/drawing/2014/main" id="{A6CF6722-69E2-4192-A007-E958F5222AB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89" name="Line 2095">
          <a:extLst>
            <a:ext uri="{FF2B5EF4-FFF2-40B4-BE49-F238E27FC236}">
              <a16:creationId xmlns="" xmlns:a16="http://schemas.microsoft.com/office/drawing/2014/main" id="{502F71DD-9EA6-4679-A88F-AF434B24046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0" name="Line 2096">
          <a:extLst>
            <a:ext uri="{FF2B5EF4-FFF2-40B4-BE49-F238E27FC236}">
              <a16:creationId xmlns="" xmlns:a16="http://schemas.microsoft.com/office/drawing/2014/main" id="{CED8BA54-BFEC-4291-988F-94CC2424B31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1" name="Line 2097">
          <a:extLst>
            <a:ext uri="{FF2B5EF4-FFF2-40B4-BE49-F238E27FC236}">
              <a16:creationId xmlns="" xmlns:a16="http://schemas.microsoft.com/office/drawing/2014/main" id="{BBC4F114-38A3-4559-9D5B-73595653F15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2" name="Line 2098">
          <a:extLst>
            <a:ext uri="{FF2B5EF4-FFF2-40B4-BE49-F238E27FC236}">
              <a16:creationId xmlns="" xmlns:a16="http://schemas.microsoft.com/office/drawing/2014/main" id="{DE998AF3-7A10-4BEE-8189-B37D14BA035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3" name="Line 2099">
          <a:extLst>
            <a:ext uri="{FF2B5EF4-FFF2-40B4-BE49-F238E27FC236}">
              <a16:creationId xmlns="" xmlns:a16="http://schemas.microsoft.com/office/drawing/2014/main" id="{FDB30C3F-455A-4DBA-A626-5924656BC43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4" name="Line 2100">
          <a:extLst>
            <a:ext uri="{FF2B5EF4-FFF2-40B4-BE49-F238E27FC236}">
              <a16:creationId xmlns="" xmlns:a16="http://schemas.microsoft.com/office/drawing/2014/main" id="{7B6EEEC9-01F1-4145-815D-BD95C769C61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5" name="Line 2101">
          <a:extLst>
            <a:ext uri="{FF2B5EF4-FFF2-40B4-BE49-F238E27FC236}">
              <a16:creationId xmlns="" xmlns:a16="http://schemas.microsoft.com/office/drawing/2014/main" id="{FED2AEC0-ADFA-494B-ABDD-A6E2993801C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6" name="Line 2102">
          <a:extLst>
            <a:ext uri="{FF2B5EF4-FFF2-40B4-BE49-F238E27FC236}">
              <a16:creationId xmlns="" xmlns:a16="http://schemas.microsoft.com/office/drawing/2014/main" id="{48A81B75-3CDE-4DA5-B25F-9472B7389BB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7" name="Line 2103">
          <a:extLst>
            <a:ext uri="{FF2B5EF4-FFF2-40B4-BE49-F238E27FC236}">
              <a16:creationId xmlns="" xmlns:a16="http://schemas.microsoft.com/office/drawing/2014/main" id="{5E026088-608F-474C-9933-BB243913990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8" name="Line 2104">
          <a:extLst>
            <a:ext uri="{FF2B5EF4-FFF2-40B4-BE49-F238E27FC236}">
              <a16:creationId xmlns="" xmlns:a16="http://schemas.microsoft.com/office/drawing/2014/main" id="{C84DE91D-0025-4A1E-88D6-6262201F94B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199" name="Line 2105">
          <a:extLst>
            <a:ext uri="{FF2B5EF4-FFF2-40B4-BE49-F238E27FC236}">
              <a16:creationId xmlns="" xmlns:a16="http://schemas.microsoft.com/office/drawing/2014/main" id="{B563F89A-4C39-4E68-924A-B0D3C0FF202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0" name="Line 2106">
          <a:extLst>
            <a:ext uri="{FF2B5EF4-FFF2-40B4-BE49-F238E27FC236}">
              <a16:creationId xmlns="" xmlns:a16="http://schemas.microsoft.com/office/drawing/2014/main" id="{474779D0-F985-4404-9B9B-624819C23CD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1" name="Line 2107">
          <a:extLst>
            <a:ext uri="{FF2B5EF4-FFF2-40B4-BE49-F238E27FC236}">
              <a16:creationId xmlns="" xmlns:a16="http://schemas.microsoft.com/office/drawing/2014/main" id="{290C9340-8772-4CAD-81FB-D4194D954D2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2" name="Line 2108">
          <a:extLst>
            <a:ext uri="{FF2B5EF4-FFF2-40B4-BE49-F238E27FC236}">
              <a16:creationId xmlns="" xmlns:a16="http://schemas.microsoft.com/office/drawing/2014/main" id="{8C517EDD-6FAE-48F6-BDB3-CB8CA5145BE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3" name="Line 2109">
          <a:extLst>
            <a:ext uri="{FF2B5EF4-FFF2-40B4-BE49-F238E27FC236}">
              <a16:creationId xmlns="" xmlns:a16="http://schemas.microsoft.com/office/drawing/2014/main" id="{3F0B9713-0F70-463A-B523-3ED6D6CFC2A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4" name="Line 2110">
          <a:extLst>
            <a:ext uri="{FF2B5EF4-FFF2-40B4-BE49-F238E27FC236}">
              <a16:creationId xmlns="" xmlns:a16="http://schemas.microsoft.com/office/drawing/2014/main" id="{AD1BBCF5-63CA-4152-84AF-6E61B6E11EC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5" name="Line 2111">
          <a:extLst>
            <a:ext uri="{FF2B5EF4-FFF2-40B4-BE49-F238E27FC236}">
              <a16:creationId xmlns="" xmlns:a16="http://schemas.microsoft.com/office/drawing/2014/main" id="{AC6C27AD-756D-4528-9149-27BAA277045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6" name="Line 2112">
          <a:extLst>
            <a:ext uri="{FF2B5EF4-FFF2-40B4-BE49-F238E27FC236}">
              <a16:creationId xmlns="" xmlns:a16="http://schemas.microsoft.com/office/drawing/2014/main" id="{D4640B98-6B9D-49EC-843A-F10AC600249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7" name="Line 2113">
          <a:extLst>
            <a:ext uri="{FF2B5EF4-FFF2-40B4-BE49-F238E27FC236}">
              <a16:creationId xmlns="" xmlns:a16="http://schemas.microsoft.com/office/drawing/2014/main" id="{6D7860FE-D7B4-4CE5-A4E9-0FBE4B800C4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8" name="Line 2114">
          <a:extLst>
            <a:ext uri="{FF2B5EF4-FFF2-40B4-BE49-F238E27FC236}">
              <a16:creationId xmlns="" xmlns:a16="http://schemas.microsoft.com/office/drawing/2014/main" id="{314982CC-5144-4440-94F0-2475DB508E6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09" name="Line 2115">
          <a:extLst>
            <a:ext uri="{FF2B5EF4-FFF2-40B4-BE49-F238E27FC236}">
              <a16:creationId xmlns="" xmlns:a16="http://schemas.microsoft.com/office/drawing/2014/main" id="{4998686C-0709-4FAE-8246-90D0F545A34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0" name="Line 2116">
          <a:extLst>
            <a:ext uri="{FF2B5EF4-FFF2-40B4-BE49-F238E27FC236}">
              <a16:creationId xmlns="" xmlns:a16="http://schemas.microsoft.com/office/drawing/2014/main" id="{1D30EF00-9182-431B-899E-03E3A694CB1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1" name="Line 2117">
          <a:extLst>
            <a:ext uri="{FF2B5EF4-FFF2-40B4-BE49-F238E27FC236}">
              <a16:creationId xmlns="" xmlns:a16="http://schemas.microsoft.com/office/drawing/2014/main" id="{BD178F54-5D7D-45C3-A6CC-743D7471747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2" name="Line 2118">
          <a:extLst>
            <a:ext uri="{FF2B5EF4-FFF2-40B4-BE49-F238E27FC236}">
              <a16:creationId xmlns="" xmlns:a16="http://schemas.microsoft.com/office/drawing/2014/main" id="{AD4EF89E-D742-4ADD-9D31-349EDEF529A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3" name="Line 2119">
          <a:extLst>
            <a:ext uri="{FF2B5EF4-FFF2-40B4-BE49-F238E27FC236}">
              <a16:creationId xmlns="" xmlns:a16="http://schemas.microsoft.com/office/drawing/2014/main" id="{5AA9D362-C7BA-4465-A90F-40D52FE085E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4" name="Line 2120">
          <a:extLst>
            <a:ext uri="{FF2B5EF4-FFF2-40B4-BE49-F238E27FC236}">
              <a16:creationId xmlns="" xmlns:a16="http://schemas.microsoft.com/office/drawing/2014/main" id="{6E0CD175-4EF3-46B1-B815-7CFADB3FC0A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5" name="Line 2121">
          <a:extLst>
            <a:ext uri="{FF2B5EF4-FFF2-40B4-BE49-F238E27FC236}">
              <a16:creationId xmlns="" xmlns:a16="http://schemas.microsoft.com/office/drawing/2014/main" id="{DE586D6F-F7A9-4E19-BF7C-ED1E9702362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6" name="Line 2122">
          <a:extLst>
            <a:ext uri="{FF2B5EF4-FFF2-40B4-BE49-F238E27FC236}">
              <a16:creationId xmlns="" xmlns:a16="http://schemas.microsoft.com/office/drawing/2014/main" id="{E7BEB8AD-DDD2-49CF-83F1-1AF12B033A9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7" name="Line 2123">
          <a:extLst>
            <a:ext uri="{FF2B5EF4-FFF2-40B4-BE49-F238E27FC236}">
              <a16:creationId xmlns="" xmlns:a16="http://schemas.microsoft.com/office/drawing/2014/main" id="{76D55B5F-CF68-4CC8-8F1D-863BD4F6B09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8" name="Line 2124">
          <a:extLst>
            <a:ext uri="{FF2B5EF4-FFF2-40B4-BE49-F238E27FC236}">
              <a16:creationId xmlns="" xmlns:a16="http://schemas.microsoft.com/office/drawing/2014/main" id="{EFC30416-1B35-4B6E-95A9-92AF40EA927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19" name="Line 2125">
          <a:extLst>
            <a:ext uri="{FF2B5EF4-FFF2-40B4-BE49-F238E27FC236}">
              <a16:creationId xmlns="" xmlns:a16="http://schemas.microsoft.com/office/drawing/2014/main" id="{EC8AD717-F98B-4C34-87A4-1D4CB5A6093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0" name="Line 2126">
          <a:extLst>
            <a:ext uri="{FF2B5EF4-FFF2-40B4-BE49-F238E27FC236}">
              <a16:creationId xmlns="" xmlns:a16="http://schemas.microsoft.com/office/drawing/2014/main" id="{2D640129-D318-44BC-A2FC-01842F077FE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1" name="Line 2127">
          <a:extLst>
            <a:ext uri="{FF2B5EF4-FFF2-40B4-BE49-F238E27FC236}">
              <a16:creationId xmlns="" xmlns:a16="http://schemas.microsoft.com/office/drawing/2014/main" id="{9201CC49-38E8-4BC4-B9FB-4236A01FD8B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2" name="Line 2128">
          <a:extLst>
            <a:ext uri="{FF2B5EF4-FFF2-40B4-BE49-F238E27FC236}">
              <a16:creationId xmlns="" xmlns:a16="http://schemas.microsoft.com/office/drawing/2014/main" id="{3D198652-30FF-4739-97F5-6883E690F38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3" name="Line 2129">
          <a:extLst>
            <a:ext uri="{FF2B5EF4-FFF2-40B4-BE49-F238E27FC236}">
              <a16:creationId xmlns="" xmlns:a16="http://schemas.microsoft.com/office/drawing/2014/main" id="{2E7527A0-9E5F-49AF-910B-A7E29644E00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4" name="Line 2130">
          <a:extLst>
            <a:ext uri="{FF2B5EF4-FFF2-40B4-BE49-F238E27FC236}">
              <a16:creationId xmlns="" xmlns:a16="http://schemas.microsoft.com/office/drawing/2014/main" id="{9882D77A-3DF3-4A2D-9839-BC569575544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5" name="Line 2131">
          <a:extLst>
            <a:ext uri="{FF2B5EF4-FFF2-40B4-BE49-F238E27FC236}">
              <a16:creationId xmlns="" xmlns:a16="http://schemas.microsoft.com/office/drawing/2014/main" id="{E7D38980-866D-450B-B4DE-A42A97E53CB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6" name="Line 2132">
          <a:extLst>
            <a:ext uri="{FF2B5EF4-FFF2-40B4-BE49-F238E27FC236}">
              <a16:creationId xmlns="" xmlns:a16="http://schemas.microsoft.com/office/drawing/2014/main" id="{3BFD6845-94A7-4C75-8DCF-B860B85AD6C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7" name="Line 2133">
          <a:extLst>
            <a:ext uri="{FF2B5EF4-FFF2-40B4-BE49-F238E27FC236}">
              <a16:creationId xmlns="" xmlns:a16="http://schemas.microsoft.com/office/drawing/2014/main" id="{6ECA0AE1-0B1B-4845-A7AF-AD9D596F2403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8" name="Line 2134">
          <a:extLst>
            <a:ext uri="{FF2B5EF4-FFF2-40B4-BE49-F238E27FC236}">
              <a16:creationId xmlns="" xmlns:a16="http://schemas.microsoft.com/office/drawing/2014/main" id="{2D4BD9D7-87D2-4F13-A8CD-8D6685B7310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29" name="Line 2135">
          <a:extLst>
            <a:ext uri="{FF2B5EF4-FFF2-40B4-BE49-F238E27FC236}">
              <a16:creationId xmlns="" xmlns:a16="http://schemas.microsoft.com/office/drawing/2014/main" id="{3C5E33AD-1089-461C-BF07-F8EBBE8CE8A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0" name="Line 2136">
          <a:extLst>
            <a:ext uri="{FF2B5EF4-FFF2-40B4-BE49-F238E27FC236}">
              <a16:creationId xmlns="" xmlns:a16="http://schemas.microsoft.com/office/drawing/2014/main" id="{89581FBB-8DF2-4505-BE2E-F72B096C61A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1" name="Line 2137">
          <a:extLst>
            <a:ext uri="{FF2B5EF4-FFF2-40B4-BE49-F238E27FC236}">
              <a16:creationId xmlns="" xmlns:a16="http://schemas.microsoft.com/office/drawing/2014/main" id="{37E80F6E-9F4C-4E10-BB36-0BC29C423B2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2" name="Line 2138">
          <a:extLst>
            <a:ext uri="{FF2B5EF4-FFF2-40B4-BE49-F238E27FC236}">
              <a16:creationId xmlns="" xmlns:a16="http://schemas.microsoft.com/office/drawing/2014/main" id="{C0FE728D-3E88-43FE-8A1E-07693F5031C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3" name="Line 2139">
          <a:extLst>
            <a:ext uri="{FF2B5EF4-FFF2-40B4-BE49-F238E27FC236}">
              <a16:creationId xmlns="" xmlns:a16="http://schemas.microsoft.com/office/drawing/2014/main" id="{9EE0DA5F-74EE-45B2-B2F9-61CD1E21E31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4" name="Line 2140">
          <a:extLst>
            <a:ext uri="{FF2B5EF4-FFF2-40B4-BE49-F238E27FC236}">
              <a16:creationId xmlns="" xmlns:a16="http://schemas.microsoft.com/office/drawing/2014/main" id="{8F5E093B-8B63-4417-A4D6-73D4834B4FD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5" name="Line 2141">
          <a:extLst>
            <a:ext uri="{FF2B5EF4-FFF2-40B4-BE49-F238E27FC236}">
              <a16:creationId xmlns="" xmlns:a16="http://schemas.microsoft.com/office/drawing/2014/main" id="{1E55843F-6F8A-4BF1-9F01-DB266AA9A8C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6" name="Line 2142">
          <a:extLst>
            <a:ext uri="{FF2B5EF4-FFF2-40B4-BE49-F238E27FC236}">
              <a16:creationId xmlns="" xmlns:a16="http://schemas.microsoft.com/office/drawing/2014/main" id="{CBE333DB-8005-40E6-94A1-187A1A4DAA3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7" name="Line 2143">
          <a:extLst>
            <a:ext uri="{FF2B5EF4-FFF2-40B4-BE49-F238E27FC236}">
              <a16:creationId xmlns="" xmlns:a16="http://schemas.microsoft.com/office/drawing/2014/main" id="{0BF8B8F1-7AED-4EAE-B2F3-C925EBB1526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8" name="Line 2144">
          <a:extLst>
            <a:ext uri="{FF2B5EF4-FFF2-40B4-BE49-F238E27FC236}">
              <a16:creationId xmlns="" xmlns:a16="http://schemas.microsoft.com/office/drawing/2014/main" id="{1435712C-CEB0-48C8-A05D-2BCE70C21AF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39" name="Line 2145">
          <a:extLst>
            <a:ext uri="{FF2B5EF4-FFF2-40B4-BE49-F238E27FC236}">
              <a16:creationId xmlns="" xmlns:a16="http://schemas.microsoft.com/office/drawing/2014/main" id="{74DB45CD-C722-480F-9CAB-1060801BD0A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0" name="Line 2146">
          <a:extLst>
            <a:ext uri="{FF2B5EF4-FFF2-40B4-BE49-F238E27FC236}">
              <a16:creationId xmlns="" xmlns:a16="http://schemas.microsoft.com/office/drawing/2014/main" id="{00B2D043-54DF-4DC8-8D34-BF952FDDB84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1" name="Line 2147">
          <a:extLst>
            <a:ext uri="{FF2B5EF4-FFF2-40B4-BE49-F238E27FC236}">
              <a16:creationId xmlns="" xmlns:a16="http://schemas.microsoft.com/office/drawing/2014/main" id="{FD700F49-13B4-4957-8347-DB080C7B4D3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2" name="Line 2148">
          <a:extLst>
            <a:ext uri="{FF2B5EF4-FFF2-40B4-BE49-F238E27FC236}">
              <a16:creationId xmlns="" xmlns:a16="http://schemas.microsoft.com/office/drawing/2014/main" id="{D03FAE1B-9420-43C8-894E-D8DAEC5712E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3" name="Line 2149">
          <a:extLst>
            <a:ext uri="{FF2B5EF4-FFF2-40B4-BE49-F238E27FC236}">
              <a16:creationId xmlns="" xmlns:a16="http://schemas.microsoft.com/office/drawing/2014/main" id="{58C63D4D-8C87-4D90-907F-4A8E43FF1DA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4" name="Line 2150">
          <a:extLst>
            <a:ext uri="{FF2B5EF4-FFF2-40B4-BE49-F238E27FC236}">
              <a16:creationId xmlns="" xmlns:a16="http://schemas.microsoft.com/office/drawing/2014/main" id="{C07A69F8-C01C-4924-8390-A262D30047C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5" name="Line 2151">
          <a:extLst>
            <a:ext uri="{FF2B5EF4-FFF2-40B4-BE49-F238E27FC236}">
              <a16:creationId xmlns="" xmlns:a16="http://schemas.microsoft.com/office/drawing/2014/main" id="{6E38435B-4B7C-4430-8D6F-9F2348D77BA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6" name="Line 2152">
          <a:extLst>
            <a:ext uri="{FF2B5EF4-FFF2-40B4-BE49-F238E27FC236}">
              <a16:creationId xmlns="" xmlns:a16="http://schemas.microsoft.com/office/drawing/2014/main" id="{4970494E-924E-47C5-BAA1-7EE5EFBB2A1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7" name="Line 2153">
          <a:extLst>
            <a:ext uri="{FF2B5EF4-FFF2-40B4-BE49-F238E27FC236}">
              <a16:creationId xmlns="" xmlns:a16="http://schemas.microsoft.com/office/drawing/2014/main" id="{38DFB208-5215-4ACF-BD19-2AA37353B727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8" name="Line 2154">
          <a:extLst>
            <a:ext uri="{FF2B5EF4-FFF2-40B4-BE49-F238E27FC236}">
              <a16:creationId xmlns="" xmlns:a16="http://schemas.microsoft.com/office/drawing/2014/main" id="{21E8870B-9054-4878-ABE8-37D6F40B1F4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49" name="Line 2155">
          <a:extLst>
            <a:ext uri="{FF2B5EF4-FFF2-40B4-BE49-F238E27FC236}">
              <a16:creationId xmlns="" xmlns:a16="http://schemas.microsoft.com/office/drawing/2014/main" id="{59C9CFC7-CD8F-40DF-AE35-423392DCBBF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0" name="Line 2156">
          <a:extLst>
            <a:ext uri="{FF2B5EF4-FFF2-40B4-BE49-F238E27FC236}">
              <a16:creationId xmlns="" xmlns:a16="http://schemas.microsoft.com/office/drawing/2014/main" id="{150886FF-5287-4E02-B01C-54B5F8F76F6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1" name="Line 2157">
          <a:extLst>
            <a:ext uri="{FF2B5EF4-FFF2-40B4-BE49-F238E27FC236}">
              <a16:creationId xmlns="" xmlns:a16="http://schemas.microsoft.com/office/drawing/2014/main" id="{023E6E96-7B9A-4EBB-B7C5-CE8F99B8230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2" name="Line 2158">
          <a:extLst>
            <a:ext uri="{FF2B5EF4-FFF2-40B4-BE49-F238E27FC236}">
              <a16:creationId xmlns="" xmlns:a16="http://schemas.microsoft.com/office/drawing/2014/main" id="{BB5BC2E2-6F4B-42CB-BFF0-175303F7B82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3" name="Line 2159">
          <a:extLst>
            <a:ext uri="{FF2B5EF4-FFF2-40B4-BE49-F238E27FC236}">
              <a16:creationId xmlns="" xmlns:a16="http://schemas.microsoft.com/office/drawing/2014/main" id="{CA72C456-8737-4E60-A890-420F04BE701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4" name="Line 2160">
          <a:extLst>
            <a:ext uri="{FF2B5EF4-FFF2-40B4-BE49-F238E27FC236}">
              <a16:creationId xmlns="" xmlns:a16="http://schemas.microsoft.com/office/drawing/2014/main" id="{97FCB2D2-1D78-405B-B48C-C467D0E0CD0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5" name="Line 2161">
          <a:extLst>
            <a:ext uri="{FF2B5EF4-FFF2-40B4-BE49-F238E27FC236}">
              <a16:creationId xmlns="" xmlns:a16="http://schemas.microsoft.com/office/drawing/2014/main" id="{006E529B-1F0B-4558-AD17-78CEEA7F17D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6" name="Line 2162">
          <a:extLst>
            <a:ext uri="{FF2B5EF4-FFF2-40B4-BE49-F238E27FC236}">
              <a16:creationId xmlns="" xmlns:a16="http://schemas.microsoft.com/office/drawing/2014/main" id="{9B9D40D2-7E5F-4654-B2EF-87CE9395D74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7" name="Line 2163">
          <a:extLst>
            <a:ext uri="{FF2B5EF4-FFF2-40B4-BE49-F238E27FC236}">
              <a16:creationId xmlns="" xmlns:a16="http://schemas.microsoft.com/office/drawing/2014/main" id="{6048FAF5-EC67-49A8-A951-AD0B8E0A0BD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8" name="Line 2164">
          <a:extLst>
            <a:ext uri="{FF2B5EF4-FFF2-40B4-BE49-F238E27FC236}">
              <a16:creationId xmlns="" xmlns:a16="http://schemas.microsoft.com/office/drawing/2014/main" id="{C8DD1B7A-5EA6-4109-9488-AF616142E7A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59" name="Line 2165">
          <a:extLst>
            <a:ext uri="{FF2B5EF4-FFF2-40B4-BE49-F238E27FC236}">
              <a16:creationId xmlns="" xmlns:a16="http://schemas.microsoft.com/office/drawing/2014/main" id="{2EA95FF1-16C5-437A-92E9-90BCF890503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0" name="Line 2166">
          <a:extLst>
            <a:ext uri="{FF2B5EF4-FFF2-40B4-BE49-F238E27FC236}">
              <a16:creationId xmlns="" xmlns:a16="http://schemas.microsoft.com/office/drawing/2014/main" id="{08AF78B0-CF77-442C-9792-A7FE5EFF7CC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1" name="Line 2167">
          <a:extLst>
            <a:ext uri="{FF2B5EF4-FFF2-40B4-BE49-F238E27FC236}">
              <a16:creationId xmlns="" xmlns:a16="http://schemas.microsoft.com/office/drawing/2014/main" id="{1AE14602-7530-4E7E-9172-1C00E7D091F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2" name="Line 2168">
          <a:extLst>
            <a:ext uri="{FF2B5EF4-FFF2-40B4-BE49-F238E27FC236}">
              <a16:creationId xmlns="" xmlns:a16="http://schemas.microsoft.com/office/drawing/2014/main" id="{50DBA418-1C0D-464C-9459-DE67F1FBF71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3" name="Line 2169">
          <a:extLst>
            <a:ext uri="{FF2B5EF4-FFF2-40B4-BE49-F238E27FC236}">
              <a16:creationId xmlns="" xmlns:a16="http://schemas.microsoft.com/office/drawing/2014/main" id="{28E2199B-8CEA-4BE9-B0CC-496182DCB2E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4" name="Line 2170">
          <a:extLst>
            <a:ext uri="{FF2B5EF4-FFF2-40B4-BE49-F238E27FC236}">
              <a16:creationId xmlns="" xmlns:a16="http://schemas.microsoft.com/office/drawing/2014/main" id="{0B5D8B1E-001A-4889-B935-F3DE7B9F796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5" name="Line 2171">
          <a:extLst>
            <a:ext uri="{FF2B5EF4-FFF2-40B4-BE49-F238E27FC236}">
              <a16:creationId xmlns="" xmlns:a16="http://schemas.microsoft.com/office/drawing/2014/main" id="{C852A419-B0E2-4AF4-BE4C-224B0045219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6" name="Line 2172">
          <a:extLst>
            <a:ext uri="{FF2B5EF4-FFF2-40B4-BE49-F238E27FC236}">
              <a16:creationId xmlns="" xmlns:a16="http://schemas.microsoft.com/office/drawing/2014/main" id="{6D8BB2F3-4A8F-4C42-8C72-37B8AD9B498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7" name="Line 2173">
          <a:extLst>
            <a:ext uri="{FF2B5EF4-FFF2-40B4-BE49-F238E27FC236}">
              <a16:creationId xmlns="" xmlns:a16="http://schemas.microsoft.com/office/drawing/2014/main" id="{D42F5559-B084-4779-A71E-0E5C1BE31C2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8" name="Line 2174">
          <a:extLst>
            <a:ext uri="{FF2B5EF4-FFF2-40B4-BE49-F238E27FC236}">
              <a16:creationId xmlns="" xmlns:a16="http://schemas.microsoft.com/office/drawing/2014/main" id="{A4B04FC6-BA77-4D31-9DE4-20519763EBF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69" name="Line 2175">
          <a:extLst>
            <a:ext uri="{FF2B5EF4-FFF2-40B4-BE49-F238E27FC236}">
              <a16:creationId xmlns="" xmlns:a16="http://schemas.microsoft.com/office/drawing/2014/main" id="{19DE0FCE-74AC-4B25-B02D-2A31235ABDF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0" name="Line 2176">
          <a:extLst>
            <a:ext uri="{FF2B5EF4-FFF2-40B4-BE49-F238E27FC236}">
              <a16:creationId xmlns="" xmlns:a16="http://schemas.microsoft.com/office/drawing/2014/main" id="{E7EDF516-8F9D-4849-A054-239167352B3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1" name="Line 2177">
          <a:extLst>
            <a:ext uri="{FF2B5EF4-FFF2-40B4-BE49-F238E27FC236}">
              <a16:creationId xmlns="" xmlns:a16="http://schemas.microsoft.com/office/drawing/2014/main" id="{FA2D0ACD-D6AC-40E4-BA03-2612EEA71B4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2" name="Line 2178">
          <a:extLst>
            <a:ext uri="{FF2B5EF4-FFF2-40B4-BE49-F238E27FC236}">
              <a16:creationId xmlns="" xmlns:a16="http://schemas.microsoft.com/office/drawing/2014/main" id="{2546683C-F111-4794-A260-3B39CF74223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3" name="Line 2179">
          <a:extLst>
            <a:ext uri="{FF2B5EF4-FFF2-40B4-BE49-F238E27FC236}">
              <a16:creationId xmlns="" xmlns:a16="http://schemas.microsoft.com/office/drawing/2014/main" id="{BE1C8962-BCDC-4178-AB5D-49FCF43D539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4" name="Line 2180">
          <a:extLst>
            <a:ext uri="{FF2B5EF4-FFF2-40B4-BE49-F238E27FC236}">
              <a16:creationId xmlns="" xmlns:a16="http://schemas.microsoft.com/office/drawing/2014/main" id="{5047B72C-CDFA-4EB6-8B1F-3AA1BE3771C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5" name="Line 2181">
          <a:extLst>
            <a:ext uri="{FF2B5EF4-FFF2-40B4-BE49-F238E27FC236}">
              <a16:creationId xmlns="" xmlns:a16="http://schemas.microsoft.com/office/drawing/2014/main" id="{A7CCAB23-F806-467C-BD90-D8F450AB5C9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6" name="Line 2182">
          <a:extLst>
            <a:ext uri="{FF2B5EF4-FFF2-40B4-BE49-F238E27FC236}">
              <a16:creationId xmlns="" xmlns:a16="http://schemas.microsoft.com/office/drawing/2014/main" id="{1390CE84-FAC7-439B-BFE1-0EEF2C93B73E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7" name="Line 2183">
          <a:extLst>
            <a:ext uri="{FF2B5EF4-FFF2-40B4-BE49-F238E27FC236}">
              <a16:creationId xmlns="" xmlns:a16="http://schemas.microsoft.com/office/drawing/2014/main" id="{D269ED72-162D-43BE-95B2-288403A62515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8" name="Line 2184">
          <a:extLst>
            <a:ext uri="{FF2B5EF4-FFF2-40B4-BE49-F238E27FC236}">
              <a16:creationId xmlns="" xmlns:a16="http://schemas.microsoft.com/office/drawing/2014/main" id="{F8652143-738C-4495-86CD-D1651CC38A08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79" name="Line 2185">
          <a:extLst>
            <a:ext uri="{FF2B5EF4-FFF2-40B4-BE49-F238E27FC236}">
              <a16:creationId xmlns="" xmlns:a16="http://schemas.microsoft.com/office/drawing/2014/main" id="{33E68987-A58B-48AA-9E33-2A4A495B96F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0" name="Line 2186">
          <a:extLst>
            <a:ext uri="{FF2B5EF4-FFF2-40B4-BE49-F238E27FC236}">
              <a16:creationId xmlns="" xmlns:a16="http://schemas.microsoft.com/office/drawing/2014/main" id="{D115EB00-679E-44F9-9ED6-A0A7C1F986A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1" name="Line 2187">
          <a:extLst>
            <a:ext uri="{FF2B5EF4-FFF2-40B4-BE49-F238E27FC236}">
              <a16:creationId xmlns="" xmlns:a16="http://schemas.microsoft.com/office/drawing/2014/main" id="{480DB18A-C1F2-4028-8A0E-3FDA3268F4B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2" name="Line 2188">
          <a:extLst>
            <a:ext uri="{FF2B5EF4-FFF2-40B4-BE49-F238E27FC236}">
              <a16:creationId xmlns="" xmlns:a16="http://schemas.microsoft.com/office/drawing/2014/main" id="{68CFB6B0-7AD7-43FD-B48A-0B303037D01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3" name="Line 2189">
          <a:extLst>
            <a:ext uri="{FF2B5EF4-FFF2-40B4-BE49-F238E27FC236}">
              <a16:creationId xmlns="" xmlns:a16="http://schemas.microsoft.com/office/drawing/2014/main" id="{EB806716-8A37-4767-8E6E-E694E82248C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4" name="Line 2190">
          <a:extLst>
            <a:ext uri="{FF2B5EF4-FFF2-40B4-BE49-F238E27FC236}">
              <a16:creationId xmlns="" xmlns:a16="http://schemas.microsoft.com/office/drawing/2014/main" id="{FE980FFF-B5DA-4242-A81B-CE0AC06BAA1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5" name="Line 2191">
          <a:extLst>
            <a:ext uri="{FF2B5EF4-FFF2-40B4-BE49-F238E27FC236}">
              <a16:creationId xmlns="" xmlns:a16="http://schemas.microsoft.com/office/drawing/2014/main" id="{F3D9809A-F0B8-41E8-A33D-4026E1092AF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6" name="Line 2192">
          <a:extLst>
            <a:ext uri="{FF2B5EF4-FFF2-40B4-BE49-F238E27FC236}">
              <a16:creationId xmlns="" xmlns:a16="http://schemas.microsoft.com/office/drawing/2014/main" id="{08841FC2-203A-41C1-8A6D-DFF9FF5A5CE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7" name="Line 2193">
          <a:extLst>
            <a:ext uri="{FF2B5EF4-FFF2-40B4-BE49-F238E27FC236}">
              <a16:creationId xmlns="" xmlns:a16="http://schemas.microsoft.com/office/drawing/2014/main" id="{3697696B-178C-47C3-84A2-111E84F2B58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8" name="Line 2194">
          <a:extLst>
            <a:ext uri="{FF2B5EF4-FFF2-40B4-BE49-F238E27FC236}">
              <a16:creationId xmlns="" xmlns:a16="http://schemas.microsoft.com/office/drawing/2014/main" id="{F680E429-D0BC-4A8B-9694-257E62AE6A6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89" name="Line 2195">
          <a:extLst>
            <a:ext uri="{FF2B5EF4-FFF2-40B4-BE49-F238E27FC236}">
              <a16:creationId xmlns="" xmlns:a16="http://schemas.microsoft.com/office/drawing/2014/main" id="{D0EFCC33-2E28-4959-9976-F0BFE9C743F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0" name="Line 2196">
          <a:extLst>
            <a:ext uri="{FF2B5EF4-FFF2-40B4-BE49-F238E27FC236}">
              <a16:creationId xmlns="" xmlns:a16="http://schemas.microsoft.com/office/drawing/2014/main" id="{BEDC1F86-8E76-41F7-8C59-76AAAFD100F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1" name="Line 2197">
          <a:extLst>
            <a:ext uri="{FF2B5EF4-FFF2-40B4-BE49-F238E27FC236}">
              <a16:creationId xmlns="" xmlns:a16="http://schemas.microsoft.com/office/drawing/2014/main" id="{A9F8D070-152D-4261-A324-500816865EAD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2" name="Line 2198">
          <a:extLst>
            <a:ext uri="{FF2B5EF4-FFF2-40B4-BE49-F238E27FC236}">
              <a16:creationId xmlns="" xmlns:a16="http://schemas.microsoft.com/office/drawing/2014/main" id="{50EC1EF4-91E4-404A-A792-33244F5CBFBF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3" name="Line 2199">
          <a:extLst>
            <a:ext uri="{FF2B5EF4-FFF2-40B4-BE49-F238E27FC236}">
              <a16:creationId xmlns="" xmlns:a16="http://schemas.microsoft.com/office/drawing/2014/main" id="{0DDE1561-AE58-4B1C-9E33-AC420790309A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4" name="Line 2200">
          <a:extLst>
            <a:ext uri="{FF2B5EF4-FFF2-40B4-BE49-F238E27FC236}">
              <a16:creationId xmlns="" xmlns:a16="http://schemas.microsoft.com/office/drawing/2014/main" id="{4C42E854-58E6-4668-95A7-A9E4D1B71F7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5" name="Line 2201">
          <a:extLst>
            <a:ext uri="{FF2B5EF4-FFF2-40B4-BE49-F238E27FC236}">
              <a16:creationId xmlns="" xmlns:a16="http://schemas.microsoft.com/office/drawing/2014/main" id="{319DE674-1091-4837-9267-72A13CED4A2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6" name="Line 2202">
          <a:extLst>
            <a:ext uri="{FF2B5EF4-FFF2-40B4-BE49-F238E27FC236}">
              <a16:creationId xmlns="" xmlns:a16="http://schemas.microsoft.com/office/drawing/2014/main" id="{621B7E3D-13CD-4C70-A5AD-103FEC1641D4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7" name="Line 2203">
          <a:extLst>
            <a:ext uri="{FF2B5EF4-FFF2-40B4-BE49-F238E27FC236}">
              <a16:creationId xmlns="" xmlns:a16="http://schemas.microsoft.com/office/drawing/2014/main" id="{77C1A23E-CBF2-4D4E-8B71-7AB0983AE6A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8" name="Line 2204">
          <a:extLst>
            <a:ext uri="{FF2B5EF4-FFF2-40B4-BE49-F238E27FC236}">
              <a16:creationId xmlns="" xmlns:a16="http://schemas.microsoft.com/office/drawing/2014/main" id="{F64DFF64-E572-4E2C-83B0-D399973A4F8B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299" name="Line 2205">
          <a:extLst>
            <a:ext uri="{FF2B5EF4-FFF2-40B4-BE49-F238E27FC236}">
              <a16:creationId xmlns="" xmlns:a16="http://schemas.microsoft.com/office/drawing/2014/main" id="{61FBB1C4-E6D7-434D-8D11-3FC04A4F42E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0" name="Line 2206">
          <a:extLst>
            <a:ext uri="{FF2B5EF4-FFF2-40B4-BE49-F238E27FC236}">
              <a16:creationId xmlns="" xmlns:a16="http://schemas.microsoft.com/office/drawing/2014/main" id="{7032CB8B-0526-46D1-9050-792013292A46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1" name="Line 2207">
          <a:extLst>
            <a:ext uri="{FF2B5EF4-FFF2-40B4-BE49-F238E27FC236}">
              <a16:creationId xmlns="" xmlns:a16="http://schemas.microsoft.com/office/drawing/2014/main" id="{91BBE5FE-02EF-4254-9DA6-3DAB623A2B29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2" name="Line 2208">
          <a:extLst>
            <a:ext uri="{FF2B5EF4-FFF2-40B4-BE49-F238E27FC236}">
              <a16:creationId xmlns="" xmlns:a16="http://schemas.microsoft.com/office/drawing/2014/main" id="{FE6480C4-1445-4D90-A98D-7BCF181F1B50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3" name="Line 2209">
          <a:extLst>
            <a:ext uri="{FF2B5EF4-FFF2-40B4-BE49-F238E27FC236}">
              <a16:creationId xmlns="" xmlns:a16="http://schemas.microsoft.com/office/drawing/2014/main" id="{E276EFAE-A6C6-46F1-B2A4-3D520078D062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4" name="Line 2210">
          <a:extLst>
            <a:ext uri="{FF2B5EF4-FFF2-40B4-BE49-F238E27FC236}">
              <a16:creationId xmlns="" xmlns:a16="http://schemas.microsoft.com/office/drawing/2014/main" id="{3F41A265-DCCC-4442-8B85-72FFC1D0C44C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210</xdr:row>
      <xdr:rowOff>0</xdr:rowOff>
    </xdr:from>
    <xdr:to>
      <xdr:col>10</xdr:col>
      <xdr:colOff>38100</xdr:colOff>
      <xdr:row>210</xdr:row>
      <xdr:rowOff>0</xdr:rowOff>
    </xdr:to>
    <xdr:sp macro="" textlink="">
      <xdr:nvSpPr>
        <xdr:cNvPr id="15305" name="Line 2211">
          <a:extLst>
            <a:ext uri="{FF2B5EF4-FFF2-40B4-BE49-F238E27FC236}">
              <a16:creationId xmlns="" xmlns:a16="http://schemas.microsoft.com/office/drawing/2014/main" id="{9C52FFF3-1719-4240-A502-4165E1AF7DB1}"/>
            </a:ext>
          </a:extLst>
        </xdr:cNvPr>
        <xdr:cNvSpPr>
          <a:spLocks noChangeShapeType="1"/>
        </xdr:cNvSpPr>
      </xdr:nvSpPr>
      <xdr:spPr bwMode="auto">
        <a:xfrm>
          <a:off x="5715000" y="3232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06" name="Line 2086">
          <a:extLst>
            <a:ext uri="{FF2B5EF4-FFF2-40B4-BE49-F238E27FC236}">
              <a16:creationId xmlns="" xmlns:a16="http://schemas.microsoft.com/office/drawing/2014/main" id="{5BE45847-B963-4941-AC89-177E39FE86B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07" name="Line 2087">
          <a:extLst>
            <a:ext uri="{FF2B5EF4-FFF2-40B4-BE49-F238E27FC236}">
              <a16:creationId xmlns="" xmlns:a16="http://schemas.microsoft.com/office/drawing/2014/main" id="{3CE9FD63-8997-4E88-9EFC-052169CC420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08" name="Line 2088">
          <a:extLst>
            <a:ext uri="{FF2B5EF4-FFF2-40B4-BE49-F238E27FC236}">
              <a16:creationId xmlns="" xmlns:a16="http://schemas.microsoft.com/office/drawing/2014/main" id="{70B9DDBA-C07E-46E7-87A8-A1A8DCEBDB4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09" name="Line 2089">
          <a:extLst>
            <a:ext uri="{FF2B5EF4-FFF2-40B4-BE49-F238E27FC236}">
              <a16:creationId xmlns="" xmlns:a16="http://schemas.microsoft.com/office/drawing/2014/main" id="{A8358E5B-F79C-4BA3-BFB8-AD2B96D78ED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0" name="Line 2090">
          <a:extLst>
            <a:ext uri="{FF2B5EF4-FFF2-40B4-BE49-F238E27FC236}">
              <a16:creationId xmlns="" xmlns:a16="http://schemas.microsoft.com/office/drawing/2014/main" id="{31B81697-B3A1-47C2-9677-86FC75FF2A9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1" name="Line 2091">
          <a:extLst>
            <a:ext uri="{FF2B5EF4-FFF2-40B4-BE49-F238E27FC236}">
              <a16:creationId xmlns="" xmlns:a16="http://schemas.microsoft.com/office/drawing/2014/main" id="{51564B0B-E152-4135-9592-B956559E0A3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2" name="Line 2092">
          <a:extLst>
            <a:ext uri="{FF2B5EF4-FFF2-40B4-BE49-F238E27FC236}">
              <a16:creationId xmlns="" xmlns:a16="http://schemas.microsoft.com/office/drawing/2014/main" id="{C0FBA133-71EF-416A-9727-53C40563E83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3" name="Line 2093">
          <a:extLst>
            <a:ext uri="{FF2B5EF4-FFF2-40B4-BE49-F238E27FC236}">
              <a16:creationId xmlns="" xmlns:a16="http://schemas.microsoft.com/office/drawing/2014/main" id="{F37BC90D-BD06-44B6-A5F8-565FCCE27EE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4" name="Line 2094">
          <a:extLst>
            <a:ext uri="{FF2B5EF4-FFF2-40B4-BE49-F238E27FC236}">
              <a16:creationId xmlns="" xmlns:a16="http://schemas.microsoft.com/office/drawing/2014/main" id="{D1C6BB34-CE8B-464B-B897-DE7F13D65FE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5" name="Line 2095">
          <a:extLst>
            <a:ext uri="{FF2B5EF4-FFF2-40B4-BE49-F238E27FC236}">
              <a16:creationId xmlns="" xmlns:a16="http://schemas.microsoft.com/office/drawing/2014/main" id="{2CE2A86F-95A8-4429-95B6-6883D42F474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6" name="Line 2096">
          <a:extLst>
            <a:ext uri="{FF2B5EF4-FFF2-40B4-BE49-F238E27FC236}">
              <a16:creationId xmlns="" xmlns:a16="http://schemas.microsoft.com/office/drawing/2014/main" id="{DC81ECA7-0145-4B80-9D88-CECD501638E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7" name="Line 2097">
          <a:extLst>
            <a:ext uri="{FF2B5EF4-FFF2-40B4-BE49-F238E27FC236}">
              <a16:creationId xmlns="" xmlns:a16="http://schemas.microsoft.com/office/drawing/2014/main" id="{BFBA4A92-D87A-4988-A9D0-598F4F0ADF6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8" name="Line 2098">
          <a:extLst>
            <a:ext uri="{FF2B5EF4-FFF2-40B4-BE49-F238E27FC236}">
              <a16:creationId xmlns="" xmlns:a16="http://schemas.microsoft.com/office/drawing/2014/main" id="{18197D90-6A01-4CE9-ADFD-8DEDB2C7346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19" name="Line 2099">
          <a:extLst>
            <a:ext uri="{FF2B5EF4-FFF2-40B4-BE49-F238E27FC236}">
              <a16:creationId xmlns="" xmlns:a16="http://schemas.microsoft.com/office/drawing/2014/main" id="{21346C1C-91F4-4012-AB3F-3FE510D75D3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0" name="Line 1827">
          <a:extLst>
            <a:ext uri="{FF2B5EF4-FFF2-40B4-BE49-F238E27FC236}">
              <a16:creationId xmlns="" xmlns:a16="http://schemas.microsoft.com/office/drawing/2014/main" id="{8E3AF66B-AF5C-446A-BC72-D1F5E8E15CF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1" name="Line 1828">
          <a:extLst>
            <a:ext uri="{FF2B5EF4-FFF2-40B4-BE49-F238E27FC236}">
              <a16:creationId xmlns="" xmlns:a16="http://schemas.microsoft.com/office/drawing/2014/main" id="{9C866D39-A97E-4EDC-8071-C2BB1E58AB6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2" name="Line 1829">
          <a:extLst>
            <a:ext uri="{FF2B5EF4-FFF2-40B4-BE49-F238E27FC236}">
              <a16:creationId xmlns="" xmlns:a16="http://schemas.microsoft.com/office/drawing/2014/main" id="{696C326F-D325-430F-AAF0-C31B570270E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3" name="Line 1830">
          <a:extLst>
            <a:ext uri="{FF2B5EF4-FFF2-40B4-BE49-F238E27FC236}">
              <a16:creationId xmlns="" xmlns:a16="http://schemas.microsoft.com/office/drawing/2014/main" id="{0DF37398-A475-41DB-BB70-019E8EFA1D6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4" name="Line 1831">
          <a:extLst>
            <a:ext uri="{FF2B5EF4-FFF2-40B4-BE49-F238E27FC236}">
              <a16:creationId xmlns="" xmlns:a16="http://schemas.microsoft.com/office/drawing/2014/main" id="{30B89F6D-75DB-447F-BDB9-7D66DCE528A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5" name="Line 1832">
          <a:extLst>
            <a:ext uri="{FF2B5EF4-FFF2-40B4-BE49-F238E27FC236}">
              <a16:creationId xmlns="" xmlns:a16="http://schemas.microsoft.com/office/drawing/2014/main" id="{FF86E858-A789-42F2-8539-007676EEEE8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6" name="Line 1833">
          <a:extLst>
            <a:ext uri="{FF2B5EF4-FFF2-40B4-BE49-F238E27FC236}">
              <a16:creationId xmlns="" xmlns:a16="http://schemas.microsoft.com/office/drawing/2014/main" id="{9F8D9B6E-D9B8-48AB-B838-447B365A1BA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7" name="Line 1834">
          <a:extLst>
            <a:ext uri="{FF2B5EF4-FFF2-40B4-BE49-F238E27FC236}">
              <a16:creationId xmlns="" xmlns:a16="http://schemas.microsoft.com/office/drawing/2014/main" id="{7A2BB6EF-8E50-4A89-872A-2BCF498C644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8" name="Line 1835">
          <a:extLst>
            <a:ext uri="{FF2B5EF4-FFF2-40B4-BE49-F238E27FC236}">
              <a16:creationId xmlns="" xmlns:a16="http://schemas.microsoft.com/office/drawing/2014/main" id="{460B6875-0EEA-4F25-B915-28E2E1A8E08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29" name="Line 1836">
          <a:extLst>
            <a:ext uri="{FF2B5EF4-FFF2-40B4-BE49-F238E27FC236}">
              <a16:creationId xmlns="" xmlns:a16="http://schemas.microsoft.com/office/drawing/2014/main" id="{9CC25DEE-310B-47AE-A7E8-31020DEB591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0" name="Line 1837">
          <a:extLst>
            <a:ext uri="{FF2B5EF4-FFF2-40B4-BE49-F238E27FC236}">
              <a16:creationId xmlns="" xmlns:a16="http://schemas.microsoft.com/office/drawing/2014/main" id="{4842B3EA-36BA-4A09-9645-7F48F6500C4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1" name="Line 1838">
          <a:extLst>
            <a:ext uri="{FF2B5EF4-FFF2-40B4-BE49-F238E27FC236}">
              <a16:creationId xmlns="" xmlns:a16="http://schemas.microsoft.com/office/drawing/2014/main" id="{0EC49969-99FB-4E1E-BBA1-C7A6912CEF9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2" name="Line 1839">
          <a:extLst>
            <a:ext uri="{FF2B5EF4-FFF2-40B4-BE49-F238E27FC236}">
              <a16:creationId xmlns="" xmlns:a16="http://schemas.microsoft.com/office/drawing/2014/main" id="{48F205FE-CC62-439D-B604-41E07CF0AF1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3" name="Line 1840">
          <a:extLst>
            <a:ext uri="{FF2B5EF4-FFF2-40B4-BE49-F238E27FC236}">
              <a16:creationId xmlns="" xmlns:a16="http://schemas.microsoft.com/office/drawing/2014/main" id="{395582A2-3EB3-4FD3-885E-1C085D27582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4" name="Line 1813">
          <a:extLst>
            <a:ext uri="{FF2B5EF4-FFF2-40B4-BE49-F238E27FC236}">
              <a16:creationId xmlns="" xmlns:a16="http://schemas.microsoft.com/office/drawing/2014/main" id="{C683C1AE-BA73-43DB-9D50-7848A7D6BC1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5" name="Line 1814">
          <a:extLst>
            <a:ext uri="{FF2B5EF4-FFF2-40B4-BE49-F238E27FC236}">
              <a16:creationId xmlns="" xmlns:a16="http://schemas.microsoft.com/office/drawing/2014/main" id="{AAD7CADA-5545-4FB9-A0C1-6E8CAD0E6F6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6" name="Line 1815">
          <a:extLst>
            <a:ext uri="{FF2B5EF4-FFF2-40B4-BE49-F238E27FC236}">
              <a16:creationId xmlns="" xmlns:a16="http://schemas.microsoft.com/office/drawing/2014/main" id="{EFFFAB21-A38F-40DC-8EAD-00B0EB9A396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7" name="Line 1816">
          <a:extLst>
            <a:ext uri="{FF2B5EF4-FFF2-40B4-BE49-F238E27FC236}">
              <a16:creationId xmlns="" xmlns:a16="http://schemas.microsoft.com/office/drawing/2014/main" id="{5C8C38B9-0177-4B68-A50A-39DF912EC7C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8" name="Line 1817">
          <a:extLst>
            <a:ext uri="{FF2B5EF4-FFF2-40B4-BE49-F238E27FC236}">
              <a16:creationId xmlns="" xmlns:a16="http://schemas.microsoft.com/office/drawing/2014/main" id="{DE402088-5364-451A-B00D-7B260D88B06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39" name="Line 1818">
          <a:extLst>
            <a:ext uri="{FF2B5EF4-FFF2-40B4-BE49-F238E27FC236}">
              <a16:creationId xmlns="" xmlns:a16="http://schemas.microsoft.com/office/drawing/2014/main" id="{4262744F-6CDB-4B47-B62F-0D710FE7F26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0" name="Line 1819">
          <a:extLst>
            <a:ext uri="{FF2B5EF4-FFF2-40B4-BE49-F238E27FC236}">
              <a16:creationId xmlns="" xmlns:a16="http://schemas.microsoft.com/office/drawing/2014/main" id="{BD035B24-7DCA-45EF-823D-612922F39D0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1" name="Line 1820">
          <a:extLst>
            <a:ext uri="{FF2B5EF4-FFF2-40B4-BE49-F238E27FC236}">
              <a16:creationId xmlns="" xmlns:a16="http://schemas.microsoft.com/office/drawing/2014/main" id="{1C0A44D2-0CD4-499F-B5FB-6E73E2EC6FD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2" name="Line 1821">
          <a:extLst>
            <a:ext uri="{FF2B5EF4-FFF2-40B4-BE49-F238E27FC236}">
              <a16:creationId xmlns="" xmlns:a16="http://schemas.microsoft.com/office/drawing/2014/main" id="{7728FD1C-018F-49B7-ABAC-E904A3FFF08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3" name="Line 1822">
          <a:extLst>
            <a:ext uri="{FF2B5EF4-FFF2-40B4-BE49-F238E27FC236}">
              <a16:creationId xmlns="" xmlns:a16="http://schemas.microsoft.com/office/drawing/2014/main" id="{41E89B53-5CD4-4941-9956-C7AFC532B6C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4" name="Line 1823">
          <a:extLst>
            <a:ext uri="{FF2B5EF4-FFF2-40B4-BE49-F238E27FC236}">
              <a16:creationId xmlns="" xmlns:a16="http://schemas.microsoft.com/office/drawing/2014/main" id="{E211739B-41CC-4F75-A431-D60074D4D3F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5" name="Line 1824">
          <a:extLst>
            <a:ext uri="{FF2B5EF4-FFF2-40B4-BE49-F238E27FC236}">
              <a16:creationId xmlns="" xmlns:a16="http://schemas.microsoft.com/office/drawing/2014/main" id="{CE14B4E4-982E-4C29-8B5D-2454081B415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6" name="Line 1825">
          <a:extLst>
            <a:ext uri="{FF2B5EF4-FFF2-40B4-BE49-F238E27FC236}">
              <a16:creationId xmlns="" xmlns:a16="http://schemas.microsoft.com/office/drawing/2014/main" id="{F043B2F9-9CCA-4950-9207-632C4439E39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7" name="Line 1826">
          <a:extLst>
            <a:ext uri="{FF2B5EF4-FFF2-40B4-BE49-F238E27FC236}">
              <a16:creationId xmlns="" xmlns:a16="http://schemas.microsoft.com/office/drawing/2014/main" id="{EB9C9D79-CBEE-45B3-90CB-53C50B32830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8" name="Line 2086">
          <a:extLst>
            <a:ext uri="{FF2B5EF4-FFF2-40B4-BE49-F238E27FC236}">
              <a16:creationId xmlns="" xmlns:a16="http://schemas.microsoft.com/office/drawing/2014/main" id="{449FD832-1533-4245-A874-E41D237DAD0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49" name="Line 2087">
          <a:extLst>
            <a:ext uri="{FF2B5EF4-FFF2-40B4-BE49-F238E27FC236}">
              <a16:creationId xmlns="" xmlns:a16="http://schemas.microsoft.com/office/drawing/2014/main" id="{A240C1E9-D0F3-48D9-A1E1-3E666D181D1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0" name="Line 2088">
          <a:extLst>
            <a:ext uri="{FF2B5EF4-FFF2-40B4-BE49-F238E27FC236}">
              <a16:creationId xmlns="" xmlns:a16="http://schemas.microsoft.com/office/drawing/2014/main" id="{5DF092EA-1CFC-4191-A8E2-AF32596343F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1" name="Line 2089">
          <a:extLst>
            <a:ext uri="{FF2B5EF4-FFF2-40B4-BE49-F238E27FC236}">
              <a16:creationId xmlns="" xmlns:a16="http://schemas.microsoft.com/office/drawing/2014/main" id="{B6C4F6E4-969B-4729-89DF-067195D46A4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2" name="Line 2090">
          <a:extLst>
            <a:ext uri="{FF2B5EF4-FFF2-40B4-BE49-F238E27FC236}">
              <a16:creationId xmlns="" xmlns:a16="http://schemas.microsoft.com/office/drawing/2014/main" id="{58022CA8-420C-40C5-995C-E638908BA37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3" name="Line 2091">
          <a:extLst>
            <a:ext uri="{FF2B5EF4-FFF2-40B4-BE49-F238E27FC236}">
              <a16:creationId xmlns="" xmlns:a16="http://schemas.microsoft.com/office/drawing/2014/main" id="{CB60727C-1EF0-490B-AAC3-B2861085C34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4" name="Line 2092">
          <a:extLst>
            <a:ext uri="{FF2B5EF4-FFF2-40B4-BE49-F238E27FC236}">
              <a16:creationId xmlns="" xmlns:a16="http://schemas.microsoft.com/office/drawing/2014/main" id="{4542CEDC-FCD3-41B7-A455-E52BE69769B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5" name="Line 2093">
          <a:extLst>
            <a:ext uri="{FF2B5EF4-FFF2-40B4-BE49-F238E27FC236}">
              <a16:creationId xmlns="" xmlns:a16="http://schemas.microsoft.com/office/drawing/2014/main" id="{2C988417-CE27-4210-9640-7CE71C23C28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6" name="Line 2094">
          <a:extLst>
            <a:ext uri="{FF2B5EF4-FFF2-40B4-BE49-F238E27FC236}">
              <a16:creationId xmlns="" xmlns:a16="http://schemas.microsoft.com/office/drawing/2014/main" id="{53E47852-B895-4105-A11E-C6F589AB1AF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7" name="Line 2095">
          <a:extLst>
            <a:ext uri="{FF2B5EF4-FFF2-40B4-BE49-F238E27FC236}">
              <a16:creationId xmlns="" xmlns:a16="http://schemas.microsoft.com/office/drawing/2014/main" id="{882B00D8-CC1D-41A4-A2C3-DD45E140ED99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8" name="Line 2096">
          <a:extLst>
            <a:ext uri="{FF2B5EF4-FFF2-40B4-BE49-F238E27FC236}">
              <a16:creationId xmlns="" xmlns:a16="http://schemas.microsoft.com/office/drawing/2014/main" id="{AD60BD3A-BA6A-4119-81F6-7501DB4722A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59" name="Line 2097">
          <a:extLst>
            <a:ext uri="{FF2B5EF4-FFF2-40B4-BE49-F238E27FC236}">
              <a16:creationId xmlns="" xmlns:a16="http://schemas.microsoft.com/office/drawing/2014/main" id="{0EBA480D-032E-49D9-BB0A-D4CA516051A3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0" name="Line 2098">
          <a:extLst>
            <a:ext uri="{FF2B5EF4-FFF2-40B4-BE49-F238E27FC236}">
              <a16:creationId xmlns="" xmlns:a16="http://schemas.microsoft.com/office/drawing/2014/main" id="{DCC5210C-7071-46F9-BD21-985F31078E3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1" name="Line 2099">
          <a:extLst>
            <a:ext uri="{FF2B5EF4-FFF2-40B4-BE49-F238E27FC236}">
              <a16:creationId xmlns="" xmlns:a16="http://schemas.microsoft.com/office/drawing/2014/main" id="{13AD9E3A-E065-4F45-9F3E-1821D033732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2" name="Line 1827">
          <a:extLst>
            <a:ext uri="{FF2B5EF4-FFF2-40B4-BE49-F238E27FC236}">
              <a16:creationId xmlns="" xmlns:a16="http://schemas.microsoft.com/office/drawing/2014/main" id="{D7D32D54-6647-49BE-BC8E-EF19C346D6A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3" name="Line 1828">
          <a:extLst>
            <a:ext uri="{FF2B5EF4-FFF2-40B4-BE49-F238E27FC236}">
              <a16:creationId xmlns="" xmlns:a16="http://schemas.microsoft.com/office/drawing/2014/main" id="{E1F16B10-22BB-4C3B-9481-F0BD2C6118E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4" name="Line 1829">
          <a:extLst>
            <a:ext uri="{FF2B5EF4-FFF2-40B4-BE49-F238E27FC236}">
              <a16:creationId xmlns="" xmlns:a16="http://schemas.microsoft.com/office/drawing/2014/main" id="{FFA5F896-22F0-485D-A1E9-1908C7432B6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5" name="Line 1830">
          <a:extLst>
            <a:ext uri="{FF2B5EF4-FFF2-40B4-BE49-F238E27FC236}">
              <a16:creationId xmlns="" xmlns:a16="http://schemas.microsoft.com/office/drawing/2014/main" id="{55EE2CA9-9173-422B-BAD5-39344BDBBDF1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6" name="Line 1831">
          <a:extLst>
            <a:ext uri="{FF2B5EF4-FFF2-40B4-BE49-F238E27FC236}">
              <a16:creationId xmlns="" xmlns:a16="http://schemas.microsoft.com/office/drawing/2014/main" id="{E0A23CBB-556B-4D25-8D49-857061016CC6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7" name="Line 1832">
          <a:extLst>
            <a:ext uri="{FF2B5EF4-FFF2-40B4-BE49-F238E27FC236}">
              <a16:creationId xmlns="" xmlns:a16="http://schemas.microsoft.com/office/drawing/2014/main" id="{8BD3F3A9-55E5-4B28-B2C1-3E2AAD9BF8E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8" name="Line 1833">
          <a:extLst>
            <a:ext uri="{FF2B5EF4-FFF2-40B4-BE49-F238E27FC236}">
              <a16:creationId xmlns="" xmlns:a16="http://schemas.microsoft.com/office/drawing/2014/main" id="{E005A3F0-AA10-418D-BB24-02367F684F6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69" name="Line 1834">
          <a:extLst>
            <a:ext uri="{FF2B5EF4-FFF2-40B4-BE49-F238E27FC236}">
              <a16:creationId xmlns="" xmlns:a16="http://schemas.microsoft.com/office/drawing/2014/main" id="{F1A30C47-DE15-453B-912A-BC11076643D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0" name="Line 1835">
          <a:extLst>
            <a:ext uri="{FF2B5EF4-FFF2-40B4-BE49-F238E27FC236}">
              <a16:creationId xmlns="" xmlns:a16="http://schemas.microsoft.com/office/drawing/2014/main" id="{93C8A18F-BA65-44BE-8F09-E9816D8BFF6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1" name="Line 1836">
          <a:extLst>
            <a:ext uri="{FF2B5EF4-FFF2-40B4-BE49-F238E27FC236}">
              <a16:creationId xmlns="" xmlns:a16="http://schemas.microsoft.com/office/drawing/2014/main" id="{896DCC2B-DB64-43F3-85A4-25184EDF8DAB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2" name="Line 1837">
          <a:extLst>
            <a:ext uri="{FF2B5EF4-FFF2-40B4-BE49-F238E27FC236}">
              <a16:creationId xmlns="" xmlns:a16="http://schemas.microsoft.com/office/drawing/2014/main" id="{2D35431A-267E-4092-87C9-0F474A9C50C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3" name="Line 1838">
          <a:extLst>
            <a:ext uri="{FF2B5EF4-FFF2-40B4-BE49-F238E27FC236}">
              <a16:creationId xmlns="" xmlns:a16="http://schemas.microsoft.com/office/drawing/2014/main" id="{6B0F6DA9-55D9-42E6-8603-F483EFDA7C4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4" name="Line 1839">
          <a:extLst>
            <a:ext uri="{FF2B5EF4-FFF2-40B4-BE49-F238E27FC236}">
              <a16:creationId xmlns="" xmlns:a16="http://schemas.microsoft.com/office/drawing/2014/main" id="{C8280445-738A-40C0-B232-8A9F1668E4FF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5" name="Line 1840">
          <a:extLst>
            <a:ext uri="{FF2B5EF4-FFF2-40B4-BE49-F238E27FC236}">
              <a16:creationId xmlns="" xmlns:a16="http://schemas.microsoft.com/office/drawing/2014/main" id="{094BD348-F16A-4871-BC20-D5518B984A9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6" name="Line 1813">
          <a:extLst>
            <a:ext uri="{FF2B5EF4-FFF2-40B4-BE49-F238E27FC236}">
              <a16:creationId xmlns="" xmlns:a16="http://schemas.microsoft.com/office/drawing/2014/main" id="{C908858A-17A3-4B45-B0B0-462B414145CC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7" name="Line 1814">
          <a:extLst>
            <a:ext uri="{FF2B5EF4-FFF2-40B4-BE49-F238E27FC236}">
              <a16:creationId xmlns="" xmlns:a16="http://schemas.microsoft.com/office/drawing/2014/main" id="{C095238E-9297-4330-A66D-37C0289668A2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8" name="Line 1815">
          <a:extLst>
            <a:ext uri="{FF2B5EF4-FFF2-40B4-BE49-F238E27FC236}">
              <a16:creationId xmlns="" xmlns:a16="http://schemas.microsoft.com/office/drawing/2014/main" id="{42F9E0E5-5D4A-4398-9AD4-7074980E87BD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79" name="Line 1816">
          <a:extLst>
            <a:ext uri="{FF2B5EF4-FFF2-40B4-BE49-F238E27FC236}">
              <a16:creationId xmlns="" xmlns:a16="http://schemas.microsoft.com/office/drawing/2014/main" id="{184BA0BC-4E43-4EBE-BD39-DD8AF11BB67A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0" name="Line 1817">
          <a:extLst>
            <a:ext uri="{FF2B5EF4-FFF2-40B4-BE49-F238E27FC236}">
              <a16:creationId xmlns="" xmlns:a16="http://schemas.microsoft.com/office/drawing/2014/main" id="{7863EE10-7EA6-4BEB-ADAE-238A69C869E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1" name="Line 1818">
          <a:extLst>
            <a:ext uri="{FF2B5EF4-FFF2-40B4-BE49-F238E27FC236}">
              <a16:creationId xmlns="" xmlns:a16="http://schemas.microsoft.com/office/drawing/2014/main" id="{78BDA0EA-EF73-4912-8C5B-F817F7E84BF0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2" name="Line 1819">
          <a:extLst>
            <a:ext uri="{FF2B5EF4-FFF2-40B4-BE49-F238E27FC236}">
              <a16:creationId xmlns="" xmlns:a16="http://schemas.microsoft.com/office/drawing/2014/main" id="{55CA3173-3944-41B7-907D-98616086BC4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3" name="Line 1820">
          <a:extLst>
            <a:ext uri="{FF2B5EF4-FFF2-40B4-BE49-F238E27FC236}">
              <a16:creationId xmlns="" xmlns:a16="http://schemas.microsoft.com/office/drawing/2014/main" id="{D84C64DE-5F2A-4659-AF41-CEF3190CC29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4" name="Line 1821">
          <a:extLst>
            <a:ext uri="{FF2B5EF4-FFF2-40B4-BE49-F238E27FC236}">
              <a16:creationId xmlns="" xmlns:a16="http://schemas.microsoft.com/office/drawing/2014/main" id="{9CF5FAE6-5B5F-4D0B-95B0-D107EA2F3D2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5" name="Line 1822">
          <a:extLst>
            <a:ext uri="{FF2B5EF4-FFF2-40B4-BE49-F238E27FC236}">
              <a16:creationId xmlns="" xmlns:a16="http://schemas.microsoft.com/office/drawing/2014/main" id="{7B530472-06F3-417A-93D5-A420F343724E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6" name="Line 1823">
          <a:extLst>
            <a:ext uri="{FF2B5EF4-FFF2-40B4-BE49-F238E27FC236}">
              <a16:creationId xmlns="" xmlns:a16="http://schemas.microsoft.com/office/drawing/2014/main" id="{19B042B7-0F34-4B60-A8F8-CB1D4A3DD0D4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7" name="Line 1824">
          <a:extLst>
            <a:ext uri="{FF2B5EF4-FFF2-40B4-BE49-F238E27FC236}">
              <a16:creationId xmlns="" xmlns:a16="http://schemas.microsoft.com/office/drawing/2014/main" id="{CEF7407F-933D-4ADD-9FA1-074F0041E3E5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8" name="Line 1825">
          <a:extLst>
            <a:ext uri="{FF2B5EF4-FFF2-40B4-BE49-F238E27FC236}">
              <a16:creationId xmlns="" xmlns:a16="http://schemas.microsoft.com/office/drawing/2014/main" id="{F28B759E-9A8B-4D16-875A-7DB14F359CA8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89" name="Line 1826">
          <a:extLst>
            <a:ext uri="{FF2B5EF4-FFF2-40B4-BE49-F238E27FC236}">
              <a16:creationId xmlns="" xmlns:a16="http://schemas.microsoft.com/office/drawing/2014/main" id="{AA7DF2EC-D97D-4A5B-94CB-8313FC0EE0C7}"/>
            </a:ext>
          </a:extLst>
        </xdr:cNvPr>
        <xdr:cNvSpPr>
          <a:spLocks noChangeShapeType="1"/>
        </xdr:cNvSpPr>
      </xdr:nvSpPr>
      <xdr:spPr bwMode="auto">
        <a:xfrm>
          <a:off x="5715000" y="5305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0"/>
  <sheetViews>
    <sheetView showZeros="0" tabSelected="1" topLeftCell="A541" zoomScaleSheetLayoutView="70" workbookViewId="0">
      <selection activeCell="U575" sqref="U575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 ht="14.25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</row>
    <row r="2" spans="1:20" ht="14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</row>
    <row r="3" spans="1:20" ht="14.25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14.25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52"/>
    </row>
    <row r="6" spans="1:2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52"/>
    </row>
    <row r="7" spans="1:2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52"/>
    </row>
    <row r="8" spans="1:20" s="2" customFormat="1">
      <c r="A8" s="52"/>
      <c r="B8" s="52"/>
      <c r="C8" s="53"/>
      <c r="D8" s="186"/>
      <c r="E8" s="186"/>
      <c r="F8" s="186"/>
      <c r="G8" s="186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0" s="2" customFormat="1" ht="21" customHeight="1">
      <c r="A9" s="181" t="s">
        <v>326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2" customFormat="1" ht="21" customHeight="1">
      <c r="A10" s="181" t="s">
        <v>327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1:20" s="2" customFormat="1" ht="19.5" customHeight="1">
      <c r="A11" s="181" t="s">
        <v>328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s="2" customFormat="1" ht="21" customHeight="1">
      <c r="A12" s="181" t="s">
        <v>329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" customFormat="1" ht="33" customHeight="1">
      <c r="A13" s="52"/>
      <c r="B13" s="52"/>
      <c r="C13" s="53"/>
      <c r="D13" s="55"/>
      <c r="E13" s="55"/>
      <c r="F13" s="55"/>
      <c r="G13" s="55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</row>
    <row r="14" spans="1:20" s="2" customFormat="1">
      <c r="A14" s="182" t="s">
        <v>71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s="2" customFormat="1" ht="15" customHeight="1">
      <c r="A15" s="182" t="s">
        <v>306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</row>
    <row r="16" spans="1:20" s="2" customFormat="1" ht="15" customHeight="1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20" ht="15" hidden="1" customHeight="1">
      <c r="A17" s="54"/>
      <c r="B17" s="52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2"/>
      <c r="S17" s="52"/>
      <c r="T17" s="56"/>
    </row>
    <row r="18" spans="1:20" ht="14.25" hidden="1">
      <c r="A18" s="183" t="s">
        <v>23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52"/>
      <c r="S18" s="52"/>
      <c r="T18" s="56"/>
    </row>
    <row r="19" spans="1:20" ht="15" hidden="1" customHeight="1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2"/>
      <c r="S19" s="52"/>
      <c r="T19" s="56"/>
    </row>
    <row r="20" spans="1:20" ht="13.5" hidden="1">
      <c r="A20" s="59"/>
      <c r="B20" s="52"/>
      <c r="C20" s="52"/>
      <c r="D20" s="52"/>
      <c r="E20" s="52"/>
      <c r="F20" s="52"/>
      <c r="G20" s="52"/>
      <c r="H20" s="52"/>
      <c r="I20" s="52"/>
      <c r="J20" s="185" t="s">
        <v>17</v>
      </c>
      <c r="K20" s="185"/>
      <c r="L20" s="176" t="s">
        <v>18</v>
      </c>
      <c r="M20" s="176"/>
      <c r="N20" s="176"/>
      <c r="O20" s="176"/>
      <c r="P20" s="60">
        <v>1648.8</v>
      </c>
      <c r="Q20" s="52"/>
      <c r="R20" s="52"/>
      <c r="S20" s="52"/>
      <c r="T20" s="56"/>
    </row>
    <row r="21" spans="1:20" ht="13.5" hidden="1">
      <c r="A21" s="172" t="s">
        <v>15</v>
      </c>
      <c r="B21" s="173"/>
      <c r="C21" s="173"/>
      <c r="D21" s="173"/>
      <c r="E21" s="173"/>
      <c r="F21" s="174" t="e">
        <f>#REF!</f>
        <v>#REF!</v>
      </c>
      <c r="G21" s="175"/>
      <c r="H21" s="61" t="s">
        <v>16</v>
      </c>
      <c r="I21" s="52"/>
      <c r="J21" s="52"/>
      <c r="K21" s="52"/>
      <c r="L21" s="176" t="s">
        <v>19</v>
      </c>
      <c r="M21" s="176"/>
      <c r="N21" s="176"/>
      <c r="O21" s="176"/>
      <c r="P21" s="60">
        <v>2708.66</v>
      </c>
      <c r="Q21" s="52"/>
      <c r="R21" s="52"/>
      <c r="S21" s="52"/>
      <c r="T21" s="56"/>
    </row>
    <row r="22" spans="1:20" ht="13.5" hidden="1">
      <c r="A22" s="59"/>
      <c r="B22" s="52"/>
      <c r="C22" s="52"/>
      <c r="D22" s="52"/>
      <c r="E22" s="52"/>
      <c r="F22" s="52"/>
      <c r="G22" s="52"/>
      <c r="H22" s="52"/>
      <c r="I22" s="52"/>
      <c r="J22" s="52"/>
      <c r="K22" s="177" t="s">
        <v>20</v>
      </c>
      <c r="L22" s="177"/>
      <c r="M22" s="177"/>
      <c r="N22" s="177"/>
      <c r="O22" s="177"/>
      <c r="P22" s="55">
        <v>1.0571999999999999</v>
      </c>
      <c r="Q22" s="52"/>
      <c r="R22" s="52"/>
      <c r="S22" s="52"/>
      <c r="T22" s="56"/>
    </row>
    <row r="23" spans="1:20" ht="13.5">
      <c r="A23" s="59"/>
      <c r="B23" s="52"/>
      <c r="C23" s="52"/>
      <c r="D23" s="52"/>
      <c r="E23" s="52"/>
      <c r="F23" s="52"/>
      <c r="G23" s="52"/>
      <c r="H23" s="52"/>
      <c r="I23" s="52"/>
      <c r="J23" s="52"/>
      <c r="K23" s="4"/>
      <c r="L23" s="4"/>
      <c r="M23" s="4"/>
      <c r="N23" s="4"/>
      <c r="O23" s="4"/>
      <c r="P23" s="55"/>
      <c r="Q23" s="52"/>
      <c r="R23" s="52"/>
      <c r="S23" s="52"/>
      <c r="T23" s="56"/>
    </row>
    <row r="24" spans="1:20" ht="22.5" customHeight="1">
      <c r="A24" s="171" t="s">
        <v>0</v>
      </c>
      <c r="B24" s="178" t="s">
        <v>1</v>
      </c>
      <c r="C24" s="171" t="s">
        <v>2</v>
      </c>
      <c r="D24" s="178" t="s">
        <v>3</v>
      </c>
      <c r="E24" s="178" t="s">
        <v>4</v>
      </c>
      <c r="F24" s="178" t="s">
        <v>5</v>
      </c>
      <c r="G24" s="171" t="s">
        <v>6</v>
      </c>
      <c r="H24" s="171"/>
      <c r="I24" s="171"/>
      <c r="J24" s="171"/>
      <c r="K24" s="171"/>
      <c r="L24" s="171"/>
      <c r="M24" s="171"/>
      <c r="N24" s="171"/>
      <c r="O24" s="171"/>
      <c r="P24" s="171" t="s">
        <v>7</v>
      </c>
      <c r="Q24" s="171" t="s">
        <v>8</v>
      </c>
      <c r="R24" s="5" t="s">
        <v>8</v>
      </c>
      <c r="S24" s="171" t="s">
        <v>72</v>
      </c>
      <c r="T24" s="171" t="s">
        <v>7</v>
      </c>
    </row>
    <row r="25" spans="1:20" ht="13.5" customHeight="1">
      <c r="A25" s="171"/>
      <c r="B25" s="178"/>
      <c r="C25" s="171"/>
      <c r="D25" s="178"/>
      <c r="E25" s="178"/>
      <c r="F25" s="178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5" t="s">
        <v>9</v>
      </c>
      <c r="S25" s="171"/>
      <c r="T25" s="171"/>
    </row>
    <row r="26" spans="1:20" ht="20.25" customHeight="1">
      <c r="A26" s="171"/>
      <c r="B26" s="178"/>
      <c r="C26" s="171"/>
      <c r="D26" s="178"/>
      <c r="E26" s="178"/>
      <c r="F26" s="178"/>
      <c r="G26" s="171" t="s">
        <v>10</v>
      </c>
      <c r="H26" s="171"/>
      <c r="I26" s="171" t="s">
        <v>11</v>
      </c>
      <c r="J26" s="171"/>
      <c r="K26" s="171" t="s">
        <v>12</v>
      </c>
      <c r="L26" s="171"/>
      <c r="M26" s="171"/>
      <c r="N26" s="171"/>
      <c r="O26" s="171"/>
      <c r="P26" s="171"/>
      <c r="Q26" s="171"/>
      <c r="R26" s="6">
        <f>P22</f>
        <v>1.0571999999999999</v>
      </c>
      <c r="S26" s="171"/>
      <c r="T26" s="171"/>
    </row>
    <row r="27" spans="1:20" s="2" customFormat="1" ht="43.5">
      <c r="A27" s="171"/>
      <c r="B27" s="178"/>
      <c r="C27" s="171"/>
      <c r="D27" s="178"/>
      <c r="E27" s="178"/>
      <c r="F27" s="178"/>
      <c r="G27" s="7" t="s">
        <v>64</v>
      </c>
      <c r="H27" s="7" t="s">
        <v>63</v>
      </c>
      <c r="I27" s="7" t="s">
        <v>64</v>
      </c>
      <c r="J27" s="7" t="s">
        <v>63</v>
      </c>
      <c r="K27" s="8" t="s">
        <v>21</v>
      </c>
      <c r="L27" s="7" t="s">
        <v>62</v>
      </c>
      <c r="M27" s="8" t="s">
        <v>13</v>
      </c>
      <c r="N27" s="8" t="s">
        <v>61</v>
      </c>
      <c r="O27" s="7" t="s">
        <v>7</v>
      </c>
      <c r="P27" s="9" t="s">
        <v>60</v>
      </c>
      <c r="Q27" s="10" t="s">
        <v>60</v>
      </c>
      <c r="R27" s="18" t="s">
        <v>60</v>
      </c>
      <c r="S27" s="8" t="s">
        <v>14</v>
      </c>
      <c r="T27" s="8" t="s">
        <v>14</v>
      </c>
    </row>
    <row r="28" spans="1:20" s="2" customFormat="1">
      <c r="A28" s="11">
        <v>1</v>
      </c>
      <c r="B28" s="11">
        <v>2</v>
      </c>
      <c r="C28" s="11">
        <v>3</v>
      </c>
      <c r="D28" s="11">
        <v>4</v>
      </c>
      <c r="E28" s="11">
        <v>5</v>
      </c>
      <c r="F28" s="11">
        <v>6</v>
      </c>
      <c r="G28" s="11">
        <v>7</v>
      </c>
      <c r="H28" s="11">
        <v>8</v>
      </c>
      <c r="I28" s="11">
        <v>9</v>
      </c>
      <c r="J28" s="11">
        <v>10</v>
      </c>
      <c r="K28" s="11">
        <v>11</v>
      </c>
      <c r="L28" s="11">
        <v>12</v>
      </c>
      <c r="M28" s="11">
        <v>13</v>
      </c>
      <c r="N28" s="11">
        <v>14</v>
      </c>
      <c r="O28" s="11">
        <v>15</v>
      </c>
      <c r="P28" s="11">
        <v>16</v>
      </c>
      <c r="Q28" s="11">
        <v>17</v>
      </c>
      <c r="R28" s="11">
        <v>18</v>
      </c>
      <c r="S28" s="11">
        <v>6</v>
      </c>
      <c r="T28" s="11">
        <v>7</v>
      </c>
    </row>
    <row r="29" spans="1:20" s="2" customFormat="1">
      <c r="A29" s="72"/>
      <c r="B29" s="128"/>
      <c r="C29" s="111" t="s">
        <v>24</v>
      </c>
      <c r="D29" s="125"/>
      <c r="E29" s="76"/>
      <c r="F29" s="86">
        <f t="shared" ref="F29" si="0">H29+J29+R29</f>
        <v>0</v>
      </c>
      <c r="G29" s="77"/>
      <c r="H29" s="79">
        <f t="shared" ref="H29" si="1">G29*$P$20/1000</f>
        <v>0</v>
      </c>
      <c r="I29" s="77"/>
      <c r="J29" s="79">
        <f t="shared" ref="J29" si="2">I29*$P$21/1000</f>
        <v>0</v>
      </c>
      <c r="K29" s="12"/>
      <c r="L29" s="12"/>
      <c r="M29" s="12"/>
      <c r="N29" s="13"/>
      <c r="O29" s="9">
        <f t="shared" ref="O29:O32" si="3">M29*N29</f>
        <v>0</v>
      </c>
      <c r="P29" s="79">
        <f t="shared" ref="P29" si="4">E29*F29</f>
        <v>0</v>
      </c>
      <c r="Q29" s="79">
        <f t="shared" ref="Q29" si="5">SUM(O29:O32)</f>
        <v>0</v>
      </c>
      <c r="R29" s="79">
        <f t="shared" ref="R29" si="6">Q29*1.02*1.05*$R$26</f>
        <v>0</v>
      </c>
      <c r="S29" s="79"/>
      <c r="T29" s="79"/>
    </row>
    <row r="30" spans="1:20" s="2" customFormat="1">
      <c r="A30" s="72"/>
      <c r="B30" s="129"/>
      <c r="C30" s="111"/>
      <c r="D30" s="126"/>
      <c r="E30" s="76"/>
      <c r="F30" s="86"/>
      <c r="G30" s="77"/>
      <c r="H30" s="79"/>
      <c r="I30" s="77"/>
      <c r="J30" s="79"/>
      <c r="K30" s="12"/>
      <c r="L30" s="12"/>
      <c r="M30" s="12"/>
      <c r="N30" s="13"/>
      <c r="O30" s="9">
        <f t="shared" si="3"/>
        <v>0</v>
      </c>
      <c r="P30" s="79"/>
      <c r="Q30" s="79"/>
      <c r="R30" s="79"/>
      <c r="S30" s="79"/>
      <c r="T30" s="79"/>
    </row>
    <row r="31" spans="1:20" s="2" customFormat="1">
      <c r="A31" s="72"/>
      <c r="B31" s="129"/>
      <c r="C31" s="111"/>
      <c r="D31" s="126"/>
      <c r="E31" s="76"/>
      <c r="F31" s="86"/>
      <c r="G31" s="77"/>
      <c r="H31" s="79"/>
      <c r="I31" s="77"/>
      <c r="J31" s="79"/>
      <c r="K31" s="12"/>
      <c r="L31" s="12"/>
      <c r="M31" s="14"/>
      <c r="N31" s="13"/>
      <c r="O31" s="9">
        <f t="shared" si="3"/>
        <v>0</v>
      </c>
      <c r="P31" s="79"/>
      <c r="Q31" s="79"/>
      <c r="R31" s="79"/>
      <c r="S31" s="79"/>
      <c r="T31" s="79"/>
    </row>
    <row r="32" spans="1:20" s="2" customFormat="1">
      <c r="A32" s="72"/>
      <c r="B32" s="130"/>
      <c r="C32" s="111"/>
      <c r="D32" s="127"/>
      <c r="E32" s="76"/>
      <c r="F32" s="86"/>
      <c r="G32" s="77"/>
      <c r="H32" s="79"/>
      <c r="I32" s="77"/>
      <c r="J32" s="79"/>
      <c r="K32" s="12"/>
      <c r="L32" s="12"/>
      <c r="M32" s="12"/>
      <c r="N32" s="13"/>
      <c r="O32" s="9">
        <f t="shared" si="3"/>
        <v>0</v>
      </c>
      <c r="P32" s="79"/>
      <c r="Q32" s="79"/>
      <c r="R32" s="79"/>
      <c r="S32" s="79"/>
      <c r="T32" s="79"/>
    </row>
    <row r="33" spans="1:20" ht="12.75" customHeight="1">
      <c r="A33" s="74"/>
      <c r="B33" s="73"/>
      <c r="C33" s="111" t="s">
        <v>25</v>
      </c>
      <c r="D33" s="74"/>
      <c r="E33" s="76"/>
      <c r="F33" s="76">
        <f>H33+J33+R33</f>
        <v>0</v>
      </c>
      <c r="G33" s="77"/>
      <c r="H33" s="78">
        <f>G33*$P$20/1000</f>
        <v>0</v>
      </c>
      <c r="I33" s="77"/>
      <c r="J33" s="78">
        <f>I33*$P$21/1000</f>
        <v>0</v>
      </c>
      <c r="K33" s="15"/>
      <c r="L33" s="15"/>
      <c r="M33" s="15"/>
      <c r="N33" s="13"/>
      <c r="O33" s="16">
        <f>M33*N33</f>
        <v>0</v>
      </c>
      <c r="P33" s="78">
        <f>E33*F33</f>
        <v>0</v>
      </c>
      <c r="Q33" s="78">
        <f>SUM(O33:O36)</f>
        <v>0</v>
      </c>
      <c r="R33" s="78">
        <f>Q33*1.02*1.05*$R$26</f>
        <v>0</v>
      </c>
      <c r="S33" s="179">
        <f>1.133*1.008*1.0263</f>
        <v>1.1721002832</v>
      </c>
      <c r="T33" s="169"/>
    </row>
    <row r="34" spans="1:20">
      <c r="A34" s="74"/>
      <c r="B34" s="73"/>
      <c r="C34" s="111"/>
      <c r="D34" s="74"/>
      <c r="E34" s="76"/>
      <c r="F34" s="76"/>
      <c r="G34" s="77"/>
      <c r="H34" s="78"/>
      <c r="I34" s="77"/>
      <c r="J34" s="78"/>
      <c r="K34" s="15"/>
      <c r="L34" s="15"/>
      <c r="M34" s="15"/>
      <c r="N34" s="13"/>
      <c r="O34" s="16">
        <f t="shared" ref="O34:O97" si="7">M34*N34</f>
        <v>0</v>
      </c>
      <c r="P34" s="78"/>
      <c r="Q34" s="78"/>
      <c r="R34" s="78"/>
      <c r="S34" s="179"/>
      <c r="T34" s="169"/>
    </row>
    <row r="35" spans="1:20">
      <c r="A35" s="74"/>
      <c r="B35" s="73"/>
      <c r="C35" s="111"/>
      <c r="D35" s="74"/>
      <c r="E35" s="76"/>
      <c r="F35" s="76"/>
      <c r="G35" s="77"/>
      <c r="H35" s="78"/>
      <c r="I35" s="77"/>
      <c r="J35" s="78"/>
      <c r="K35" s="15"/>
      <c r="L35" s="15"/>
      <c r="M35" s="17"/>
      <c r="N35" s="13"/>
      <c r="O35" s="16">
        <f t="shared" si="7"/>
        <v>0</v>
      </c>
      <c r="P35" s="78"/>
      <c r="Q35" s="78"/>
      <c r="R35" s="78"/>
      <c r="S35" s="179"/>
      <c r="T35" s="169"/>
    </row>
    <row r="36" spans="1:20" ht="12.75" customHeight="1">
      <c r="A36" s="74"/>
      <c r="B36" s="73"/>
      <c r="C36" s="111"/>
      <c r="D36" s="74"/>
      <c r="E36" s="76"/>
      <c r="F36" s="76"/>
      <c r="G36" s="77"/>
      <c r="H36" s="78"/>
      <c r="I36" s="77"/>
      <c r="J36" s="78"/>
      <c r="K36" s="15"/>
      <c r="L36" s="15"/>
      <c r="M36" s="15"/>
      <c r="N36" s="13"/>
      <c r="O36" s="16">
        <f t="shared" si="7"/>
        <v>0</v>
      </c>
      <c r="P36" s="78"/>
      <c r="Q36" s="78"/>
      <c r="R36" s="78"/>
      <c r="S36" s="179"/>
      <c r="T36" s="169"/>
    </row>
    <row r="37" spans="1:20" ht="12.75" customHeight="1">
      <c r="A37" s="74">
        <v>1</v>
      </c>
      <c r="B37" s="73" t="s">
        <v>37</v>
      </c>
      <c r="C37" s="73" t="s">
        <v>168</v>
      </c>
      <c r="D37" s="123" t="s">
        <v>35</v>
      </c>
      <c r="E37" s="170">
        <v>52.5</v>
      </c>
      <c r="F37" s="76">
        <f t="shared" ref="F37" si="8">H37+J37+R37</f>
        <v>0.72547200000000001</v>
      </c>
      <c r="G37" s="77">
        <v>0.44</v>
      </c>
      <c r="H37" s="78">
        <f t="shared" ref="H37" si="9">G37*$P$20/1000</f>
        <v>0.72547200000000001</v>
      </c>
      <c r="I37" s="77"/>
      <c r="J37" s="78">
        <f t="shared" ref="J37" si="10">I37*$P$21/1000</f>
        <v>0</v>
      </c>
      <c r="K37" s="15"/>
      <c r="L37" s="15"/>
      <c r="M37" s="15"/>
      <c r="N37" s="13"/>
      <c r="O37" s="16">
        <f t="shared" si="7"/>
        <v>0</v>
      </c>
      <c r="P37" s="78">
        <f t="shared" ref="P37" si="11">E37*F37</f>
        <v>38.08728</v>
      </c>
      <c r="Q37" s="78">
        <f t="shared" ref="Q37" si="12">SUM(O37:O40)</f>
        <v>0</v>
      </c>
      <c r="R37" s="78">
        <f t="shared" ref="R37" si="13">Q37*1.02*1.05*$R$26</f>
        <v>0</v>
      </c>
      <c r="S37" s="79">
        <f>F37*$S$33</f>
        <v>0.8503259366536704</v>
      </c>
      <c r="T37" s="79">
        <f>E37*S37</f>
        <v>44.642111674317697</v>
      </c>
    </row>
    <row r="38" spans="1:20" ht="12.75" customHeight="1">
      <c r="A38" s="74"/>
      <c r="B38" s="73"/>
      <c r="C38" s="73"/>
      <c r="D38" s="124"/>
      <c r="E38" s="170"/>
      <c r="F38" s="76"/>
      <c r="G38" s="77"/>
      <c r="H38" s="78"/>
      <c r="I38" s="77"/>
      <c r="J38" s="78"/>
      <c r="K38" s="15"/>
      <c r="L38" s="15"/>
      <c r="M38" s="15"/>
      <c r="N38" s="13"/>
      <c r="O38" s="16">
        <f t="shared" si="7"/>
        <v>0</v>
      </c>
      <c r="P38" s="78"/>
      <c r="Q38" s="78"/>
      <c r="R38" s="78"/>
      <c r="S38" s="79"/>
      <c r="T38" s="79"/>
    </row>
    <row r="39" spans="1:20" ht="12.75" customHeight="1">
      <c r="A39" s="74"/>
      <c r="B39" s="73"/>
      <c r="C39" s="73"/>
      <c r="D39" s="124"/>
      <c r="E39" s="170"/>
      <c r="F39" s="76"/>
      <c r="G39" s="77"/>
      <c r="H39" s="78"/>
      <c r="I39" s="77"/>
      <c r="J39" s="78"/>
      <c r="K39" s="15"/>
      <c r="L39" s="15"/>
      <c r="M39" s="17"/>
      <c r="N39" s="13"/>
      <c r="O39" s="16">
        <f t="shared" si="7"/>
        <v>0</v>
      </c>
      <c r="P39" s="78"/>
      <c r="Q39" s="78"/>
      <c r="R39" s="78"/>
      <c r="S39" s="79"/>
      <c r="T39" s="79"/>
    </row>
    <row r="40" spans="1:20" ht="12.75" customHeight="1">
      <c r="A40" s="74"/>
      <c r="B40" s="73"/>
      <c r="C40" s="73"/>
      <c r="D40" s="124"/>
      <c r="E40" s="170"/>
      <c r="F40" s="76"/>
      <c r="G40" s="77"/>
      <c r="H40" s="78"/>
      <c r="I40" s="77"/>
      <c r="J40" s="78"/>
      <c r="K40" s="15"/>
      <c r="L40" s="15"/>
      <c r="M40" s="15"/>
      <c r="N40" s="13"/>
      <c r="O40" s="16">
        <f t="shared" si="7"/>
        <v>0</v>
      </c>
      <c r="P40" s="78"/>
      <c r="Q40" s="78"/>
      <c r="R40" s="78"/>
      <c r="S40" s="79"/>
      <c r="T40" s="79"/>
    </row>
    <row r="41" spans="1:20" ht="12.75" customHeight="1">
      <c r="A41" s="74">
        <v>2</v>
      </c>
      <c r="B41" s="73" t="s">
        <v>33</v>
      </c>
      <c r="C41" s="73" t="s">
        <v>169</v>
      </c>
      <c r="D41" s="123" t="s">
        <v>26</v>
      </c>
      <c r="E41" s="75">
        <v>1</v>
      </c>
      <c r="F41" s="76">
        <f t="shared" ref="F41" si="14">H41+J41+R41</f>
        <v>6.9390180000000008</v>
      </c>
      <c r="G41" s="77">
        <v>2.73</v>
      </c>
      <c r="H41" s="78">
        <f t="shared" ref="H41" si="15">G41*$P$20/1000</f>
        <v>4.5012240000000006</v>
      </c>
      <c r="I41" s="77">
        <v>0.9</v>
      </c>
      <c r="J41" s="78">
        <f t="shared" ref="J41" si="16">I41*$P$21/1000</f>
        <v>2.4377939999999998</v>
      </c>
      <c r="K41" s="15"/>
      <c r="L41" s="15"/>
      <c r="M41" s="15"/>
      <c r="N41" s="13"/>
      <c r="O41" s="16">
        <f t="shared" si="7"/>
        <v>0</v>
      </c>
      <c r="P41" s="78">
        <f t="shared" ref="P41" si="17">E41*F41</f>
        <v>6.9390180000000008</v>
      </c>
      <c r="Q41" s="78">
        <f t="shared" ref="Q41" si="18">SUM(O41:O44)</f>
        <v>0</v>
      </c>
      <c r="R41" s="78">
        <f t="shared" ref="R41" si="19">Q41*1.02*1.05*$R$26</f>
        <v>0</v>
      </c>
      <c r="S41" s="79">
        <f t="shared" ref="S41" si="20">F41*$S$33</f>
        <v>8.1332249629298996</v>
      </c>
      <c r="T41" s="79">
        <f t="shared" ref="T41" si="21">E41*S41</f>
        <v>8.1332249629298996</v>
      </c>
    </row>
    <row r="42" spans="1:20" ht="12.75" customHeight="1">
      <c r="A42" s="74"/>
      <c r="B42" s="73"/>
      <c r="C42" s="73"/>
      <c r="D42" s="124"/>
      <c r="E42" s="75"/>
      <c r="F42" s="76"/>
      <c r="G42" s="77"/>
      <c r="H42" s="78"/>
      <c r="I42" s="77"/>
      <c r="J42" s="78"/>
      <c r="K42" s="15"/>
      <c r="L42" s="15"/>
      <c r="M42" s="15"/>
      <c r="N42" s="13"/>
      <c r="O42" s="16">
        <f t="shared" si="7"/>
        <v>0</v>
      </c>
      <c r="P42" s="78"/>
      <c r="Q42" s="78"/>
      <c r="R42" s="78"/>
      <c r="S42" s="79"/>
      <c r="T42" s="79"/>
    </row>
    <row r="43" spans="1:20" ht="12.75" customHeight="1">
      <c r="A43" s="74"/>
      <c r="B43" s="73"/>
      <c r="C43" s="73"/>
      <c r="D43" s="124"/>
      <c r="E43" s="75"/>
      <c r="F43" s="76"/>
      <c r="G43" s="77"/>
      <c r="H43" s="78"/>
      <c r="I43" s="77"/>
      <c r="J43" s="78"/>
      <c r="K43" s="15"/>
      <c r="L43" s="15"/>
      <c r="M43" s="17"/>
      <c r="N43" s="13"/>
      <c r="O43" s="16">
        <f t="shared" si="7"/>
        <v>0</v>
      </c>
      <c r="P43" s="78"/>
      <c r="Q43" s="78"/>
      <c r="R43" s="78"/>
      <c r="S43" s="79"/>
      <c r="T43" s="79"/>
    </row>
    <row r="44" spans="1:20" ht="12.75" customHeight="1">
      <c r="A44" s="74"/>
      <c r="B44" s="73"/>
      <c r="C44" s="73"/>
      <c r="D44" s="124"/>
      <c r="E44" s="75"/>
      <c r="F44" s="76"/>
      <c r="G44" s="77"/>
      <c r="H44" s="78"/>
      <c r="I44" s="77"/>
      <c r="J44" s="78"/>
      <c r="K44" s="15"/>
      <c r="L44" s="15"/>
      <c r="M44" s="15"/>
      <c r="N44" s="13"/>
      <c r="O44" s="16">
        <f t="shared" si="7"/>
        <v>0</v>
      </c>
      <c r="P44" s="78"/>
      <c r="Q44" s="78"/>
      <c r="R44" s="78"/>
      <c r="S44" s="79"/>
      <c r="T44" s="79"/>
    </row>
    <row r="45" spans="1:20" ht="12.75" customHeight="1">
      <c r="A45" s="74">
        <v>3</v>
      </c>
      <c r="B45" s="73" t="s">
        <v>170</v>
      </c>
      <c r="C45" s="73" t="s">
        <v>171</v>
      </c>
      <c r="D45" s="74" t="s">
        <v>27</v>
      </c>
      <c r="E45" s="76">
        <v>1.45</v>
      </c>
      <c r="F45" s="76">
        <f t="shared" ref="F45" si="22">H45+J45+R45</f>
        <v>30.626222199999997</v>
      </c>
      <c r="G45" s="77">
        <v>13.86</v>
      </c>
      <c r="H45" s="78">
        <f t="shared" ref="H45" si="23">G45*$P$20/1000</f>
        <v>22.852367999999998</v>
      </c>
      <c r="I45" s="77">
        <v>2.87</v>
      </c>
      <c r="J45" s="78">
        <f t="shared" ref="J45" si="24">I45*$P$21/1000</f>
        <v>7.7738541999999997</v>
      </c>
      <c r="K45" s="15"/>
      <c r="L45" s="15"/>
      <c r="M45" s="15"/>
      <c r="N45" s="13"/>
      <c r="O45" s="16">
        <f t="shared" si="7"/>
        <v>0</v>
      </c>
      <c r="P45" s="78">
        <f t="shared" ref="P45" si="25">E45*F45</f>
        <v>44.408022189999997</v>
      </c>
      <c r="Q45" s="78">
        <f t="shared" ref="Q45" si="26">SUM(O45:O48)</f>
        <v>0</v>
      </c>
      <c r="R45" s="78">
        <f t="shared" ref="R45" si="27">Q45*1.02*1.05*$R$26</f>
        <v>0</v>
      </c>
      <c r="S45" s="79">
        <f t="shared" ref="S45" si="28">F45*$S$33</f>
        <v>35.897003713966122</v>
      </c>
      <c r="T45" s="79">
        <f t="shared" ref="T45" si="29">E45*S45</f>
        <v>52.050655385250877</v>
      </c>
    </row>
    <row r="46" spans="1:20" ht="12.75" customHeight="1">
      <c r="A46" s="74"/>
      <c r="B46" s="73"/>
      <c r="C46" s="73"/>
      <c r="D46" s="74"/>
      <c r="E46" s="76"/>
      <c r="F46" s="76"/>
      <c r="G46" s="77"/>
      <c r="H46" s="78"/>
      <c r="I46" s="77"/>
      <c r="J46" s="78"/>
      <c r="K46" s="15"/>
      <c r="L46" s="15"/>
      <c r="M46" s="15"/>
      <c r="N46" s="13"/>
      <c r="O46" s="16">
        <f t="shared" si="7"/>
        <v>0</v>
      </c>
      <c r="P46" s="78"/>
      <c r="Q46" s="78"/>
      <c r="R46" s="78"/>
      <c r="S46" s="79"/>
      <c r="T46" s="79"/>
    </row>
    <row r="47" spans="1:20" ht="12.75" customHeight="1">
      <c r="A47" s="74"/>
      <c r="B47" s="73"/>
      <c r="C47" s="73"/>
      <c r="D47" s="74"/>
      <c r="E47" s="76"/>
      <c r="F47" s="76"/>
      <c r="G47" s="77"/>
      <c r="H47" s="78"/>
      <c r="I47" s="77"/>
      <c r="J47" s="78"/>
      <c r="K47" s="15"/>
      <c r="L47" s="15"/>
      <c r="M47" s="17"/>
      <c r="N47" s="13"/>
      <c r="O47" s="16">
        <f t="shared" si="7"/>
        <v>0</v>
      </c>
      <c r="P47" s="78"/>
      <c r="Q47" s="78"/>
      <c r="R47" s="78"/>
      <c r="S47" s="79"/>
      <c r="T47" s="79"/>
    </row>
    <row r="48" spans="1:20" ht="12.75" customHeight="1">
      <c r="A48" s="74"/>
      <c r="B48" s="73"/>
      <c r="C48" s="73"/>
      <c r="D48" s="74"/>
      <c r="E48" s="76"/>
      <c r="F48" s="76"/>
      <c r="G48" s="77"/>
      <c r="H48" s="78"/>
      <c r="I48" s="77"/>
      <c r="J48" s="78"/>
      <c r="K48" s="15"/>
      <c r="L48" s="15"/>
      <c r="M48" s="15"/>
      <c r="N48" s="13"/>
      <c r="O48" s="16">
        <f t="shared" si="7"/>
        <v>0</v>
      </c>
      <c r="P48" s="78"/>
      <c r="Q48" s="78"/>
      <c r="R48" s="78"/>
      <c r="S48" s="79"/>
      <c r="T48" s="79"/>
    </row>
    <row r="49" spans="1:20" ht="12.75" customHeight="1">
      <c r="A49" s="74">
        <v>4</v>
      </c>
      <c r="B49" s="73" t="s">
        <v>170</v>
      </c>
      <c r="C49" s="80" t="s">
        <v>172</v>
      </c>
      <c r="D49" s="74" t="s">
        <v>27</v>
      </c>
      <c r="E49" s="86">
        <v>0.18</v>
      </c>
      <c r="F49" s="76">
        <f t="shared" ref="F49" si="30">H49+J49+R49</f>
        <v>30.626222199999997</v>
      </c>
      <c r="G49" s="77">
        <v>13.86</v>
      </c>
      <c r="H49" s="78">
        <f t="shared" ref="H49" si="31">G49*$P$20/1000</f>
        <v>22.852367999999998</v>
      </c>
      <c r="I49" s="77">
        <v>2.87</v>
      </c>
      <c r="J49" s="78">
        <f t="shared" ref="J49" si="32">I49*$P$21/1000</f>
        <v>7.7738541999999997</v>
      </c>
      <c r="K49" s="15"/>
      <c r="L49" s="15"/>
      <c r="M49" s="15"/>
      <c r="N49" s="13"/>
      <c r="O49" s="16">
        <f t="shared" si="7"/>
        <v>0</v>
      </c>
      <c r="P49" s="78">
        <f t="shared" ref="P49" si="33">E49*F49</f>
        <v>5.5127199959999995</v>
      </c>
      <c r="Q49" s="78">
        <f t="shared" ref="Q49" si="34">SUM(O49:O52)</f>
        <v>0</v>
      </c>
      <c r="R49" s="78">
        <f t="shared" ref="R49" si="35">Q49*1.02*1.05*$R$26</f>
        <v>0</v>
      </c>
      <c r="S49" s="79">
        <f t="shared" ref="S49" si="36">F49*$S$33</f>
        <v>35.897003713966122</v>
      </c>
      <c r="T49" s="79">
        <f t="shared" ref="T49" si="37">E49*S49</f>
        <v>6.4614606685139018</v>
      </c>
    </row>
    <row r="50" spans="1:20" ht="12.75" customHeight="1">
      <c r="A50" s="74"/>
      <c r="B50" s="73"/>
      <c r="C50" s="80"/>
      <c r="D50" s="74"/>
      <c r="E50" s="86"/>
      <c r="F50" s="76"/>
      <c r="G50" s="77"/>
      <c r="H50" s="78"/>
      <c r="I50" s="77"/>
      <c r="J50" s="78"/>
      <c r="K50" s="15"/>
      <c r="L50" s="15"/>
      <c r="M50" s="15"/>
      <c r="N50" s="13"/>
      <c r="O50" s="16">
        <f t="shared" si="7"/>
        <v>0</v>
      </c>
      <c r="P50" s="78"/>
      <c r="Q50" s="78"/>
      <c r="R50" s="78"/>
      <c r="S50" s="79"/>
      <c r="T50" s="79"/>
    </row>
    <row r="51" spans="1:20" ht="12.75" customHeight="1">
      <c r="A51" s="74"/>
      <c r="B51" s="73"/>
      <c r="C51" s="80"/>
      <c r="D51" s="74"/>
      <c r="E51" s="86"/>
      <c r="F51" s="76"/>
      <c r="G51" s="77"/>
      <c r="H51" s="78"/>
      <c r="I51" s="77"/>
      <c r="J51" s="78"/>
      <c r="K51" s="15"/>
      <c r="L51" s="15"/>
      <c r="M51" s="17"/>
      <c r="N51" s="13"/>
      <c r="O51" s="16">
        <f t="shared" si="7"/>
        <v>0</v>
      </c>
      <c r="P51" s="78"/>
      <c r="Q51" s="78"/>
      <c r="R51" s="78"/>
      <c r="S51" s="79"/>
      <c r="T51" s="79"/>
    </row>
    <row r="52" spans="1:20" ht="12.75" customHeight="1">
      <c r="A52" s="74"/>
      <c r="B52" s="73"/>
      <c r="C52" s="80"/>
      <c r="D52" s="74"/>
      <c r="E52" s="86"/>
      <c r="F52" s="76"/>
      <c r="G52" s="77"/>
      <c r="H52" s="78"/>
      <c r="I52" s="77"/>
      <c r="J52" s="78"/>
      <c r="K52" s="15"/>
      <c r="L52" s="15"/>
      <c r="M52" s="15"/>
      <c r="N52" s="13"/>
      <c r="O52" s="16">
        <f t="shared" si="7"/>
        <v>0</v>
      </c>
      <c r="P52" s="78"/>
      <c r="Q52" s="78"/>
      <c r="R52" s="78"/>
      <c r="S52" s="79"/>
      <c r="T52" s="79"/>
    </row>
    <row r="53" spans="1:20" ht="12.75" customHeight="1">
      <c r="A53" s="74">
        <v>5</v>
      </c>
      <c r="B53" s="73" t="s">
        <v>135</v>
      </c>
      <c r="C53" s="83" t="s">
        <v>136</v>
      </c>
      <c r="D53" s="72" t="s">
        <v>309</v>
      </c>
      <c r="E53" s="76">
        <v>4.2300000000000004</v>
      </c>
      <c r="F53" s="76">
        <f t="shared" ref="F53" si="38">H53+J53+R53</f>
        <v>14.285433999999999</v>
      </c>
      <c r="G53" s="138">
        <v>3.9</v>
      </c>
      <c r="H53" s="78">
        <f t="shared" ref="H53" si="39">G53*$P$20/1000</f>
        <v>6.43032</v>
      </c>
      <c r="I53" s="137">
        <v>2.9</v>
      </c>
      <c r="J53" s="78">
        <f t="shared" ref="J53" si="40">I53*$P$21/1000</f>
        <v>7.8551139999999995</v>
      </c>
      <c r="K53" s="12"/>
      <c r="L53" s="12"/>
      <c r="M53" s="12"/>
      <c r="N53" s="13"/>
      <c r="O53" s="16">
        <f t="shared" si="7"/>
        <v>0</v>
      </c>
      <c r="P53" s="78">
        <f t="shared" ref="P53" si="41">E53*F53</f>
        <v>60.427385819999998</v>
      </c>
      <c r="Q53" s="78">
        <f t="shared" ref="Q53" si="42">SUM(O53:O56)</f>
        <v>0</v>
      </c>
      <c r="R53" s="78">
        <f t="shared" ref="R53" si="43">Q53*1.02*1.05*$R$26</f>
        <v>0</v>
      </c>
      <c r="S53" s="79">
        <f t="shared" ref="S53" si="44">F53*$S$33</f>
        <v>16.743961237034906</v>
      </c>
      <c r="T53" s="79">
        <f t="shared" ref="T53" si="45">E53*S53</f>
        <v>70.826956032657662</v>
      </c>
    </row>
    <row r="54" spans="1:20" ht="12.75" customHeight="1">
      <c r="A54" s="74"/>
      <c r="B54" s="73"/>
      <c r="C54" s="84"/>
      <c r="D54" s="72"/>
      <c r="E54" s="76"/>
      <c r="F54" s="76"/>
      <c r="G54" s="138"/>
      <c r="H54" s="78"/>
      <c r="I54" s="137"/>
      <c r="J54" s="78"/>
      <c r="K54" s="12"/>
      <c r="L54" s="12"/>
      <c r="M54" s="12"/>
      <c r="N54" s="13"/>
      <c r="O54" s="16">
        <f t="shared" si="7"/>
        <v>0</v>
      </c>
      <c r="P54" s="78"/>
      <c r="Q54" s="78"/>
      <c r="R54" s="78"/>
      <c r="S54" s="79"/>
      <c r="T54" s="79"/>
    </row>
    <row r="55" spans="1:20" ht="12.75" customHeight="1">
      <c r="A55" s="74"/>
      <c r="B55" s="73"/>
      <c r="C55" s="84"/>
      <c r="D55" s="72"/>
      <c r="E55" s="76"/>
      <c r="F55" s="76"/>
      <c r="G55" s="138"/>
      <c r="H55" s="78"/>
      <c r="I55" s="137"/>
      <c r="J55" s="78"/>
      <c r="K55" s="12"/>
      <c r="L55" s="12"/>
      <c r="M55" s="14"/>
      <c r="N55" s="13"/>
      <c r="O55" s="16">
        <f t="shared" si="7"/>
        <v>0</v>
      </c>
      <c r="P55" s="78"/>
      <c r="Q55" s="78"/>
      <c r="R55" s="78"/>
      <c r="S55" s="79"/>
      <c r="T55" s="79"/>
    </row>
    <row r="56" spans="1:20" ht="12.75" customHeight="1">
      <c r="A56" s="74"/>
      <c r="B56" s="73"/>
      <c r="C56" s="85"/>
      <c r="D56" s="72"/>
      <c r="E56" s="76"/>
      <c r="F56" s="76"/>
      <c r="G56" s="138"/>
      <c r="H56" s="78"/>
      <c r="I56" s="137"/>
      <c r="J56" s="78"/>
      <c r="K56" s="12"/>
      <c r="L56" s="12"/>
      <c r="M56" s="12"/>
      <c r="N56" s="13"/>
      <c r="O56" s="16">
        <f t="shared" si="7"/>
        <v>0</v>
      </c>
      <c r="P56" s="78"/>
      <c r="Q56" s="78"/>
      <c r="R56" s="78"/>
      <c r="S56" s="79"/>
      <c r="T56" s="79"/>
    </row>
    <row r="57" spans="1:20" ht="12.75" customHeight="1">
      <c r="A57" s="74">
        <v>6</v>
      </c>
      <c r="B57" s="73" t="s">
        <v>34</v>
      </c>
      <c r="C57" s="87" t="s">
        <v>173</v>
      </c>
      <c r="D57" s="74" t="s">
        <v>27</v>
      </c>
      <c r="E57" s="82">
        <v>12.5</v>
      </c>
      <c r="F57" s="76">
        <f t="shared" ref="F57" si="46">H57+J57+R57</f>
        <v>0.97279199999999988</v>
      </c>
      <c r="G57" s="77">
        <v>0.59</v>
      </c>
      <c r="H57" s="78">
        <f t="shared" ref="H57" si="47">G57*$P$20/1000</f>
        <v>0.97279199999999988</v>
      </c>
      <c r="I57" s="77"/>
      <c r="J57" s="78">
        <f t="shared" ref="J57" si="48">I57*$P$21/1000</f>
        <v>0</v>
      </c>
      <c r="K57" s="15"/>
      <c r="L57" s="15"/>
      <c r="M57" s="15"/>
      <c r="N57" s="13"/>
      <c r="O57" s="16">
        <f t="shared" si="7"/>
        <v>0</v>
      </c>
      <c r="P57" s="78">
        <f t="shared" ref="P57" si="49">E57*F57</f>
        <v>12.159899999999999</v>
      </c>
      <c r="Q57" s="78">
        <f t="shared" ref="Q57" si="50">SUM(O57:O60)</f>
        <v>0</v>
      </c>
      <c r="R57" s="78">
        <f t="shared" ref="R57" si="51">Q57*1.02*1.05*$R$26</f>
        <v>0</v>
      </c>
      <c r="S57" s="79">
        <f t="shared" ref="S57" si="52">F57*$S$33</f>
        <v>1.1402097786946943</v>
      </c>
      <c r="T57" s="79">
        <f t="shared" ref="T57" si="53">E57*S57</f>
        <v>14.252622233683679</v>
      </c>
    </row>
    <row r="58" spans="1:20" ht="12.75" customHeight="1">
      <c r="A58" s="74"/>
      <c r="B58" s="73"/>
      <c r="C58" s="87"/>
      <c r="D58" s="74"/>
      <c r="E58" s="82"/>
      <c r="F58" s="76"/>
      <c r="G58" s="77"/>
      <c r="H58" s="78"/>
      <c r="I58" s="77"/>
      <c r="J58" s="78"/>
      <c r="K58" s="15"/>
      <c r="L58" s="15"/>
      <c r="M58" s="15"/>
      <c r="N58" s="13"/>
      <c r="O58" s="16">
        <f t="shared" si="7"/>
        <v>0</v>
      </c>
      <c r="P58" s="78"/>
      <c r="Q58" s="78"/>
      <c r="R58" s="78"/>
      <c r="S58" s="79"/>
      <c r="T58" s="79"/>
    </row>
    <row r="59" spans="1:20" ht="12.75" customHeight="1">
      <c r="A59" s="74"/>
      <c r="B59" s="73"/>
      <c r="C59" s="87"/>
      <c r="D59" s="74"/>
      <c r="E59" s="82"/>
      <c r="F59" s="76"/>
      <c r="G59" s="77"/>
      <c r="H59" s="78"/>
      <c r="I59" s="77"/>
      <c r="J59" s="78"/>
      <c r="K59" s="15"/>
      <c r="L59" s="15"/>
      <c r="M59" s="17"/>
      <c r="N59" s="13"/>
      <c r="O59" s="16">
        <f t="shared" si="7"/>
        <v>0</v>
      </c>
      <c r="P59" s="78"/>
      <c r="Q59" s="78"/>
      <c r="R59" s="78"/>
      <c r="S59" s="79"/>
      <c r="T59" s="79"/>
    </row>
    <row r="60" spans="1:20" ht="12.75" customHeight="1">
      <c r="A60" s="74"/>
      <c r="B60" s="73"/>
      <c r="C60" s="87"/>
      <c r="D60" s="74"/>
      <c r="E60" s="82"/>
      <c r="F60" s="76"/>
      <c r="G60" s="77"/>
      <c r="H60" s="78"/>
      <c r="I60" s="77"/>
      <c r="J60" s="78"/>
      <c r="K60" s="15"/>
      <c r="L60" s="15"/>
      <c r="M60" s="15"/>
      <c r="N60" s="13"/>
      <c r="O60" s="16">
        <f t="shared" si="7"/>
        <v>0</v>
      </c>
      <c r="P60" s="78"/>
      <c r="Q60" s="78"/>
      <c r="R60" s="78"/>
      <c r="S60" s="79"/>
      <c r="T60" s="79"/>
    </row>
    <row r="61" spans="1:20" ht="12.75" customHeight="1">
      <c r="A61" s="74">
        <v>7</v>
      </c>
      <c r="B61" s="83" t="s">
        <v>82</v>
      </c>
      <c r="C61" s="128" t="s">
        <v>141</v>
      </c>
      <c r="D61" s="165" t="s">
        <v>309</v>
      </c>
      <c r="E61" s="76">
        <v>25.16</v>
      </c>
      <c r="F61" s="76">
        <f t="shared" ref="F61" si="54">H61+J61+R61</f>
        <v>1.81368</v>
      </c>
      <c r="G61" s="77">
        <v>1.1000000000000001</v>
      </c>
      <c r="H61" s="78">
        <f t="shared" ref="H61" si="55">G61*$P$20/1000</f>
        <v>1.81368</v>
      </c>
      <c r="I61" s="77"/>
      <c r="J61" s="78">
        <f t="shared" ref="J61" si="56">I61*$P$21/1000</f>
        <v>0</v>
      </c>
      <c r="K61" s="15"/>
      <c r="L61" s="15"/>
      <c r="M61" s="15"/>
      <c r="N61" s="13"/>
      <c r="O61" s="16">
        <f t="shared" si="7"/>
        <v>0</v>
      </c>
      <c r="P61" s="78">
        <f t="shared" ref="P61" si="57">E61*F61</f>
        <v>45.632188800000002</v>
      </c>
      <c r="Q61" s="78">
        <f t="shared" ref="Q61" si="58">SUM(O61:O64)</f>
        <v>0</v>
      </c>
      <c r="R61" s="78">
        <f t="shared" ref="R61" si="59">Q61*1.02*1.05*$R$26</f>
        <v>0</v>
      </c>
      <c r="S61" s="79">
        <f t="shared" ref="S61" si="60">F61*$S$33</f>
        <v>2.1258148416341762</v>
      </c>
      <c r="T61" s="79">
        <f t="shared" ref="T61" si="61">E61*S61</f>
        <v>53.485501415515877</v>
      </c>
    </row>
    <row r="62" spans="1:20" ht="12.75" customHeight="1">
      <c r="A62" s="74"/>
      <c r="B62" s="84"/>
      <c r="C62" s="129"/>
      <c r="D62" s="166"/>
      <c r="E62" s="76"/>
      <c r="F62" s="76"/>
      <c r="G62" s="77"/>
      <c r="H62" s="78"/>
      <c r="I62" s="77"/>
      <c r="J62" s="78"/>
      <c r="K62" s="15"/>
      <c r="L62" s="15"/>
      <c r="M62" s="15"/>
      <c r="N62" s="13"/>
      <c r="O62" s="16">
        <f t="shared" si="7"/>
        <v>0</v>
      </c>
      <c r="P62" s="78"/>
      <c r="Q62" s="78"/>
      <c r="R62" s="78"/>
      <c r="S62" s="79"/>
      <c r="T62" s="79"/>
    </row>
    <row r="63" spans="1:20" ht="12.75" customHeight="1">
      <c r="A63" s="74"/>
      <c r="B63" s="84"/>
      <c r="C63" s="129"/>
      <c r="D63" s="166"/>
      <c r="E63" s="76"/>
      <c r="F63" s="76"/>
      <c r="G63" s="77"/>
      <c r="H63" s="78"/>
      <c r="I63" s="77"/>
      <c r="J63" s="78"/>
      <c r="K63" s="15"/>
      <c r="L63" s="15"/>
      <c r="M63" s="17"/>
      <c r="N63" s="13"/>
      <c r="O63" s="16">
        <f t="shared" si="7"/>
        <v>0</v>
      </c>
      <c r="P63" s="78"/>
      <c r="Q63" s="78"/>
      <c r="R63" s="78"/>
      <c r="S63" s="79"/>
      <c r="T63" s="79"/>
    </row>
    <row r="64" spans="1:20" ht="12.75" customHeight="1">
      <c r="A64" s="74"/>
      <c r="B64" s="85"/>
      <c r="C64" s="130"/>
      <c r="D64" s="167"/>
      <c r="E64" s="76"/>
      <c r="F64" s="76"/>
      <c r="G64" s="77"/>
      <c r="H64" s="78"/>
      <c r="I64" s="77"/>
      <c r="J64" s="78"/>
      <c r="K64" s="15"/>
      <c r="L64" s="15"/>
      <c r="M64" s="15"/>
      <c r="N64" s="13"/>
      <c r="O64" s="16">
        <f t="shared" si="7"/>
        <v>0</v>
      </c>
      <c r="P64" s="78"/>
      <c r="Q64" s="78"/>
      <c r="R64" s="78"/>
      <c r="S64" s="79"/>
      <c r="T64" s="79"/>
    </row>
    <row r="65" spans="1:20" ht="12.75" customHeight="1">
      <c r="A65" s="74">
        <v>8</v>
      </c>
      <c r="B65" s="73" t="s">
        <v>33</v>
      </c>
      <c r="C65" s="73" t="s">
        <v>174</v>
      </c>
      <c r="D65" s="74" t="s">
        <v>27</v>
      </c>
      <c r="E65" s="86">
        <v>77.78</v>
      </c>
      <c r="F65" s="76">
        <f t="shared" ref="F65" si="62">H65+J65+R65</f>
        <v>3.0973139999999999</v>
      </c>
      <c r="G65" s="77">
        <v>0.4</v>
      </c>
      <c r="H65" s="78">
        <f t="shared" ref="H65" si="63">G65*$P$20/1000</f>
        <v>0.65952</v>
      </c>
      <c r="I65" s="77">
        <v>0.9</v>
      </c>
      <c r="J65" s="78">
        <f t="shared" ref="J65" si="64">I65*$P$21/1000</f>
        <v>2.4377939999999998</v>
      </c>
      <c r="K65" s="15"/>
      <c r="L65" s="15"/>
      <c r="M65" s="15"/>
      <c r="N65" s="13"/>
      <c r="O65" s="16">
        <f t="shared" si="7"/>
        <v>0</v>
      </c>
      <c r="P65" s="78">
        <f t="shared" ref="P65" si="65">E65*F65</f>
        <v>240.90908292</v>
      </c>
      <c r="Q65" s="78">
        <f t="shared" ref="Q65" si="66">SUM(O65:O68)</f>
        <v>0</v>
      </c>
      <c r="R65" s="78">
        <f t="shared" ref="R65" si="67">Q65*1.02*1.05*$R$26</f>
        <v>0</v>
      </c>
      <c r="S65" s="79">
        <f t="shared" ref="S65" si="68">F65*$S$33</f>
        <v>3.6303626165593248</v>
      </c>
      <c r="T65" s="79">
        <f t="shared" ref="T65" si="69">E65*S65</f>
        <v>282.3696043159843</v>
      </c>
    </row>
    <row r="66" spans="1:20" ht="12.75" customHeight="1">
      <c r="A66" s="74"/>
      <c r="B66" s="73"/>
      <c r="C66" s="73"/>
      <c r="D66" s="74"/>
      <c r="E66" s="86"/>
      <c r="F66" s="76"/>
      <c r="G66" s="77"/>
      <c r="H66" s="78"/>
      <c r="I66" s="77"/>
      <c r="J66" s="78"/>
      <c r="K66" s="15"/>
      <c r="L66" s="15"/>
      <c r="M66" s="15"/>
      <c r="N66" s="13"/>
      <c r="O66" s="16">
        <f t="shared" si="7"/>
        <v>0</v>
      </c>
      <c r="P66" s="78"/>
      <c r="Q66" s="78"/>
      <c r="R66" s="78"/>
      <c r="S66" s="79"/>
      <c r="T66" s="79"/>
    </row>
    <row r="67" spans="1:20" ht="12.75" customHeight="1">
      <c r="A67" s="74"/>
      <c r="B67" s="73"/>
      <c r="C67" s="73"/>
      <c r="D67" s="74"/>
      <c r="E67" s="86"/>
      <c r="F67" s="76"/>
      <c r="G67" s="77"/>
      <c r="H67" s="78"/>
      <c r="I67" s="77"/>
      <c r="J67" s="78"/>
      <c r="K67" s="15"/>
      <c r="L67" s="15"/>
      <c r="M67" s="17"/>
      <c r="N67" s="13"/>
      <c r="O67" s="16">
        <f t="shared" si="7"/>
        <v>0</v>
      </c>
      <c r="P67" s="78"/>
      <c r="Q67" s="78"/>
      <c r="R67" s="78"/>
      <c r="S67" s="79"/>
      <c r="T67" s="79"/>
    </row>
    <row r="68" spans="1:20" ht="12.75" customHeight="1">
      <c r="A68" s="74"/>
      <c r="B68" s="73"/>
      <c r="C68" s="73"/>
      <c r="D68" s="74"/>
      <c r="E68" s="86"/>
      <c r="F68" s="76"/>
      <c r="G68" s="77"/>
      <c r="H68" s="78"/>
      <c r="I68" s="77"/>
      <c r="J68" s="78"/>
      <c r="K68" s="15"/>
      <c r="L68" s="15"/>
      <c r="M68" s="15"/>
      <c r="N68" s="13"/>
      <c r="O68" s="16">
        <f t="shared" si="7"/>
        <v>0</v>
      </c>
      <c r="P68" s="78"/>
      <c r="Q68" s="78"/>
      <c r="R68" s="78"/>
      <c r="S68" s="79"/>
      <c r="T68" s="79"/>
    </row>
    <row r="69" spans="1:20" ht="12.75" customHeight="1">
      <c r="A69" s="74"/>
      <c r="B69" s="73"/>
      <c r="C69" s="111" t="s">
        <v>28</v>
      </c>
      <c r="D69" s="90"/>
      <c r="E69" s="164"/>
      <c r="F69" s="76">
        <f t="shared" ref="F69" si="70">H69+J69+R69</f>
        <v>0</v>
      </c>
      <c r="G69" s="77"/>
      <c r="H69" s="78">
        <f t="shared" ref="H69" si="71">G69*$P$20/1000</f>
        <v>0</v>
      </c>
      <c r="I69" s="77"/>
      <c r="J69" s="78">
        <f t="shared" ref="J69" si="72">I69*$P$21/1000</f>
        <v>0</v>
      </c>
      <c r="K69" s="15"/>
      <c r="L69" s="15"/>
      <c r="M69" s="15"/>
      <c r="N69" s="13"/>
      <c r="O69" s="16">
        <f t="shared" si="7"/>
        <v>0</v>
      </c>
      <c r="P69" s="78">
        <f t="shared" ref="P69" si="73">E69*F69</f>
        <v>0</v>
      </c>
      <c r="Q69" s="78">
        <f t="shared" ref="Q69" si="74">SUM(O69:O72)</f>
        <v>0</v>
      </c>
      <c r="R69" s="78">
        <f t="shared" ref="R69" si="75">Q69*1.02*1.05*$R$26</f>
        <v>0</v>
      </c>
      <c r="S69" s="79">
        <f t="shared" ref="S69" si="76">F69*$S$33</f>
        <v>0</v>
      </c>
      <c r="T69" s="79">
        <f t="shared" ref="T69" si="77">E69*S69</f>
        <v>0</v>
      </c>
    </row>
    <row r="70" spans="1:20" ht="12.75" customHeight="1">
      <c r="A70" s="74"/>
      <c r="B70" s="73"/>
      <c r="C70" s="111"/>
      <c r="D70" s="88"/>
      <c r="E70" s="164"/>
      <c r="F70" s="76"/>
      <c r="G70" s="77"/>
      <c r="H70" s="78"/>
      <c r="I70" s="77"/>
      <c r="J70" s="78"/>
      <c r="K70" s="15"/>
      <c r="L70" s="15"/>
      <c r="M70" s="15"/>
      <c r="N70" s="13"/>
      <c r="O70" s="16">
        <f t="shared" si="7"/>
        <v>0</v>
      </c>
      <c r="P70" s="78"/>
      <c r="Q70" s="78"/>
      <c r="R70" s="78"/>
      <c r="S70" s="79"/>
      <c r="T70" s="79"/>
    </row>
    <row r="71" spans="1:20" ht="12.75" customHeight="1">
      <c r="A71" s="74"/>
      <c r="B71" s="73"/>
      <c r="C71" s="111"/>
      <c r="D71" s="88"/>
      <c r="E71" s="164"/>
      <c r="F71" s="76"/>
      <c r="G71" s="77"/>
      <c r="H71" s="78"/>
      <c r="I71" s="77"/>
      <c r="J71" s="78"/>
      <c r="K71" s="15"/>
      <c r="L71" s="15"/>
      <c r="M71" s="17"/>
      <c r="N71" s="13"/>
      <c r="O71" s="16">
        <f t="shared" si="7"/>
        <v>0</v>
      </c>
      <c r="P71" s="78"/>
      <c r="Q71" s="78"/>
      <c r="R71" s="78"/>
      <c r="S71" s="79"/>
      <c r="T71" s="79"/>
    </row>
    <row r="72" spans="1:20" ht="12.75" customHeight="1">
      <c r="A72" s="74"/>
      <c r="B72" s="73"/>
      <c r="C72" s="111"/>
      <c r="D72" s="88"/>
      <c r="E72" s="164"/>
      <c r="F72" s="76"/>
      <c r="G72" s="77"/>
      <c r="H72" s="78"/>
      <c r="I72" s="77"/>
      <c r="J72" s="78"/>
      <c r="K72" s="15"/>
      <c r="L72" s="15"/>
      <c r="M72" s="15"/>
      <c r="N72" s="13"/>
      <c r="O72" s="16">
        <f t="shared" si="7"/>
        <v>0</v>
      </c>
      <c r="P72" s="78"/>
      <c r="Q72" s="78"/>
      <c r="R72" s="78"/>
      <c r="S72" s="79"/>
      <c r="T72" s="79"/>
    </row>
    <row r="73" spans="1:20" ht="12.75" customHeight="1">
      <c r="A73" s="74">
        <v>1</v>
      </c>
      <c r="B73" s="73" t="s">
        <v>175</v>
      </c>
      <c r="C73" s="80" t="s">
        <v>177</v>
      </c>
      <c r="D73" s="74" t="s">
        <v>26</v>
      </c>
      <c r="E73" s="164">
        <v>64</v>
      </c>
      <c r="F73" s="76">
        <f t="shared" ref="F73" si="78">H73+J73+R73</f>
        <v>68.113312660399998</v>
      </c>
      <c r="G73" s="77">
        <v>0.37</v>
      </c>
      <c r="H73" s="78">
        <f t="shared" ref="H73" si="79">G73*$P$20/1000</f>
        <v>0.61005599999999993</v>
      </c>
      <c r="I73" s="122">
        <v>1.1499999999999999</v>
      </c>
      <c r="J73" s="78">
        <f t="shared" ref="J73" si="80">I73*$P$21/1000</f>
        <v>3.1149589999999994</v>
      </c>
      <c r="K73" s="15" t="s">
        <v>176</v>
      </c>
      <c r="L73" s="15" t="s">
        <v>26</v>
      </c>
      <c r="M73" s="15">
        <v>1</v>
      </c>
      <c r="N73" s="13">
        <v>56.866999999999997</v>
      </c>
      <c r="O73" s="16">
        <f t="shared" si="7"/>
        <v>56.866999999999997</v>
      </c>
      <c r="P73" s="78">
        <f t="shared" ref="P73" si="81">E73*F73</f>
        <v>4359.2520102655999</v>
      </c>
      <c r="Q73" s="78">
        <f t="shared" ref="Q73" si="82">SUM(O73:O76)</f>
        <v>56.866999999999997</v>
      </c>
      <c r="R73" s="78">
        <f t="shared" ref="R73" si="83">Q73*1.02*1.05*$R$26</f>
        <v>64.388297660399999</v>
      </c>
      <c r="S73" s="79">
        <f t="shared" ref="S73" si="84">F73*$S$33</f>
        <v>79.835633058944993</v>
      </c>
      <c r="T73" s="79">
        <f t="shared" ref="T73" si="85">E73*S73</f>
        <v>5109.4805157724795</v>
      </c>
    </row>
    <row r="74" spans="1:20" ht="12.75" customHeight="1">
      <c r="A74" s="74"/>
      <c r="B74" s="73"/>
      <c r="C74" s="80"/>
      <c r="D74" s="74"/>
      <c r="E74" s="164"/>
      <c r="F74" s="76"/>
      <c r="G74" s="77"/>
      <c r="H74" s="78"/>
      <c r="I74" s="122"/>
      <c r="J74" s="78"/>
      <c r="K74" s="15" t="s">
        <v>178</v>
      </c>
      <c r="L74" s="15"/>
      <c r="M74" s="15"/>
      <c r="N74" s="13"/>
      <c r="O74" s="16">
        <f t="shared" si="7"/>
        <v>0</v>
      </c>
      <c r="P74" s="78"/>
      <c r="Q74" s="78"/>
      <c r="R74" s="78"/>
      <c r="S74" s="79"/>
      <c r="T74" s="79"/>
    </row>
    <row r="75" spans="1:20" ht="12.75" customHeight="1">
      <c r="A75" s="74"/>
      <c r="B75" s="73"/>
      <c r="C75" s="80"/>
      <c r="D75" s="74"/>
      <c r="E75" s="164"/>
      <c r="F75" s="76"/>
      <c r="G75" s="77"/>
      <c r="H75" s="78"/>
      <c r="I75" s="122"/>
      <c r="J75" s="78"/>
      <c r="K75" s="15"/>
      <c r="L75" s="15"/>
      <c r="M75" s="17"/>
      <c r="N75" s="13"/>
      <c r="O75" s="16">
        <f t="shared" si="7"/>
        <v>0</v>
      </c>
      <c r="P75" s="78"/>
      <c r="Q75" s="78"/>
      <c r="R75" s="78"/>
      <c r="S75" s="79"/>
      <c r="T75" s="79"/>
    </row>
    <row r="76" spans="1:20" ht="12.75" customHeight="1">
      <c r="A76" s="74"/>
      <c r="B76" s="73"/>
      <c r="C76" s="80"/>
      <c r="D76" s="74"/>
      <c r="E76" s="164"/>
      <c r="F76" s="76"/>
      <c r="G76" s="77"/>
      <c r="H76" s="78"/>
      <c r="I76" s="122"/>
      <c r="J76" s="78"/>
      <c r="K76" s="15"/>
      <c r="L76" s="15"/>
      <c r="M76" s="15"/>
      <c r="N76" s="13"/>
      <c r="O76" s="16">
        <f t="shared" si="7"/>
        <v>0</v>
      </c>
      <c r="P76" s="78"/>
      <c r="Q76" s="78"/>
      <c r="R76" s="78"/>
      <c r="S76" s="79"/>
      <c r="T76" s="79"/>
    </row>
    <row r="77" spans="1:20" ht="12.75" customHeight="1">
      <c r="A77" s="72"/>
      <c r="B77" s="73"/>
      <c r="C77" s="111" t="s">
        <v>137</v>
      </c>
      <c r="D77" s="74"/>
      <c r="E77" s="119"/>
      <c r="F77" s="76">
        <f t="shared" ref="F77" si="86">H77+J77+R77</f>
        <v>0</v>
      </c>
      <c r="G77" s="77"/>
      <c r="H77" s="78">
        <f t="shared" ref="H77" si="87">G77*$P$20/1000</f>
        <v>0</v>
      </c>
      <c r="I77" s="77"/>
      <c r="J77" s="78">
        <f t="shared" ref="J77" si="88">I77*$P$21/1000</f>
        <v>0</v>
      </c>
      <c r="K77" s="15"/>
      <c r="L77" s="15"/>
      <c r="M77" s="15"/>
      <c r="N77" s="19"/>
      <c r="O77" s="16">
        <f t="shared" si="7"/>
        <v>0</v>
      </c>
      <c r="P77" s="78">
        <f t="shared" ref="P77" si="89">E77*F77</f>
        <v>0</v>
      </c>
      <c r="Q77" s="78">
        <f t="shared" ref="Q77" si="90">SUM(O77:O80)</f>
        <v>0</v>
      </c>
      <c r="R77" s="78">
        <f t="shared" ref="R77" si="91">Q77*1.02*1.05*$R$26</f>
        <v>0</v>
      </c>
      <c r="S77" s="79">
        <f t="shared" ref="S77" si="92">F77*$S$33</f>
        <v>0</v>
      </c>
      <c r="T77" s="79">
        <f t="shared" ref="T77" si="93">E77*S77</f>
        <v>0</v>
      </c>
    </row>
    <row r="78" spans="1:20" ht="12.75" customHeight="1">
      <c r="A78" s="72"/>
      <c r="B78" s="73"/>
      <c r="C78" s="111"/>
      <c r="D78" s="74"/>
      <c r="E78" s="119"/>
      <c r="F78" s="76"/>
      <c r="G78" s="77"/>
      <c r="H78" s="78"/>
      <c r="I78" s="77"/>
      <c r="J78" s="78"/>
      <c r="K78" s="15"/>
      <c r="L78" s="15"/>
      <c r="M78" s="15"/>
      <c r="N78" s="13"/>
      <c r="O78" s="16">
        <f t="shared" si="7"/>
        <v>0</v>
      </c>
      <c r="P78" s="78"/>
      <c r="Q78" s="78"/>
      <c r="R78" s="78"/>
      <c r="S78" s="79"/>
      <c r="T78" s="79"/>
    </row>
    <row r="79" spans="1:20" ht="12.75" customHeight="1">
      <c r="A79" s="72"/>
      <c r="B79" s="73"/>
      <c r="C79" s="111"/>
      <c r="D79" s="74"/>
      <c r="E79" s="119"/>
      <c r="F79" s="76"/>
      <c r="G79" s="77"/>
      <c r="H79" s="78"/>
      <c r="I79" s="77"/>
      <c r="J79" s="78"/>
      <c r="K79" s="15"/>
      <c r="L79" s="15"/>
      <c r="M79" s="20"/>
      <c r="N79" s="13"/>
      <c r="O79" s="16">
        <f t="shared" si="7"/>
        <v>0</v>
      </c>
      <c r="P79" s="78"/>
      <c r="Q79" s="78"/>
      <c r="R79" s="78"/>
      <c r="S79" s="79"/>
      <c r="T79" s="79"/>
    </row>
    <row r="80" spans="1:20" ht="12.75" customHeight="1">
      <c r="A80" s="72"/>
      <c r="B80" s="73"/>
      <c r="C80" s="111"/>
      <c r="D80" s="74"/>
      <c r="E80" s="119"/>
      <c r="F80" s="76"/>
      <c r="G80" s="77"/>
      <c r="H80" s="78"/>
      <c r="I80" s="77"/>
      <c r="J80" s="78"/>
      <c r="K80" s="12"/>
      <c r="L80" s="12"/>
      <c r="M80" s="12"/>
      <c r="N80" s="13"/>
      <c r="O80" s="16">
        <f t="shared" si="7"/>
        <v>0</v>
      </c>
      <c r="P80" s="78"/>
      <c r="Q80" s="78"/>
      <c r="R80" s="78"/>
      <c r="S80" s="79"/>
      <c r="T80" s="79"/>
    </row>
    <row r="81" spans="1:20" ht="12.75" customHeight="1">
      <c r="A81" s="72">
        <v>1</v>
      </c>
      <c r="B81" s="73" t="s">
        <v>40</v>
      </c>
      <c r="C81" s="87" t="s">
        <v>83</v>
      </c>
      <c r="D81" s="74" t="s">
        <v>309</v>
      </c>
      <c r="E81" s="119">
        <v>0.27</v>
      </c>
      <c r="F81" s="76">
        <f t="shared" ref="F81" si="94">H81+J81+R81</f>
        <v>7.958434790600001</v>
      </c>
      <c r="G81" s="77">
        <v>0.11</v>
      </c>
      <c r="H81" s="78">
        <f t="shared" ref="H81" si="95">G81*$P$20/1000</f>
        <v>0.181368</v>
      </c>
      <c r="I81" s="110">
        <v>0.76</v>
      </c>
      <c r="J81" s="78">
        <f t="shared" ref="J81" si="96">I81*$P$21/1000</f>
        <v>2.0585816000000001</v>
      </c>
      <c r="K81" s="15" t="s">
        <v>49</v>
      </c>
      <c r="L81" s="15" t="s">
        <v>310</v>
      </c>
      <c r="M81" s="15">
        <v>7.0000000000000007E-2</v>
      </c>
      <c r="N81" s="13">
        <v>0.15</v>
      </c>
      <c r="O81" s="16">
        <f t="shared" si="7"/>
        <v>1.0500000000000001E-2</v>
      </c>
      <c r="P81" s="78">
        <f t="shared" ref="P81" si="97">E81*F81</f>
        <v>2.1487773934620003</v>
      </c>
      <c r="Q81" s="78">
        <f t="shared" ref="Q81" si="98">SUM(O81:O84)</f>
        <v>5.0505000000000004</v>
      </c>
      <c r="R81" s="78">
        <f t="shared" ref="R81" si="99">Q81*1.02*1.05*$R$26</f>
        <v>5.7184851906000009</v>
      </c>
      <c r="S81" s="79">
        <f t="shared" ref="S81" si="100">F81*$S$33</f>
        <v>9.3280836718909939</v>
      </c>
      <c r="T81" s="79">
        <f t="shared" ref="T81" si="101">E81*S81</f>
        <v>2.5185825914105684</v>
      </c>
    </row>
    <row r="82" spans="1:20" ht="12.75" customHeight="1">
      <c r="A82" s="72"/>
      <c r="B82" s="73"/>
      <c r="C82" s="87"/>
      <c r="D82" s="74"/>
      <c r="E82" s="119"/>
      <c r="F82" s="76"/>
      <c r="G82" s="77"/>
      <c r="H82" s="78"/>
      <c r="I82" s="110"/>
      <c r="J82" s="78"/>
      <c r="K82" s="15" t="s">
        <v>43</v>
      </c>
      <c r="L82" s="15" t="s">
        <v>310</v>
      </c>
      <c r="M82" s="15">
        <v>1.26</v>
      </c>
      <c r="N82" s="13">
        <v>4</v>
      </c>
      <c r="O82" s="16">
        <f t="shared" si="7"/>
        <v>5.04</v>
      </c>
      <c r="P82" s="78"/>
      <c r="Q82" s="78"/>
      <c r="R82" s="78"/>
      <c r="S82" s="79"/>
      <c r="T82" s="79"/>
    </row>
    <row r="83" spans="1:20" ht="12.75" customHeight="1">
      <c r="A83" s="72"/>
      <c r="B83" s="73"/>
      <c r="C83" s="87"/>
      <c r="D83" s="74"/>
      <c r="E83" s="119"/>
      <c r="F83" s="76"/>
      <c r="G83" s="77"/>
      <c r="H83" s="78"/>
      <c r="I83" s="110"/>
      <c r="J83" s="78"/>
      <c r="K83" s="12"/>
      <c r="L83" s="12"/>
      <c r="M83" s="12"/>
      <c r="N83" s="13"/>
      <c r="O83" s="16">
        <f t="shared" si="7"/>
        <v>0</v>
      </c>
      <c r="P83" s="78"/>
      <c r="Q83" s="78"/>
      <c r="R83" s="78"/>
      <c r="S83" s="79"/>
      <c r="T83" s="79"/>
    </row>
    <row r="84" spans="1:20" ht="12.75" customHeight="1">
      <c r="A84" s="72"/>
      <c r="B84" s="73"/>
      <c r="C84" s="87"/>
      <c r="D84" s="74"/>
      <c r="E84" s="119"/>
      <c r="F84" s="76"/>
      <c r="G84" s="77"/>
      <c r="H84" s="78"/>
      <c r="I84" s="110"/>
      <c r="J84" s="78"/>
      <c r="K84" s="12"/>
      <c r="L84" s="12"/>
      <c r="M84" s="12"/>
      <c r="N84" s="13"/>
      <c r="O84" s="16">
        <f t="shared" si="7"/>
        <v>0</v>
      </c>
      <c r="P84" s="78"/>
      <c r="Q84" s="78"/>
      <c r="R84" s="78"/>
      <c r="S84" s="79"/>
      <c r="T84" s="79"/>
    </row>
    <row r="85" spans="1:20" ht="12.75" customHeight="1">
      <c r="A85" s="72">
        <v>2</v>
      </c>
      <c r="B85" s="73" t="s">
        <v>138</v>
      </c>
      <c r="C85" s="73" t="s">
        <v>139</v>
      </c>
      <c r="D85" s="88" t="s">
        <v>35</v>
      </c>
      <c r="E85" s="76">
        <v>15.5</v>
      </c>
      <c r="F85" s="76">
        <f t="shared" ref="F85" si="102">H85+J85+R85</f>
        <v>8.5506826794495989</v>
      </c>
      <c r="G85" s="77">
        <v>0.59199999999999997</v>
      </c>
      <c r="H85" s="78">
        <f t="shared" ref="H85" si="103">G85*$P$20/1000</f>
        <v>0.97608959999999989</v>
      </c>
      <c r="I85" s="110">
        <v>7.1000000000000004E-3</v>
      </c>
      <c r="J85" s="78">
        <f t="shared" ref="J85" si="104">I85*$P$21/1000</f>
        <v>1.9231485999999999E-2</v>
      </c>
      <c r="K85" s="15" t="s">
        <v>140</v>
      </c>
      <c r="L85" s="15" t="s">
        <v>35</v>
      </c>
      <c r="M85" s="15">
        <v>1</v>
      </c>
      <c r="N85" s="13">
        <v>5.5</v>
      </c>
      <c r="O85" s="16">
        <f t="shared" si="7"/>
        <v>5.5</v>
      </c>
      <c r="P85" s="78">
        <f t="shared" ref="P85" si="105">E85*F85</f>
        <v>132.53558153146878</v>
      </c>
      <c r="Q85" s="78">
        <f t="shared" ref="Q85" si="106">SUM(O85:O88)</f>
        <v>6.6728079999999999</v>
      </c>
      <c r="R85" s="78">
        <f t="shared" ref="R85" si="107">Q85*1.02*1.05*$R$26</f>
        <v>7.5553615934495992</v>
      </c>
      <c r="S85" s="79">
        <f t="shared" ref="S85" si="108">F85*$S$33</f>
        <v>10.02225759013621</v>
      </c>
      <c r="T85" s="79">
        <f t="shared" ref="T85" si="109">E85*S85</f>
        <v>155.34499264711124</v>
      </c>
    </row>
    <row r="86" spans="1:20" ht="12.75" customHeight="1">
      <c r="A86" s="72"/>
      <c r="B86" s="73"/>
      <c r="C86" s="73"/>
      <c r="D86" s="88"/>
      <c r="E86" s="76"/>
      <c r="F86" s="76"/>
      <c r="G86" s="77"/>
      <c r="H86" s="78"/>
      <c r="I86" s="110"/>
      <c r="J86" s="78"/>
      <c r="K86" s="15" t="s">
        <v>38</v>
      </c>
      <c r="L86" s="15" t="s">
        <v>310</v>
      </c>
      <c r="M86" s="15">
        <v>3.9E-2</v>
      </c>
      <c r="N86" s="13">
        <v>29.672000000000001</v>
      </c>
      <c r="O86" s="16">
        <f t="shared" si="7"/>
        <v>1.157208</v>
      </c>
      <c r="P86" s="78"/>
      <c r="Q86" s="78"/>
      <c r="R86" s="78"/>
      <c r="S86" s="79"/>
      <c r="T86" s="79"/>
    </row>
    <row r="87" spans="1:20" ht="12.75" customHeight="1">
      <c r="A87" s="72"/>
      <c r="B87" s="73"/>
      <c r="C87" s="73"/>
      <c r="D87" s="88"/>
      <c r="E87" s="76"/>
      <c r="F87" s="76"/>
      <c r="G87" s="77"/>
      <c r="H87" s="78"/>
      <c r="I87" s="110"/>
      <c r="J87" s="78"/>
      <c r="K87" s="15" t="s">
        <v>39</v>
      </c>
      <c r="L87" s="15" t="s">
        <v>310</v>
      </c>
      <c r="M87" s="15">
        <v>5.9999999999999995E-4</v>
      </c>
      <c r="N87" s="13">
        <v>26</v>
      </c>
      <c r="O87" s="16">
        <f t="shared" si="7"/>
        <v>1.5599999999999999E-2</v>
      </c>
      <c r="P87" s="78"/>
      <c r="Q87" s="78"/>
      <c r="R87" s="78"/>
      <c r="S87" s="79"/>
      <c r="T87" s="79"/>
    </row>
    <row r="88" spans="1:20" ht="12.75" customHeight="1">
      <c r="A88" s="72"/>
      <c r="B88" s="73"/>
      <c r="C88" s="73"/>
      <c r="D88" s="88"/>
      <c r="E88" s="76"/>
      <c r="F88" s="76"/>
      <c r="G88" s="77"/>
      <c r="H88" s="78"/>
      <c r="I88" s="110"/>
      <c r="J88" s="78"/>
      <c r="K88" s="12"/>
      <c r="L88" s="12"/>
      <c r="M88" s="12"/>
      <c r="N88" s="13"/>
      <c r="O88" s="16">
        <f t="shared" si="7"/>
        <v>0</v>
      </c>
      <c r="P88" s="78"/>
      <c r="Q88" s="78"/>
      <c r="R88" s="78"/>
      <c r="S88" s="79"/>
      <c r="T88" s="79"/>
    </row>
    <row r="89" spans="1:20" ht="12.75" customHeight="1">
      <c r="A89" s="72"/>
      <c r="B89" s="73"/>
      <c r="C89" s="111" t="s">
        <v>84</v>
      </c>
      <c r="D89" s="88"/>
      <c r="E89" s="82"/>
      <c r="F89" s="76">
        <f t="shared" ref="F89" si="110">H89+J89+R89</f>
        <v>0</v>
      </c>
      <c r="G89" s="77"/>
      <c r="H89" s="78">
        <f t="shared" ref="H89" si="111">G89*$P$20/1000</f>
        <v>0</v>
      </c>
      <c r="I89" s="77"/>
      <c r="J89" s="78">
        <f t="shared" ref="J89" si="112">I89*$P$21/1000</f>
        <v>0</v>
      </c>
      <c r="K89" s="15"/>
      <c r="L89" s="15"/>
      <c r="M89" s="15"/>
      <c r="N89" s="13"/>
      <c r="O89" s="16">
        <f t="shared" si="7"/>
        <v>0</v>
      </c>
      <c r="P89" s="78">
        <f t="shared" ref="P89" si="113">E89*F89</f>
        <v>0</v>
      </c>
      <c r="Q89" s="78">
        <f t="shared" ref="Q89" si="114">SUM(O89:O92)</f>
        <v>0</v>
      </c>
      <c r="R89" s="78">
        <f t="shared" ref="R89" si="115">Q89*1.02*1.05*$R$26</f>
        <v>0</v>
      </c>
      <c r="S89" s="79">
        <f t="shared" ref="S89" si="116">F89*$S$33</f>
        <v>0</v>
      </c>
      <c r="T89" s="79">
        <f t="shared" ref="T89" si="117">E89*S89</f>
        <v>0</v>
      </c>
    </row>
    <row r="90" spans="1:20" ht="12.75" customHeight="1">
      <c r="A90" s="72"/>
      <c r="B90" s="73"/>
      <c r="C90" s="111"/>
      <c r="D90" s="88"/>
      <c r="E90" s="82"/>
      <c r="F90" s="76"/>
      <c r="G90" s="77"/>
      <c r="H90" s="78"/>
      <c r="I90" s="77"/>
      <c r="J90" s="78"/>
      <c r="K90" s="15"/>
      <c r="L90" s="15"/>
      <c r="M90" s="15"/>
      <c r="N90" s="13"/>
      <c r="O90" s="16">
        <f t="shared" si="7"/>
        <v>0</v>
      </c>
      <c r="P90" s="78"/>
      <c r="Q90" s="78"/>
      <c r="R90" s="78"/>
      <c r="S90" s="79"/>
      <c r="T90" s="79"/>
    </row>
    <row r="91" spans="1:20" ht="12.75" customHeight="1">
      <c r="A91" s="72"/>
      <c r="B91" s="73"/>
      <c r="C91" s="111"/>
      <c r="D91" s="88"/>
      <c r="E91" s="82"/>
      <c r="F91" s="76"/>
      <c r="G91" s="77"/>
      <c r="H91" s="78"/>
      <c r="I91" s="77"/>
      <c r="J91" s="78"/>
      <c r="K91" s="15"/>
      <c r="L91" s="15"/>
      <c r="M91" s="17"/>
      <c r="N91" s="13"/>
      <c r="O91" s="16">
        <f t="shared" si="7"/>
        <v>0</v>
      </c>
      <c r="P91" s="78"/>
      <c r="Q91" s="78"/>
      <c r="R91" s="78"/>
      <c r="S91" s="79"/>
      <c r="T91" s="79"/>
    </row>
    <row r="92" spans="1:20" ht="12.75" customHeight="1">
      <c r="A92" s="72"/>
      <c r="B92" s="73"/>
      <c r="C92" s="111"/>
      <c r="D92" s="88"/>
      <c r="E92" s="82"/>
      <c r="F92" s="76"/>
      <c r="G92" s="77"/>
      <c r="H92" s="78"/>
      <c r="I92" s="77"/>
      <c r="J92" s="78"/>
      <c r="K92" s="12"/>
      <c r="L92" s="12"/>
      <c r="M92" s="15"/>
      <c r="N92" s="13"/>
      <c r="O92" s="16">
        <f t="shared" si="7"/>
        <v>0</v>
      </c>
      <c r="P92" s="78"/>
      <c r="Q92" s="78"/>
      <c r="R92" s="78"/>
      <c r="S92" s="79"/>
      <c r="T92" s="79"/>
    </row>
    <row r="93" spans="1:20" ht="12.75" customHeight="1">
      <c r="A93" s="72">
        <v>1</v>
      </c>
      <c r="B93" s="73" t="s">
        <v>40</v>
      </c>
      <c r="C93" s="87" t="s">
        <v>56</v>
      </c>
      <c r="D93" s="74" t="s">
        <v>309</v>
      </c>
      <c r="E93" s="119">
        <v>0.72799999999999998</v>
      </c>
      <c r="F93" s="76">
        <f t="shared" ref="F93" si="118">H93+J93+R93</f>
        <v>7.958434790600001</v>
      </c>
      <c r="G93" s="77">
        <v>0.11</v>
      </c>
      <c r="H93" s="78">
        <f t="shared" ref="H93" si="119">G93*$P$20/1000</f>
        <v>0.181368</v>
      </c>
      <c r="I93" s="110">
        <v>0.76</v>
      </c>
      <c r="J93" s="78">
        <f t="shared" ref="J93" si="120">I93*$P$21/1000</f>
        <v>2.0585816000000001</v>
      </c>
      <c r="K93" s="15" t="s">
        <v>49</v>
      </c>
      <c r="L93" s="15" t="s">
        <v>310</v>
      </c>
      <c r="M93" s="15">
        <v>7.0000000000000007E-2</v>
      </c>
      <c r="N93" s="13">
        <v>0.15</v>
      </c>
      <c r="O93" s="16">
        <f t="shared" si="7"/>
        <v>1.0500000000000001E-2</v>
      </c>
      <c r="P93" s="78">
        <f t="shared" ref="P93" si="121">E93*F93</f>
        <v>5.7937405275568006</v>
      </c>
      <c r="Q93" s="78">
        <f t="shared" ref="Q93" si="122">SUM(O93:O96)</f>
        <v>5.0505000000000004</v>
      </c>
      <c r="R93" s="78">
        <f t="shared" ref="R93" si="123">Q93*1.02*1.05*$R$26</f>
        <v>5.7184851906000009</v>
      </c>
      <c r="S93" s="79">
        <f t="shared" ref="S93" si="124">F93*$S$33</f>
        <v>9.3280836718909939</v>
      </c>
      <c r="T93" s="79">
        <f t="shared" ref="T93" si="125">E93*S93</f>
        <v>6.7908449131366435</v>
      </c>
    </row>
    <row r="94" spans="1:20" ht="12.75" customHeight="1">
      <c r="A94" s="72"/>
      <c r="B94" s="73"/>
      <c r="C94" s="87"/>
      <c r="D94" s="74"/>
      <c r="E94" s="119"/>
      <c r="F94" s="76"/>
      <c r="G94" s="77"/>
      <c r="H94" s="78"/>
      <c r="I94" s="110"/>
      <c r="J94" s="78"/>
      <c r="K94" s="15" t="s">
        <v>43</v>
      </c>
      <c r="L94" s="15" t="s">
        <v>310</v>
      </c>
      <c r="M94" s="15">
        <v>1.26</v>
      </c>
      <c r="N94" s="13">
        <v>4</v>
      </c>
      <c r="O94" s="16">
        <f t="shared" si="7"/>
        <v>5.04</v>
      </c>
      <c r="P94" s="78"/>
      <c r="Q94" s="78"/>
      <c r="R94" s="78"/>
      <c r="S94" s="79"/>
      <c r="T94" s="79"/>
    </row>
    <row r="95" spans="1:20" ht="12.75" customHeight="1">
      <c r="A95" s="72"/>
      <c r="B95" s="73"/>
      <c r="C95" s="87"/>
      <c r="D95" s="74"/>
      <c r="E95" s="119"/>
      <c r="F95" s="76"/>
      <c r="G95" s="77"/>
      <c r="H95" s="78"/>
      <c r="I95" s="110"/>
      <c r="J95" s="78"/>
      <c r="K95" s="12"/>
      <c r="L95" s="12"/>
      <c r="M95" s="12"/>
      <c r="N95" s="13"/>
      <c r="O95" s="16">
        <f t="shared" si="7"/>
        <v>0</v>
      </c>
      <c r="P95" s="78"/>
      <c r="Q95" s="78"/>
      <c r="R95" s="78"/>
      <c r="S95" s="79"/>
      <c r="T95" s="79"/>
    </row>
    <row r="96" spans="1:20" ht="12.75" customHeight="1">
      <c r="A96" s="72"/>
      <c r="B96" s="73"/>
      <c r="C96" s="87"/>
      <c r="D96" s="74"/>
      <c r="E96" s="119"/>
      <c r="F96" s="76"/>
      <c r="G96" s="77"/>
      <c r="H96" s="78"/>
      <c r="I96" s="110"/>
      <c r="J96" s="78"/>
      <c r="K96" s="12"/>
      <c r="L96" s="12"/>
      <c r="M96" s="12"/>
      <c r="N96" s="13"/>
      <c r="O96" s="16">
        <f t="shared" si="7"/>
        <v>0</v>
      </c>
      <c r="P96" s="78"/>
      <c r="Q96" s="78"/>
      <c r="R96" s="78"/>
      <c r="S96" s="79"/>
      <c r="T96" s="79"/>
    </row>
    <row r="97" spans="1:20" ht="12.75" customHeight="1">
      <c r="A97" s="72">
        <v>2</v>
      </c>
      <c r="B97" s="109" t="s">
        <v>57</v>
      </c>
      <c r="C97" s="73" t="s">
        <v>58</v>
      </c>
      <c r="D97" s="88" t="s">
        <v>35</v>
      </c>
      <c r="E97" s="76">
        <v>97</v>
      </c>
      <c r="F97" s="76">
        <f t="shared" ref="F97" si="126">H97+J97+R97</f>
        <v>3.6141252875583998</v>
      </c>
      <c r="G97" s="117">
        <v>0.40100000000000002</v>
      </c>
      <c r="H97" s="78">
        <f t="shared" ref="H97" si="127">G97*$P$20/1000</f>
        <v>0.6611688</v>
      </c>
      <c r="I97" s="110">
        <v>7.1000000000000004E-3</v>
      </c>
      <c r="J97" s="78">
        <f t="shared" ref="J97" si="128">I97*$P$21/1000</f>
        <v>1.9231485999999999E-2</v>
      </c>
      <c r="K97" s="15" t="s">
        <v>55</v>
      </c>
      <c r="L97" s="15" t="s">
        <v>35</v>
      </c>
      <c r="M97" s="15">
        <v>1</v>
      </c>
      <c r="N97" s="13">
        <v>1.6659999999999999</v>
      </c>
      <c r="O97" s="16">
        <f t="shared" si="7"/>
        <v>1.6659999999999999</v>
      </c>
      <c r="P97" s="78">
        <f t="shared" ref="P97" si="129">E97*F97</f>
        <v>350.57015289316479</v>
      </c>
      <c r="Q97" s="78">
        <f t="shared" ref="Q97" si="130">SUM(O97:O100)</f>
        <v>2.5910319999999998</v>
      </c>
      <c r="R97" s="78">
        <f t="shared" ref="R97" si="131">Q97*1.02*1.05*$R$26</f>
        <v>2.9337250015583995</v>
      </c>
      <c r="S97" s="79">
        <f t="shared" ref="S97" si="132">F97*$S$33</f>
        <v>4.2361172730674816</v>
      </c>
      <c r="T97" s="79">
        <f t="shared" ref="T97" si="133">E97*S97</f>
        <v>410.9033754875457</v>
      </c>
    </row>
    <row r="98" spans="1:20" ht="12.75" customHeight="1">
      <c r="A98" s="72"/>
      <c r="B98" s="109"/>
      <c r="C98" s="73"/>
      <c r="D98" s="88"/>
      <c r="E98" s="76"/>
      <c r="F98" s="76"/>
      <c r="G98" s="117"/>
      <c r="H98" s="78"/>
      <c r="I98" s="110"/>
      <c r="J98" s="78"/>
      <c r="K98" s="15" t="s">
        <v>38</v>
      </c>
      <c r="L98" s="15" t="s">
        <v>310</v>
      </c>
      <c r="M98" s="15">
        <v>3.1E-2</v>
      </c>
      <c r="N98" s="13">
        <v>29.672000000000001</v>
      </c>
      <c r="O98" s="16">
        <f t="shared" ref="O98:O161" si="134">M98*N98</f>
        <v>0.91983199999999998</v>
      </c>
      <c r="P98" s="78"/>
      <c r="Q98" s="78"/>
      <c r="R98" s="78"/>
      <c r="S98" s="79"/>
      <c r="T98" s="79"/>
    </row>
    <row r="99" spans="1:20" ht="12.75" customHeight="1">
      <c r="A99" s="72"/>
      <c r="B99" s="109"/>
      <c r="C99" s="73"/>
      <c r="D99" s="88"/>
      <c r="E99" s="76"/>
      <c r="F99" s="76"/>
      <c r="G99" s="117"/>
      <c r="H99" s="78"/>
      <c r="I99" s="110"/>
      <c r="J99" s="78"/>
      <c r="K99" s="15" t="s">
        <v>39</v>
      </c>
      <c r="L99" s="15" t="s">
        <v>310</v>
      </c>
      <c r="M99" s="15">
        <v>2.0000000000000001E-4</v>
      </c>
      <c r="N99" s="13">
        <v>26</v>
      </c>
      <c r="O99" s="16">
        <f t="shared" si="134"/>
        <v>5.2000000000000006E-3</v>
      </c>
      <c r="P99" s="78"/>
      <c r="Q99" s="78"/>
      <c r="R99" s="78"/>
      <c r="S99" s="79"/>
      <c r="T99" s="79"/>
    </row>
    <row r="100" spans="1:20" ht="12.75" customHeight="1">
      <c r="A100" s="72"/>
      <c r="B100" s="109"/>
      <c r="C100" s="73"/>
      <c r="D100" s="88"/>
      <c r="E100" s="76"/>
      <c r="F100" s="76"/>
      <c r="G100" s="117"/>
      <c r="H100" s="78"/>
      <c r="I100" s="110"/>
      <c r="J100" s="78"/>
      <c r="K100" s="12"/>
      <c r="L100" s="12"/>
      <c r="M100" s="12"/>
      <c r="N100" s="13"/>
      <c r="O100" s="16">
        <f t="shared" si="134"/>
        <v>0</v>
      </c>
      <c r="P100" s="78"/>
      <c r="Q100" s="78"/>
      <c r="R100" s="78"/>
      <c r="S100" s="79"/>
      <c r="T100" s="79"/>
    </row>
    <row r="101" spans="1:20" ht="12.75" customHeight="1">
      <c r="A101" s="72"/>
      <c r="B101" s="83"/>
      <c r="C101" s="97" t="s">
        <v>59</v>
      </c>
      <c r="D101" s="125"/>
      <c r="E101" s="119"/>
      <c r="F101" s="76">
        <f t="shared" ref="F101" si="135">H101+J101+R101</f>
        <v>0</v>
      </c>
      <c r="G101" s="77"/>
      <c r="H101" s="78">
        <f t="shared" ref="H101" si="136">G101*$P$20/1000</f>
        <v>0</v>
      </c>
      <c r="I101" s="110"/>
      <c r="J101" s="78">
        <f t="shared" ref="J101" si="137">I101*$P$21/1000</f>
        <v>0</v>
      </c>
      <c r="K101" s="15"/>
      <c r="L101" s="15"/>
      <c r="M101" s="15"/>
      <c r="N101" s="13"/>
      <c r="O101" s="16">
        <f t="shared" si="134"/>
        <v>0</v>
      </c>
      <c r="P101" s="78">
        <f t="shared" ref="P101" si="138">E101*F101</f>
        <v>0</v>
      </c>
      <c r="Q101" s="78">
        <f t="shared" ref="Q101" si="139">SUM(O101:O104)</f>
        <v>0</v>
      </c>
      <c r="R101" s="78">
        <f t="shared" ref="R101" si="140">Q101*1.02*1.05*$R$26</f>
        <v>0</v>
      </c>
      <c r="S101" s="79">
        <f t="shared" ref="S101" si="141">F101*$S$33</f>
        <v>0</v>
      </c>
      <c r="T101" s="79">
        <f t="shared" ref="T101" si="142">E101*S101</f>
        <v>0</v>
      </c>
    </row>
    <row r="102" spans="1:20" ht="12.75" customHeight="1">
      <c r="A102" s="72"/>
      <c r="B102" s="84"/>
      <c r="C102" s="98"/>
      <c r="D102" s="126"/>
      <c r="E102" s="119"/>
      <c r="F102" s="76"/>
      <c r="G102" s="77"/>
      <c r="H102" s="78"/>
      <c r="I102" s="110"/>
      <c r="J102" s="78"/>
      <c r="K102" s="15"/>
      <c r="L102" s="15"/>
      <c r="M102" s="15"/>
      <c r="N102" s="13"/>
      <c r="O102" s="16">
        <f t="shared" si="134"/>
        <v>0</v>
      </c>
      <c r="P102" s="78"/>
      <c r="Q102" s="78"/>
      <c r="R102" s="78"/>
      <c r="S102" s="79"/>
      <c r="T102" s="79"/>
    </row>
    <row r="103" spans="1:20" ht="12.75" customHeight="1">
      <c r="A103" s="72"/>
      <c r="B103" s="84"/>
      <c r="C103" s="98"/>
      <c r="D103" s="126"/>
      <c r="E103" s="119"/>
      <c r="F103" s="76"/>
      <c r="G103" s="77"/>
      <c r="H103" s="78"/>
      <c r="I103" s="110"/>
      <c r="J103" s="78"/>
      <c r="K103" s="12"/>
      <c r="L103" s="12"/>
      <c r="M103" s="12"/>
      <c r="N103" s="13"/>
      <c r="O103" s="16">
        <f t="shared" si="134"/>
        <v>0</v>
      </c>
      <c r="P103" s="78"/>
      <c r="Q103" s="78"/>
      <c r="R103" s="78"/>
      <c r="S103" s="79"/>
      <c r="T103" s="79"/>
    </row>
    <row r="104" spans="1:20" ht="12.75" customHeight="1">
      <c r="A104" s="72"/>
      <c r="B104" s="85"/>
      <c r="C104" s="99"/>
      <c r="D104" s="127"/>
      <c r="E104" s="119"/>
      <c r="F104" s="76"/>
      <c r="G104" s="77"/>
      <c r="H104" s="78"/>
      <c r="I104" s="110"/>
      <c r="J104" s="78"/>
      <c r="K104" s="12"/>
      <c r="L104" s="12"/>
      <c r="M104" s="12"/>
      <c r="N104" s="13"/>
      <c r="O104" s="16">
        <f t="shared" si="134"/>
        <v>0</v>
      </c>
      <c r="P104" s="78"/>
      <c r="Q104" s="78"/>
      <c r="R104" s="78"/>
      <c r="S104" s="79"/>
      <c r="T104" s="79"/>
    </row>
    <row r="105" spans="1:20" ht="12.75" customHeight="1">
      <c r="A105" s="74">
        <v>1</v>
      </c>
      <c r="B105" s="73" t="s">
        <v>40</v>
      </c>
      <c r="C105" s="90" t="s">
        <v>179</v>
      </c>
      <c r="D105" s="88" t="s">
        <v>309</v>
      </c>
      <c r="E105" s="74">
        <v>2.6749999999999998</v>
      </c>
      <c r="F105" s="76">
        <f t="shared" ref="F105" si="143">H105+J105+R105</f>
        <v>7.9465460480000001</v>
      </c>
      <c r="G105" s="77">
        <v>0.11</v>
      </c>
      <c r="H105" s="78">
        <f t="shared" ref="H105" si="144">G105*$P$20/1000</f>
        <v>0.181368</v>
      </c>
      <c r="I105" s="77">
        <v>0.76</v>
      </c>
      <c r="J105" s="78">
        <f t="shared" ref="J105" si="145">I105*$P$21/1000</f>
        <v>2.0585816000000001</v>
      </c>
      <c r="K105" s="15" t="s">
        <v>43</v>
      </c>
      <c r="L105" s="15" t="s">
        <v>310</v>
      </c>
      <c r="M105" s="15">
        <v>1.26</v>
      </c>
      <c r="N105" s="21">
        <v>4</v>
      </c>
      <c r="O105" s="16">
        <f t="shared" si="134"/>
        <v>5.04</v>
      </c>
      <c r="P105" s="78">
        <f t="shared" ref="P105" si="146">E105*F105</f>
        <v>21.2570106784</v>
      </c>
      <c r="Q105" s="78">
        <f t="shared" ref="Q105" si="147">SUM(O105:O108)</f>
        <v>5.04</v>
      </c>
      <c r="R105" s="78">
        <f t="shared" ref="R105" si="148">Q105*1.02*1.05*$R$26</f>
        <v>5.706596448</v>
      </c>
      <c r="S105" s="79">
        <f t="shared" ref="S105" si="149">F105*$S$33</f>
        <v>9.3141488733226421</v>
      </c>
      <c r="T105" s="79">
        <f t="shared" ref="T105" si="150">E105*S105</f>
        <v>24.915348236138065</v>
      </c>
    </row>
    <row r="106" spans="1:20" ht="12.75" customHeight="1">
      <c r="A106" s="74"/>
      <c r="B106" s="73"/>
      <c r="C106" s="90"/>
      <c r="D106" s="88"/>
      <c r="E106" s="74"/>
      <c r="F106" s="76"/>
      <c r="G106" s="77"/>
      <c r="H106" s="78"/>
      <c r="I106" s="77"/>
      <c r="J106" s="78"/>
      <c r="K106" s="15"/>
      <c r="L106" s="15"/>
      <c r="M106" s="15"/>
      <c r="N106" s="29"/>
      <c r="O106" s="16">
        <f t="shared" si="134"/>
        <v>0</v>
      </c>
      <c r="P106" s="78"/>
      <c r="Q106" s="78"/>
      <c r="R106" s="78"/>
      <c r="S106" s="79"/>
      <c r="T106" s="79"/>
    </row>
    <row r="107" spans="1:20" ht="12.75" customHeight="1">
      <c r="A107" s="74"/>
      <c r="B107" s="73"/>
      <c r="C107" s="90"/>
      <c r="D107" s="88"/>
      <c r="E107" s="74"/>
      <c r="F107" s="76"/>
      <c r="G107" s="77"/>
      <c r="H107" s="78"/>
      <c r="I107" s="77"/>
      <c r="J107" s="78"/>
      <c r="K107" s="15"/>
      <c r="L107" s="15"/>
      <c r="M107" s="22"/>
      <c r="N107" s="23"/>
      <c r="O107" s="16">
        <f t="shared" si="134"/>
        <v>0</v>
      </c>
      <c r="P107" s="78"/>
      <c r="Q107" s="78"/>
      <c r="R107" s="78"/>
      <c r="S107" s="79"/>
      <c r="T107" s="79"/>
    </row>
    <row r="108" spans="1:20" ht="12.75" customHeight="1">
      <c r="A108" s="74"/>
      <c r="B108" s="73"/>
      <c r="C108" s="90"/>
      <c r="D108" s="88"/>
      <c r="E108" s="74"/>
      <c r="F108" s="76"/>
      <c r="G108" s="77"/>
      <c r="H108" s="78"/>
      <c r="I108" s="77"/>
      <c r="J108" s="78"/>
      <c r="K108" s="15"/>
      <c r="L108" s="15"/>
      <c r="M108" s="15"/>
      <c r="N108" s="13"/>
      <c r="O108" s="16">
        <f t="shared" si="134"/>
        <v>0</v>
      </c>
      <c r="P108" s="78"/>
      <c r="Q108" s="78"/>
      <c r="R108" s="78"/>
      <c r="S108" s="79"/>
      <c r="T108" s="79"/>
    </row>
    <row r="109" spans="1:20" ht="12.75" customHeight="1">
      <c r="A109" s="74">
        <v>2</v>
      </c>
      <c r="B109" s="73" t="s">
        <v>41</v>
      </c>
      <c r="C109" s="90" t="s">
        <v>180</v>
      </c>
      <c r="D109" s="88" t="s">
        <v>309</v>
      </c>
      <c r="E109" s="74">
        <v>2.14</v>
      </c>
      <c r="F109" s="76">
        <f t="shared" ref="F109" si="151">H109+J109+R109</f>
        <v>15.313838490056401</v>
      </c>
      <c r="G109" s="77">
        <v>7.0000000000000007E-2</v>
      </c>
      <c r="H109" s="78">
        <f t="shared" ref="H109" si="152">G109*$P$20/1000</f>
        <v>0.115416</v>
      </c>
      <c r="I109" s="77">
        <v>0.21</v>
      </c>
      <c r="J109" s="78">
        <f t="shared" ref="J109" si="153">I109*$P$21/1000</f>
        <v>0.56881859999999995</v>
      </c>
      <c r="K109" s="15" t="s">
        <v>44</v>
      </c>
      <c r="L109" s="15" t="s">
        <v>310</v>
      </c>
      <c r="M109" s="15">
        <v>1.3640000000000001</v>
      </c>
      <c r="N109" s="19">
        <v>1.6830000000000001</v>
      </c>
      <c r="O109" s="16">
        <f t="shared" si="134"/>
        <v>2.2956120000000002</v>
      </c>
      <c r="P109" s="78">
        <f t="shared" ref="P109" si="154">E109*F109</f>
        <v>32.771614368720698</v>
      </c>
      <c r="Q109" s="78">
        <f t="shared" ref="Q109" si="155">SUM(O109:O112)</f>
        <v>12.920697000000001</v>
      </c>
      <c r="R109" s="78">
        <f t="shared" ref="R109" si="156">Q109*1.02*1.05*$R$26</f>
        <v>14.629603890056401</v>
      </c>
      <c r="S109" s="79">
        <f t="shared" ref="S109" si="157">F109*$S$33</f>
        <v>17.94935443107417</v>
      </c>
      <c r="T109" s="79">
        <f t="shared" ref="T109" si="158">E109*S109</f>
        <v>38.411618482498724</v>
      </c>
    </row>
    <row r="110" spans="1:20" ht="12.75" customHeight="1">
      <c r="A110" s="74"/>
      <c r="B110" s="73"/>
      <c r="C110" s="90"/>
      <c r="D110" s="88"/>
      <c r="E110" s="74"/>
      <c r="F110" s="76"/>
      <c r="G110" s="77"/>
      <c r="H110" s="78"/>
      <c r="I110" s="77"/>
      <c r="J110" s="78"/>
      <c r="K110" s="15"/>
      <c r="L110" s="15"/>
      <c r="M110" s="15"/>
      <c r="N110" s="13"/>
      <c r="O110" s="16">
        <f t="shared" si="134"/>
        <v>0</v>
      </c>
      <c r="P110" s="78"/>
      <c r="Q110" s="78"/>
      <c r="R110" s="78"/>
      <c r="S110" s="79"/>
      <c r="T110" s="79"/>
    </row>
    <row r="111" spans="1:20" ht="12.75" customHeight="1">
      <c r="A111" s="74"/>
      <c r="B111" s="73"/>
      <c r="C111" s="90"/>
      <c r="D111" s="88"/>
      <c r="E111" s="74"/>
      <c r="F111" s="76"/>
      <c r="G111" s="77"/>
      <c r="H111" s="78"/>
      <c r="I111" s="77"/>
      <c r="J111" s="78"/>
      <c r="K111" s="15" t="s">
        <v>45</v>
      </c>
      <c r="L111" s="15" t="s">
        <v>27</v>
      </c>
      <c r="M111" s="20">
        <v>0.255</v>
      </c>
      <c r="N111" s="13">
        <v>41.667000000000002</v>
      </c>
      <c r="O111" s="16">
        <f t="shared" si="134"/>
        <v>10.625085</v>
      </c>
      <c r="P111" s="78"/>
      <c r="Q111" s="78"/>
      <c r="R111" s="78"/>
      <c r="S111" s="79"/>
      <c r="T111" s="79"/>
    </row>
    <row r="112" spans="1:20" ht="12.75" customHeight="1">
      <c r="A112" s="74"/>
      <c r="B112" s="73"/>
      <c r="C112" s="90"/>
      <c r="D112" s="88"/>
      <c r="E112" s="74"/>
      <c r="F112" s="76"/>
      <c r="G112" s="77"/>
      <c r="H112" s="78"/>
      <c r="I112" s="77"/>
      <c r="J112" s="78"/>
      <c r="K112" s="15"/>
      <c r="L112" s="15"/>
      <c r="M112" s="15"/>
      <c r="N112" s="13"/>
      <c r="O112" s="16">
        <f t="shared" si="134"/>
        <v>0</v>
      </c>
      <c r="P112" s="78"/>
      <c r="Q112" s="78"/>
      <c r="R112" s="78"/>
      <c r="S112" s="79"/>
      <c r="T112" s="79"/>
    </row>
    <row r="113" spans="1:20" ht="12.75" customHeight="1">
      <c r="A113" s="74">
        <v>3</v>
      </c>
      <c r="B113" s="73" t="s">
        <v>42</v>
      </c>
      <c r="C113" s="90" t="s">
        <v>181</v>
      </c>
      <c r="D113" s="90" t="s">
        <v>311</v>
      </c>
      <c r="E113" s="74">
        <v>53.5</v>
      </c>
      <c r="F113" s="76">
        <f t="shared" ref="F113" si="159">H113+J113+R113</f>
        <v>4.8519173581997999</v>
      </c>
      <c r="G113" s="77">
        <v>0.21199999999999999</v>
      </c>
      <c r="H113" s="78">
        <f t="shared" ref="H113" si="160">G113*$P$20/1000</f>
        <v>0.34954559999999996</v>
      </c>
      <c r="I113" s="77">
        <v>0.129</v>
      </c>
      <c r="J113" s="78">
        <f t="shared" ref="J113" si="161">I113*$P$21/1000</f>
        <v>0.34941714000000001</v>
      </c>
      <c r="K113" s="15" t="s">
        <v>46</v>
      </c>
      <c r="L113" s="15" t="s">
        <v>311</v>
      </c>
      <c r="M113" s="15">
        <v>1</v>
      </c>
      <c r="N113" s="13">
        <v>3.6669999999999998</v>
      </c>
      <c r="O113" s="16">
        <f t="shared" si="134"/>
        <v>3.6669999999999998</v>
      </c>
      <c r="P113" s="78">
        <f t="shared" ref="P113" si="162">E113*F113</f>
        <v>259.57757866368928</v>
      </c>
      <c r="Q113" s="78">
        <f t="shared" ref="Q113" si="163">SUM(O113:O116)</f>
        <v>3.6678414999999998</v>
      </c>
      <c r="R113" s="78">
        <f t="shared" ref="R113" si="164">Q113*1.02*1.05*$R$26</f>
        <v>4.1529546181998001</v>
      </c>
      <c r="S113" s="79">
        <f t="shared" ref="S113" si="165">F113*$S$33</f>
        <v>5.6869337096089811</v>
      </c>
      <c r="T113" s="79">
        <f t="shared" ref="T113" si="166">E113*S113</f>
        <v>304.25095346408051</v>
      </c>
    </row>
    <row r="114" spans="1:20" ht="12.75" customHeight="1">
      <c r="A114" s="74"/>
      <c r="B114" s="73"/>
      <c r="C114" s="90"/>
      <c r="D114" s="88"/>
      <c r="E114" s="74"/>
      <c r="F114" s="76"/>
      <c r="G114" s="77"/>
      <c r="H114" s="78"/>
      <c r="I114" s="77"/>
      <c r="J114" s="78"/>
      <c r="K114" s="15"/>
      <c r="L114" s="15"/>
      <c r="M114" s="15"/>
      <c r="N114" s="13"/>
      <c r="O114" s="16">
        <f t="shared" si="134"/>
        <v>0</v>
      </c>
      <c r="P114" s="78"/>
      <c r="Q114" s="78"/>
      <c r="R114" s="78"/>
      <c r="S114" s="79"/>
      <c r="T114" s="79"/>
    </row>
    <row r="115" spans="1:20" ht="12.75" customHeight="1">
      <c r="A115" s="74"/>
      <c r="B115" s="73"/>
      <c r="C115" s="90"/>
      <c r="D115" s="88"/>
      <c r="E115" s="74"/>
      <c r="F115" s="76"/>
      <c r="G115" s="77"/>
      <c r="H115" s="78"/>
      <c r="I115" s="77"/>
      <c r="J115" s="78"/>
      <c r="K115" s="15" t="s">
        <v>44</v>
      </c>
      <c r="L115" s="15" t="s">
        <v>310</v>
      </c>
      <c r="M115" s="17">
        <v>5.0000000000000001E-4</v>
      </c>
      <c r="N115" s="19">
        <v>1.6830000000000001</v>
      </c>
      <c r="O115" s="16">
        <f t="shared" si="134"/>
        <v>8.4150000000000002E-4</v>
      </c>
      <c r="P115" s="78"/>
      <c r="Q115" s="78"/>
      <c r="R115" s="78"/>
      <c r="S115" s="79"/>
      <c r="T115" s="79"/>
    </row>
    <row r="116" spans="1:20" ht="12.75" customHeight="1">
      <c r="A116" s="74"/>
      <c r="B116" s="73"/>
      <c r="C116" s="90"/>
      <c r="D116" s="88"/>
      <c r="E116" s="74"/>
      <c r="F116" s="76"/>
      <c r="G116" s="77"/>
      <c r="H116" s="78"/>
      <c r="I116" s="77"/>
      <c r="J116" s="78"/>
      <c r="K116" s="15"/>
      <c r="L116" s="15"/>
      <c r="M116" s="15"/>
      <c r="N116" s="13"/>
      <c r="O116" s="16">
        <f t="shared" si="134"/>
        <v>0</v>
      </c>
      <c r="P116" s="78"/>
      <c r="Q116" s="78"/>
      <c r="R116" s="78"/>
      <c r="S116" s="79"/>
      <c r="T116" s="79"/>
    </row>
    <row r="117" spans="1:20" ht="12.75" customHeight="1">
      <c r="A117" s="74"/>
      <c r="B117" s="73"/>
      <c r="C117" s="113" t="s">
        <v>307</v>
      </c>
      <c r="D117" s="76"/>
      <c r="E117" s="72"/>
      <c r="F117" s="76">
        <f t="shared" ref="F117" si="167">H117+J117+R117</f>
        <v>0</v>
      </c>
      <c r="G117" s="77"/>
      <c r="H117" s="78">
        <f t="shared" ref="H117" si="168">G117*$P$20/1000</f>
        <v>0</v>
      </c>
      <c r="I117" s="77"/>
      <c r="J117" s="78">
        <f t="shared" ref="J117" si="169">I117*$P$21/1000</f>
        <v>0</v>
      </c>
      <c r="K117" s="15"/>
      <c r="L117" s="15"/>
      <c r="M117" s="12"/>
      <c r="N117" s="21"/>
      <c r="O117" s="16">
        <f t="shared" si="134"/>
        <v>0</v>
      </c>
      <c r="P117" s="78">
        <f t="shared" ref="P117" si="170">E117*F117</f>
        <v>0</v>
      </c>
      <c r="Q117" s="78">
        <f t="shared" ref="Q117" si="171">SUM(O117:O120)</f>
        <v>0</v>
      </c>
      <c r="R117" s="78">
        <f t="shared" ref="R117" si="172">Q117*1.02*1.05*$R$26</f>
        <v>0</v>
      </c>
      <c r="S117" s="79">
        <f t="shared" ref="S117" si="173">F117*$S$33</f>
        <v>0</v>
      </c>
      <c r="T117" s="79">
        <f t="shared" ref="T117" si="174">E117*S117</f>
        <v>0</v>
      </c>
    </row>
    <row r="118" spans="1:20" ht="12.75" customHeight="1">
      <c r="A118" s="74"/>
      <c r="B118" s="73"/>
      <c r="C118" s="113"/>
      <c r="D118" s="76"/>
      <c r="E118" s="72"/>
      <c r="F118" s="76"/>
      <c r="G118" s="77"/>
      <c r="H118" s="78"/>
      <c r="I118" s="77"/>
      <c r="J118" s="78"/>
      <c r="K118" s="15"/>
      <c r="L118" s="15"/>
      <c r="M118" s="15"/>
      <c r="N118" s="24"/>
      <c r="O118" s="16">
        <f t="shared" si="134"/>
        <v>0</v>
      </c>
      <c r="P118" s="78"/>
      <c r="Q118" s="78"/>
      <c r="R118" s="78"/>
      <c r="S118" s="79"/>
      <c r="T118" s="79"/>
    </row>
    <row r="119" spans="1:20" ht="12.75" customHeight="1">
      <c r="A119" s="74"/>
      <c r="B119" s="73"/>
      <c r="C119" s="113"/>
      <c r="D119" s="76"/>
      <c r="E119" s="72"/>
      <c r="F119" s="76"/>
      <c r="G119" s="77"/>
      <c r="H119" s="78"/>
      <c r="I119" s="77"/>
      <c r="J119" s="78"/>
      <c r="K119" s="15"/>
      <c r="L119" s="15"/>
      <c r="M119" s="22"/>
      <c r="N119" s="21"/>
      <c r="O119" s="16">
        <f t="shared" si="134"/>
        <v>0</v>
      </c>
      <c r="P119" s="78"/>
      <c r="Q119" s="78"/>
      <c r="R119" s="78"/>
      <c r="S119" s="79"/>
      <c r="T119" s="79"/>
    </row>
    <row r="120" spans="1:20" ht="12.75" customHeight="1">
      <c r="A120" s="74"/>
      <c r="B120" s="73"/>
      <c r="C120" s="113"/>
      <c r="D120" s="76"/>
      <c r="E120" s="72"/>
      <c r="F120" s="76"/>
      <c r="G120" s="77"/>
      <c r="H120" s="78"/>
      <c r="I120" s="77"/>
      <c r="J120" s="78"/>
      <c r="K120" s="15"/>
      <c r="L120" s="15"/>
      <c r="M120" s="15"/>
      <c r="N120" s="13"/>
      <c r="O120" s="16">
        <f t="shared" si="134"/>
        <v>0</v>
      </c>
      <c r="P120" s="78"/>
      <c r="Q120" s="78"/>
      <c r="R120" s="78"/>
      <c r="S120" s="79"/>
      <c r="T120" s="79"/>
    </row>
    <row r="121" spans="1:20" ht="12.75" customHeight="1">
      <c r="A121" s="74">
        <v>1</v>
      </c>
      <c r="B121" s="123" t="s">
        <v>40</v>
      </c>
      <c r="C121" s="123" t="s">
        <v>182</v>
      </c>
      <c r="D121" s="124" t="s">
        <v>309</v>
      </c>
      <c r="E121" s="72">
        <v>2.06</v>
      </c>
      <c r="F121" s="76">
        <f t="shared" ref="F121" si="175">H121+J121+R121</f>
        <v>7.9465460480000001</v>
      </c>
      <c r="G121" s="81">
        <v>0.11</v>
      </c>
      <c r="H121" s="78">
        <f t="shared" ref="H121" si="176">G121*$P$20/1000</f>
        <v>0.181368</v>
      </c>
      <c r="I121" s="81">
        <v>0.76</v>
      </c>
      <c r="J121" s="78">
        <f t="shared" ref="J121" si="177">I121*$P$21/1000</f>
        <v>2.0585816000000001</v>
      </c>
      <c r="K121" s="25" t="s">
        <v>43</v>
      </c>
      <c r="L121" s="25" t="s">
        <v>310</v>
      </c>
      <c r="M121" s="25">
        <v>1.26</v>
      </c>
      <c r="N121" s="23">
        <v>4</v>
      </c>
      <c r="O121" s="16">
        <f t="shared" si="134"/>
        <v>5.04</v>
      </c>
      <c r="P121" s="78">
        <f t="shared" ref="P121" si="178">E121*F121</f>
        <v>16.369884858879999</v>
      </c>
      <c r="Q121" s="78">
        <f t="shared" ref="Q121" si="179">SUM(O121:O124)</f>
        <v>5.04</v>
      </c>
      <c r="R121" s="78">
        <f t="shared" ref="R121" si="180">Q121*1.02*1.05*$R$26</f>
        <v>5.706596448</v>
      </c>
      <c r="S121" s="79">
        <f t="shared" ref="S121" si="181">F121*$S$33</f>
        <v>9.3141488733226421</v>
      </c>
      <c r="T121" s="79">
        <f t="shared" ref="T121" si="182">E121*S121</f>
        <v>19.187146679044645</v>
      </c>
    </row>
    <row r="122" spans="1:20" ht="12.75" customHeight="1">
      <c r="A122" s="74"/>
      <c r="B122" s="123"/>
      <c r="C122" s="123"/>
      <c r="D122" s="124"/>
      <c r="E122" s="72"/>
      <c r="F122" s="76"/>
      <c r="G122" s="81"/>
      <c r="H122" s="78"/>
      <c r="I122" s="81"/>
      <c r="J122" s="78"/>
      <c r="K122" s="15"/>
      <c r="L122" s="15"/>
      <c r="M122" s="15"/>
      <c r="N122" s="20"/>
      <c r="O122" s="16">
        <f t="shared" si="134"/>
        <v>0</v>
      </c>
      <c r="P122" s="78"/>
      <c r="Q122" s="78"/>
      <c r="R122" s="78"/>
      <c r="S122" s="79"/>
      <c r="T122" s="79"/>
    </row>
    <row r="123" spans="1:20" ht="12.75" customHeight="1">
      <c r="A123" s="74"/>
      <c r="B123" s="123"/>
      <c r="C123" s="123"/>
      <c r="D123" s="124"/>
      <c r="E123" s="72"/>
      <c r="F123" s="76"/>
      <c r="G123" s="81"/>
      <c r="H123" s="78"/>
      <c r="I123" s="81"/>
      <c r="J123" s="78"/>
      <c r="K123" s="15"/>
      <c r="L123" s="15"/>
      <c r="M123" s="15"/>
      <c r="N123" s="23"/>
      <c r="O123" s="16">
        <f t="shared" si="134"/>
        <v>0</v>
      </c>
      <c r="P123" s="78"/>
      <c r="Q123" s="78"/>
      <c r="R123" s="78"/>
      <c r="S123" s="79"/>
      <c r="T123" s="79"/>
    </row>
    <row r="124" spans="1:20" ht="12.75" customHeight="1">
      <c r="A124" s="74"/>
      <c r="B124" s="123"/>
      <c r="C124" s="123"/>
      <c r="D124" s="124"/>
      <c r="E124" s="72"/>
      <c r="F124" s="76"/>
      <c r="G124" s="81"/>
      <c r="H124" s="78"/>
      <c r="I124" s="81"/>
      <c r="J124" s="78"/>
      <c r="K124" s="15"/>
      <c r="L124" s="15"/>
      <c r="M124" s="15"/>
      <c r="N124" s="13"/>
      <c r="O124" s="16">
        <f t="shared" si="134"/>
        <v>0</v>
      </c>
      <c r="P124" s="78"/>
      <c r="Q124" s="78"/>
      <c r="R124" s="78"/>
      <c r="S124" s="79"/>
      <c r="T124" s="79"/>
    </row>
    <row r="125" spans="1:20" ht="12.75" customHeight="1">
      <c r="A125" s="74">
        <v>2</v>
      </c>
      <c r="B125" s="73" t="s">
        <v>183</v>
      </c>
      <c r="C125" s="73" t="s">
        <v>184</v>
      </c>
      <c r="D125" s="74" t="s">
        <v>312</v>
      </c>
      <c r="E125" s="72">
        <v>1.85</v>
      </c>
      <c r="F125" s="76">
        <f t="shared" ref="F125" si="183">H125+J125+R125</f>
        <v>31.753056983312007</v>
      </c>
      <c r="G125" s="77">
        <v>0.7</v>
      </c>
      <c r="H125" s="78">
        <f t="shared" ref="H125" si="184">G125*$P$20/1000</f>
        <v>1.1541599999999999</v>
      </c>
      <c r="I125" s="77">
        <v>0.28000000000000003</v>
      </c>
      <c r="J125" s="78">
        <f t="shared" ref="J125" si="185">I125*$P$21/1000</f>
        <v>0.75842480000000001</v>
      </c>
      <c r="K125" s="15" t="s">
        <v>185</v>
      </c>
      <c r="L125" s="15" t="s">
        <v>310</v>
      </c>
      <c r="M125" s="15">
        <v>1.02</v>
      </c>
      <c r="N125" s="13">
        <v>25.838000000000001</v>
      </c>
      <c r="O125" s="16">
        <f t="shared" si="134"/>
        <v>26.354760000000002</v>
      </c>
      <c r="P125" s="78">
        <f t="shared" ref="P125" si="186">E125*F125</f>
        <v>58.743155419127213</v>
      </c>
      <c r="Q125" s="78">
        <f t="shared" ref="Q125" si="187">SUM(O125:O128)</f>
        <v>26.354760000000002</v>
      </c>
      <c r="R125" s="78">
        <f t="shared" ref="R125" si="188">Q125*1.02*1.05*$R$26</f>
        <v>29.840472183312006</v>
      </c>
      <c r="S125" s="79">
        <f t="shared" ref="S125" si="189">F125*$S$33</f>
        <v>37.217767082605739</v>
      </c>
      <c r="T125" s="79">
        <f t="shared" ref="T125" si="190">E125*S125</f>
        <v>68.85286910282062</v>
      </c>
    </row>
    <row r="126" spans="1:20" ht="12.75" customHeight="1">
      <c r="A126" s="74"/>
      <c r="B126" s="73"/>
      <c r="C126" s="73"/>
      <c r="D126" s="74"/>
      <c r="E126" s="72"/>
      <c r="F126" s="76"/>
      <c r="G126" s="77"/>
      <c r="H126" s="78"/>
      <c r="I126" s="77"/>
      <c r="J126" s="78"/>
      <c r="K126" s="15"/>
      <c r="L126" s="15"/>
      <c r="M126" s="15"/>
      <c r="N126" s="20"/>
      <c r="O126" s="16">
        <f t="shared" si="134"/>
        <v>0</v>
      </c>
      <c r="P126" s="78"/>
      <c r="Q126" s="78"/>
      <c r="R126" s="78"/>
      <c r="S126" s="79"/>
      <c r="T126" s="79"/>
    </row>
    <row r="127" spans="1:20" ht="12.75" customHeight="1">
      <c r="A127" s="74"/>
      <c r="B127" s="73"/>
      <c r="C127" s="73"/>
      <c r="D127" s="74"/>
      <c r="E127" s="72"/>
      <c r="F127" s="76"/>
      <c r="G127" s="77"/>
      <c r="H127" s="78"/>
      <c r="I127" s="77"/>
      <c r="J127" s="78"/>
      <c r="K127" s="15"/>
      <c r="L127" s="15"/>
      <c r="M127" s="15"/>
      <c r="N127" s="21"/>
      <c r="O127" s="16">
        <f t="shared" si="134"/>
        <v>0</v>
      </c>
      <c r="P127" s="78"/>
      <c r="Q127" s="78"/>
      <c r="R127" s="78"/>
      <c r="S127" s="79"/>
      <c r="T127" s="79"/>
    </row>
    <row r="128" spans="1:20" ht="12.75" customHeight="1">
      <c r="A128" s="74"/>
      <c r="B128" s="73"/>
      <c r="C128" s="73"/>
      <c r="D128" s="74"/>
      <c r="E128" s="72"/>
      <c r="F128" s="76"/>
      <c r="G128" s="77"/>
      <c r="H128" s="78"/>
      <c r="I128" s="77"/>
      <c r="J128" s="78"/>
      <c r="K128" s="15"/>
      <c r="L128" s="15"/>
      <c r="M128" s="15"/>
      <c r="N128" s="13"/>
      <c r="O128" s="16">
        <f t="shared" si="134"/>
        <v>0</v>
      </c>
      <c r="P128" s="78"/>
      <c r="Q128" s="78"/>
      <c r="R128" s="78"/>
      <c r="S128" s="79"/>
      <c r="T128" s="79"/>
    </row>
    <row r="129" spans="1:20" ht="12.75" customHeight="1">
      <c r="A129" s="74">
        <v>3</v>
      </c>
      <c r="B129" s="73" t="s">
        <v>85</v>
      </c>
      <c r="C129" s="87" t="s">
        <v>186</v>
      </c>
      <c r="D129" s="74" t="s">
        <v>312</v>
      </c>
      <c r="E129" s="72">
        <v>24.36</v>
      </c>
      <c r="F129" s="76">
        <f t="shared" ref="F129" si="191">H129+J129+R129</f>
        <v>44.224992556764605</v>
      </c>
      <c r="G129" s="77">
        <v>1.55</v>
      </c>
      <c r="H129" s="78">
        <f t="shared" ref="H129" si="192">G129*$P$20/1000</f>
        <v>2.5556399999999999</v>
      </c>
      <c r="I129" s="77">
        <v>0.33</v>
      </c>
      <c r="J129" s="78">
        <f t="shared" ref="J129" si="193">I129*$P$21/1000</f>
        <v>0.89385780000000004</v>
      </c>
      <c r="K129" s="15" t="s">
        <v>38</v>
      </c>
      <c r="L129" s="15" t="s">
        <v>310</v>
      </c>
      <c r="M129" s="15">
        <v>1.02</v>
      </c>
      <c r="N129" s="13">
        <v>29.672000000000001</v>
      </c>
      <c r="O129" s="16">
        <f t="shared" si="134"/>
        <v>30.265440000000002</v>
      </c>
      <c r="P129" s="78">
        <f t="shared" ref="P129" si="194">E129*F129</f>
        <v>1077.3208186827858</v>
      </c>
      <c r="Q129" s="78">
        <f t="shared" ref="Q129" si="195">SUM(O129:O132)</f>
        <v>36.012445499999998</v>
      </c>
      <c r="R129" s="78">
        <f t="shared" ref="R129" si="196">Q129*1.02*1.05*$R$26</f>
        <v>40.775494756764601</v>
      </c>
      <c r="S129" s="79">
        <f t="shared" ref="S129" si="197">F129*$S$33</f>
        <v>51.836126300301686</v>
      </c>
      <c r="T129" s="79">
        <f t="shared" ref="T129" si="198">E129*S129</f>
        <v>1262.7280366753491</v>
      </c>
    </row>
    <row r="130" spans="1:20" ht="12.75" customHeight="1">
      <c r="A130" s="74"/>
      <c r="B130" s="73"/>
      <c r="C130" s="87"/>
      <c r="D130" s="74"/>
      <c r="E130" s="72"/>
      <c r="F130" s="76"/>
      <c r="G130" s="77"/>
      <c r="H130" s="78"/>
      <c r="I130" s="77"/>
      <c r="J130" s="78"/>
      <c r="K130" s="15" t="s">
        <v>81</v>
      </c>
      <c r="L130" s="15" t="s">
        <v>311</v>
      </c>
      <c r="M130" s="15">
        <v>0.71699999999999997</v>
      </c>
      <c r="N130" s="21">
        <v>3.5</v>
      </c>
      <c r="O130" s="16">
        <f t="shared" si="134"/>
        <v>2.5095000000000001</v>
      </c>
      <c r="P130" s="78"/>
      <c r="Q130" s="78"/>
      <c r="R130" s="78"/>
      <c r="S130" s="79"/>
      <c r="T130" s="79"/>
    </row>
    <row r="131" spans="1:20" ht="12.75" customHeight="1">
      <c r="A131" s="74"/>
      <c r="B131" s="73"/>
      <c r="C131" s="87"/>
      <c r="D131" s="74"/>
      <c r="E131" s="72"/>
      <c r="F131" s="76"/>
      <c r="G131" s="77"/>
      <c r="H131" s="78"/>
      <c r="I131" s="77"/>
      <c r="J131" s="78"/>
      <c r="K131" s="15" t="s">
        <v>86</v>
      </c>
      <c r="L131" s="15" t="s">
        <v>309</v>
      </c>
      <c r="M131" s="17">
        <v>1.6500000000000001E-2</v>
      </c>
      <c r="N131" s="13">
        <v>141.667</v>
      </c>
      <c r="O131" s="16">
        <f t="shared" si="134"/>
        <v>2.3375055000000002</v>
      </c>
      <c r="P131" s="78"/>
      <c r="Q131" s="78"/>
      <c r="R131" s="78"/>
      <c r="S131" s="79"/>
      <c r="T131" s="79"/>
    </row>
    <row r="132" spans="1:20" ht="12.75" customHeight="1">
      <c r="A132" s="74"/>
      <c r="B132" s="73"/>
      <c r="C132" s="87"/>
      <c r="D132" s="74"/>
      <c r="E132" s="72"/>
      <c r="F132" s="76"/>
      <c r="G132" s="77"/>
      <c r="H132" s="78"/>
      <c r="I132" s="77"/>
      <c r="J132" s="78"/>
      <c r="K132" s="15" t="s">
        <v>87</v>
      </c>
      <c r="L132" s="15" t="s">
        <v>30</v>
      </c>
      <c r="M132" s="15">
        <v>0.9</v>
      </c>
      <c r="N132" s="13">
        <v>1</v>
      </c>
      <c r="O132" s="16">
        <f t="shared" si="134"/>
        <v>0.9</v>
      </c>
      <c r="P132" s="78"/>
      <c r="Q132" s="78"/>
      <c r="R132" s="78"/>
      <c r="S132" s="79"/>
      <c r="T132" s="79"/>
    </row>
    <row r="133" spans="1:20" ht="12.75" customHeight="1">
      <c r="A133" s="74">
        <v>4</v>
      </c>
      <c r="B133" s="73" t="s">
        <v>187</v>
      </c>
      <c r="C133" s="73" t="s">
        <v>313</v>
      </c>
      <c r="D133" s="74" t="s">
        <v>35</v>
      </c>
      <c r="E133" s="72">
        <v>1.9</v>
      </c>
      <c r="F133" s="76">
        <f t="shared" ref="F133" si="199">H133+J133+R133</f>
        <v>2.5817601022400001</v>
      </c>
      <c r="G133" s="77">
        <v>0.09</v>
      </c>
      <c r="H133" s="78">
        <f t="shared" ref="H133" si="200">G133*$P$20/1000</f>
        <v>0.148392</v>
      </c>
      <c r="I133" s="77">
        <v>0.01</v>
      </c>
      <c r="J133" s="78">
        <f t="shared" ref="J133" si="201">I133*$P$21/1000</f>
        <v>2.7086600000000002E-2</v>
      </c>
      <c r="K133" s="15" t="s">
        <v>188</v>
      </c>
      <c r="L133" s="15" t="s">
        <v>35</v>
      </c>
      <c r="M133" s="15">
        <v>1.012</v>
      </c>
      <c r="N133" s="21">
        <v>2.1</v>
      </c>
      <c r="O133" s="16">
        <f t="shared" si="134"/>
        <v>2.1252</v>
      </c>
      <c r="P133" s="78">
        <f t="shared" ref="P133" si="202">E133*F133</f>
        <v>4.9053441942560001</v>
      </c>
      <c r="Q133" s="78">
        <f t="shared" ref="Q133" si="203">SUM(O133:O136)</f>
        <v>2.1252</v>
      </c>
      <c r="R133" s="78">
        <f t="shared" ref="R133" si="204">Q133*1.02*1.05*$R$26</f>
        <v>2.4062815022400001</v>
      </c>
      <c r="S133" s="79">
        <f t="shared" ref="S133" si="205">F133*$S$33</f>
        <v>3.026081746989965</v>
      </c>
      <c r="T133" s="79">
        <f t="shared" ref="T133" si="206">E133*S133</f>
        <v>5.7495553192809332</v>
      </c>
    </row>
    <row r="134" spans="1:20" ht="12.75" customHeight="1">
      <c r="A134" s="74"/>
      <c r="B134" s="73"/>
      <c r="C134" s="73"/>
      <c r="D134" s="74"/>
      <c r="E134" s="72"/>
      <c r="F134" s="76"/>
      <c r="G134" s="77"/>
      <c r="H134" s="78"/>
      <c r="I134" s="77"/>
      <c r="J134" s="78"/>
      <c r="K134" s="15" t="s">
        <v>69</v>
      </c>
      <c r="L134" s="15"/>
      <c r="M134" s="15"/>
      <c r="N134" s="21"/>
      <c r="O134" s="16">
        <f t="shared" si="134"/>
        <v>0</v>
      </c>
      <c r="P134" s="78"/>
      <c r="Q134" s="78"/>
      <c r="R134" s="78"/>
      <c r="S134" s="79"/>
      <c r="T134" s="79"/>
    </row>
    <row r="135" spans="1:20" ht="12.75" customHeight="1">
      <c r="A135" s="74"/>
      <c r="B135" s="73"/>
      <c r="C135" s="73"/>
      <c r="D135" s="74"/>
      <c r="E135" s="72"/>
      <c r="F135" s="76"/>
      <c r="G135" s="77"/>
      <c r="H135" s="78"/>
      <c r="I135" s="77"/>
      <c r="J135" s="78"/>
      <c r="K135" s="15"/>
      <c r="L135" s="15"/>
      <c r="M135" s="15"/>
      <c r="N135" s="23"/>
      <c r="O135" s="16">
        <f t="shared" si="134"/>
        <v>0</v>
      </c>
      <c r="P135" s="78"/>
      <c r="Q135" s="78"/>
      <c r="R135" s="78"/>
      <c r="S135" s="79"/>
      <c r="T135" s="79"/>
    </row>
    <row r="136" spans="1:20" ht="12.75" customHeight="1">
      <c r="A136" s="74"/>
      <c r="B136" s="73"/>
      <c r="C136" s="73"/>
      <c r="D136" s="74"/>
      <c r="E136" s="72"/>
      <c r="F136" s="76"/>
      <c r="G136" s="77"/>
      <c r="H136" s="78"/>
      <c r="I136" s="77"/>
      <c r="J136" s="78"/>
      <c r="K136" s="15"/>
      <c r="L136" s="15"/>
      <c r="M136" s="15"/>
      <c r="N136" s="13"/>
      <c r="O136" s="16">
        <f t="shared" si="134"/>
        <v>0</v>
      </c>
      <c r="P136" s="78"/>
      <c r="Q136" s="78"/>
      <c r="R136" s="78"/>
      <c r="S136" s="79"/>
      <c r="T136" s="79"/>
    </row>
    <row r="137" spans="1:20" ht="12.75" customHeight="1">
      <c r="A137" s="74">
        <v>5</v>
      </c>
      <c r="B137" s="73" t="s">
        <v>189</v>
      </c>
      <c r="C137" s="73" t="s">
        <v>190</v>
      </c>
      <c r="D137" s="74" t="s">
        <v>35</v>
      </c>
      <c r="E137" s="72">
        <v>20.6</v>
      </c>
      <c r="F137" s="76">
        <f t="shared" ref="F137" si="207">H137+J137+R137</f>
        <v>6.0655851777599992</v>
      </c>
      <c r="G137" s="122">
        <v>2.46</v>
      </c>
      <c r="H137" s="78">
        <f t="shared" ref="H137" si="208">G137*$P$20/1000</f>
        <v>4.0560479999999997</v>
      </c>
      <c r="I137" s="110"/>
      <c r="J137" s="78">
        <f t="shared" ref="J137" si="209">I137*$P$21/1000</f>
        <v>0</v>
      </c>
      <c r="K137" s="15" t="s">
        <v>69</v>
      </c>
      <c r="L137" s="21" t="s">
        <v>35</v>
      </c>
      <c r="M137" s="15">
        <v>1.02</v>
      </c>
      <c r="N137" s="20">
        <v>1.74</v>
      </c>
      <c r="O137" s="16">
        <f t="shared" si="134"/>
        <v>1.7747999999999999</v>
      </c>
      <c r="P137" s="78">
        <f t="shared" ref="P137" si="210">E137*F137</f>
        <v>124.95105466185599</v>
      </c>
      <c r="Q137" s="78">
        <f t="shared" ref="Q137" si="211">SUM(O137:O140)</f>
        <v>1.7747999999999999</v>
      </c>
      <c r="R137" s="78">
        <f t="shared" ref="R137" si="212">Q137*1.02*1.05*$R$26</f>
        <v>2.00953717776</v>
      </c>
      <c r="S137" s="79">
        <f t="shared" ref="S137" si="213">F137*$S$33</f>
        <v>7.1094741046262175</v>
      </c>
      <c r="T137" s="79">
        <f t="shared" ref="T137" si="214">E137*S137</f>
        <v>146.45516655530008</v>
      </c>
    </row>
    <row r="138" spans="1:20" ht="12.75" customHeight="1">
      <c r="A138" s="74"/>
      <c r="B138" s="73"/>
      <c r="C138" s="73"/>
      <c r="D138" s="74"/>
      <c r="E138" s="72"/>
      <c r="F138" s="76"/>
      <c r="G138" s="122"/>
      <c r="H138" s="78"/>
      <c r="I138" s="110"/>
      <c r="J138" s="78"/>
      <c r="K138" s="12"/>
      <c r="L138" s="12"/>
      <c r="M138" s="12"/>
      <c r="N138" s="13"/>
      <c r="O138" s="16">
        <f t="shared" si="134"/>
        <v>0</v>
      </c>
      <c r="P138" s="78"/>
      <c r="Q138" s="78"/>
      <c r="R138" s="78"/>
      <c r="S138" s="79"/>
      <c r="T138" s="79"/>
    </row>
    <row r="139" spans="1:20" ht="12.75" customHeight="1">
      <c r="A139" s="74"/>
      <c r="B139" s="73"/>
      <c r="C139" s="73"/>
      <c r="D139" s="74"/>
      <c r="E139" s="72"/>
      <c r="F139" s="76"/>
      <c r="G139" s="122"/>
      <c r="H139" s="78"/>
      <c r="I139" s="110"/>
      <c r="J139" s="78"/>
      <c r="K139" s="12"/>
      <c r="L139" s="12"/>
      <c r="M139" s="14"/>
      <c r="N139" s="21"/>
      <c r="O139" s="16">
        <f t="shared" si="134"/>
        <v>0</v>
      </c>
      <c r="P139" s="78"/>
      <c r="Q139" s="78"/>
      <c r="R139" s="78"/>
      <c r="S139" s="79"/>
      <c r="T139" s="79"/>
    </row>
    <row r="140" spans="1:20" ht="12.75" customHeight="1">
      <c r="A140" s="74"/>
      <c r="B140" s="73"/>
      <c r="C140" s="73"/>
      <c r="D140" s="74"/>
      <c r="E140" s="72"/>
      <c r="F140" s="76"/>
      <c r="G140" s="122"/>
      <c r="H140" s="78"/>
      <c r="I140" s="110"/>
      <c r="J140" s="78"/>
      <c r="K140" s="15"/>
      <c r="L140" s="15"/>
      <c r="M140" s="15"/>
      <c r="N140" s="13"/>
      <c r="O140" s="16">
        <f t="shared" si="134"/>
        <v>0</v>
      </c>
      <c r="P140" s="78"/>
      <c r="Q140" s="78"/>
      <c r="R140" s="78"/>
      <c r="S140" s="79"/>
      <c r="T140" s="79"/>
    </row>
    <row r="141" spans="1:20" ht="12.75" customHeight="1">
      <c r="A141" s="74">
        <v>6</v>
      </c>
      <c r="B141" s="73" t="s">
        <v>29</v>
      </c>
      <c r="C141" s="87" t="s">
        <v>191</v>
      </c>
      <c r="D141" s="74" t="s">
        <v>312</v>
      </c>
      <c r="E141" s="72">
        <v>1.24</v>
      </c>
      <c r="F141" s="76">
        <f t="shared" ref="F141" si="215">H141+J141+R141</f>
        <v>1.9055955996</v>
      </c>
      <c r="G141" s="77"/>
      <c r="H141" s="78">
        <f t="shared" ref="H141" si="216">G141*$P$20/1000</f>
        <v>0</v>
      </c>
      <c r="I141" s="77"/>
      <c r="J141" s="78">
        <f t="shared" ref="J141" si="217">I141*$P$21/1000</f>
        <v>0</v>
      </c>
      <c r="K141" s="15" t="s">
        <v>44</v>
      </c>
      <c r="L141" s="15" t="s">
        <v>310</v>
      </c>
      <c r="M141" s="15">
        <v>1</v>
      </c>
      <c r="N141" s="19">
        <v>1.6830000000000001</v>
      </c>
      <c r="O141" s="16">
        <f t="shared" si="134"/>
        <v>1.6830000000000001</v>
      </c>
      <c r="P141" s="78">
        <f t="shared" ref="P141" si="218">E141*F141</f>
        <v>2.3629385435040002</v>
      </c>
      <c r="Q141" s="78">
        <f t="shared" ref="Q141" si="219">SUM(O141:O144)</f>
        <v>1.6830000000000001</v>
      </c>
      <c r="R141" s="78">
        <f t="shared" ref="R141" si="220">Q141*1.02*1.05*$R$26</f>
        <v>1.9055955996</v>
      </c>
      <c r="S141" s="79">
        <f t="shared" ref="S141" si="221">F141*$S$33</f>
        <v>2.2335491419558338</v>
      </c>
      <c r="T141" s="79">
        <f t="shared" ref="T141" si="222">E141*S141</f>
        <v>2.7696009360252338</v>
      </c>
    </row>
    <row r="142" spans="1:20" ht="12.75" customHeight="1">
      <c r="A142" s="74"/>
      <c r="B142" s="73"/>
      <c r="C142" s="87"/>
      <c r="D142" s="74"/>
      <c r="E142" s="72"/>
      <c r="F142" s="76"/>
      <c r="G142" s="77"/>
      <c r="H142" s="78"/>
      <c r="I142" s="77"/>
      <c r="J142" s="78"/>
      <c r="K142" s="15"/>
      <c r="L142" s="15"/>
      <c r="M142" s="20"/>
      <c r="N142" s="13"/>
      <c r="O142" s="16">
        <f t="shared" si="134"/>
        <v>0</v>
      </c>
      <c r="P142" s="78"/>
      <c r="Q142" s="78"/>
      <c r="R142" s="78"/>
      <c r="S142" s="79"/>
      <c r="T142" s="79"/>
    </row>
    <row r="143" spans="1:20" ht="12.75" customHeight="1">
      <c r="A143" s="74"/>
      <c r="B143" s="73"/>
      <c r="C143" s="87"/>
      <c r="D143" s="74"/>
      <c r="E143" s="72"/>
      <c r="F143" s="76"/>
      <c r="G143" s="77"/>
      <c r="H143" s="78"/>
      <c r="I143" s="77"/>
      <c r="J143" s="78"/>
      <c r="K143" s="15"/>
      <c r="L143" s="15"/>
      <c r="M143" s="20"/>
      <c r="N143" s="13"/>
      <c r="O143" s="16">
        <f t="shared" si="134"/>
        <v>0</v>
      </c>
      <c r="P143" s="78"/>
      <c r="Q143" s="78"/>
      <c r="R143" s="78"/>
      <c r="S143" s="79"/>
      <c r="T143" s="79"/>
    </row>
    <row r="144" spans="1:20" ht="12.75" customHeight="1">
      <c r="A144" s="74"/>
      <c r="B144" s="73"/>
      <c r="C144" s="87"/>
      <c r="D144" s="74"/>
      <c r="E144" s="72"/>
      <c r="F144" s="76"/>
      <c r="G144" s="77"/>
      <c r="H144" s="78"/>
      <c r="I144" s="77"/>
      <c r="J144" s="78"/>
      <c r="K144" s="15"/>
      <c r="L144" s="15"/>
      <c r="M144" s="15"/>
      <c r="N144" s="13"/>
      <c r="O144" s="16">
        <f t="shared" si="134"/>
        <v>0</v>
      </c>
      <c r="P144" s="78"/>
      <c r="Q144" s="78"/>
      <c r="R144" s="78"/>
      <c r="S144" s="79"/>
      <c r="T144" s="79"/>
    </row>
    <row r="145" spans="1:20" ht="12.75" customHeight="1">
      <c r="A145" s="74">
        <v>7</v>
      </c>
      <c r="B145" s="73" t="s">
        <v>29</v>
      </c>
      <c r="C145" s="87" t="s">
        <v>192</v>
      </c>
      <c r="D145" s="74" t="s">
        <v>312</v>
      </c>
      <c r="E145" s="72">
        <v>0.93</v>
      </c>
      <c r="F145" s="76">
        <f t="shared" ref="F145" si="223">H145+J145+R145</f>
        <v>4.5290448000000003</v>
      </c>
      <c r="G145" s="81"/>
      <c r="H145" s="78">
        <f t="shared" ref="H145" si="224">G145*$P$20/1000</f>
        <v>0</v>
      </c>
      <c r="I145" s="81"/>
      <c r="J145" s="78">
        <f t="shared" ref="J145" si="225">I145*$P$21/1000</f>
        <v>0</v>
      </c>
      <c r="K145" s="15" t="s">
        <v>43</v>
      </c>
      <c r="L145" s="15" t="s">
        <v>310</v>
      </c>
      <c r="M145" s="15">
        <v>1</v>
      </c>
      <c r="N145" s="20">
        <v>4</v>
      </c>
      <c r="O145" s="16">
        <f t="shared" si="134"/>
        <v>4</v>
      </c>
      <c r="P145" s="78">
        <f t="shared" ref="P145" si="226">E145*F145</f>
        <v>4.2120116640000003</v>
      </c>
      <c r="Q145" s="78">
        <f t="shared" ref="Q145" si="227">SUM(O145:O148)</f>
        <v>4</v>
      </c>
      <c r="R145" s="78">
        <f t="shared" ref="R145" si="228">Q145*1.02*1.05*$R$26</f>
        <v>4.5290448000000003</v>
      </c>
      <c r="S145" s="79">
        <f t="shared" ref="S145" si="229">F145*$S$33</f>
        <v>5.3084946927054881</v>
      </c>
      <c r="T145" s="79">
        <f t="shared" ref="T145" si="230">E145*S145</f>
        <v>4.9369000642161041</v>
      </c>
    </row>
    <row r="146" spans="1:20" ht="12.75" customHeight="1">
      <c r="A146" s="74"/>
      <c r="B146" s="73"/>
      <c r="C146" s="87"/>
      <c r="D146" s="74"/>
      <c r="E146" s="72"/>
      <c r="F146" s="76"/>
      <c r="G146" s="81"/>
      <c r="H146" s="78"/>
      <c r="I146" s="81"/>
      <c r="J146" s="78"/>
      <c r="K146" s="15"/>
      <c r="L146" s="15"/>
      <c r="M146" s="15"/>
      <c r="N146" s="23"/>
      <c r="O146" s="16">
        <f t="shared" si="134"/>
        <v>0</v>
      </c>
      <c r="P146" s="78"/>
      <c r="Q146" s="78"/>
      <c r="R146" s="78"/>
      <c r="S146" s="79"/>
      <c r="T146" s="79"/>
    </row>
    <row r="147" spans="1:20" ht="12.75" customHeight="1">
      <c r="A147" s="74"/>
      <c r="B147" s="73"/>
      <c r="C147" s="87"/>
      <c r="D147" s="74"/>
      <c r="E147" s="72"/>
      <c r="F147" s="76"/>
      <c r="G147" s="81"/>
      <c r="H147" s="78"/>
      <c r="I147" s="81"/>
      <c r="J147" s="78"/>
      <c r="K147" s="15"/>
      <c r="L147" s="15"/>
      <c r="M147" s="17"/>
      <c r="N147" s="20"/>
      <c r="O147" s="16">
        <f t="shared" si="134"/>
        <v>0</v>
      </c>
      <c r="P147" s="78"/>
      <c r="Q147" s="78"/>
      <c r="R147" s="78"/>
      <c r="S147" s="79"/>
      <c r="T147" s="79"/>
    </row>
    <row r="148" spans="1:20" ht="12.75" customHeight="1">
      <c r="A148" s="74"/>
      <c r="B148" s="73"/>
      <c r="C148" s="87"/>
      <c r="D148" s="74"/>
      <c r="E148" s="72"/>
      <c r="F148" s="76"/>
      <c r="G148" s="81"/>
      <c r="H148" s="78"/>
      <c r="I148" s="81"/>
      <c r="J148" s="78"/>
      <c r="K148" s="15"/>
      <c r="L148" s="15"/>
      <c r="M148" s="15"/>
      <c r="N148" s="20"/>
      <c r="O148" s="16">
        <f t="shared" si="134"/>
        <v>0</v>
      </c>
      <c r="P148" s="78"/>
      <c r="Q148" s="78"/>
      <c r="R148" s="78"/>
      <c r="S148" s="79"/>
      <c r="T148" s="79"/>
    </row>
    <row r="149" spans="1:20" ht="12.75" customHeight="1">
      <c r="A149" s="74">
        <v>8</v>
      </c>
      <c r="B149" s="73" t="s">
        <v>29</v>
      </c>
      <c r="C149" s="87" t="s">
        <v>193</v>
      </c>
      <c r="D149" s="74" t="s">
        <v>312</v>
      </c>
      <c r="E149" s="72">
        <v>2.1</v>
      </c>
      <c r="F149" s="76">
        <f t="shared" ref="F149" si="231">H149+J149+R149</f>
        <v>0.90580896000000011</v>
      </c>
      <c r="G149" s="114"/>
      <c r="H149" s="78">
        <f t="shared" ref="H149" si="232">G149*$P$20/1000</f>
        <v>0</v>
      </c>
      <c r="I149" s="121"/>
      <c r="J149" s="78">
        <f t="shared" ref="J149" si="233">I149*$P$21/1000</f>
        <v>0</v>
      </c>
      <c r="K149" s="15" t="s">
        <v>194</v>
      </c>
      <c r="L149" s="15" t="s">
        <v>310</v>
      </c>
      <c r="M149" s="15">
        <v>1</v>
      </c>
      <c r="N149" s="21">
        <v>0.8</v>
      </c>
      <c r="O149" s="16">
        <f t="shared" si="134"/>
        <v>0.8</v>
      </c>
      <c r="P149" s="78">
        <f t="shared" ref="P149" si="234">E149*F149</f>
        <v>1.9021988160000003</v>
      </c>
      <c r="Q149" s="78">
        <f t="shared" ref="Q149" si="235">SUM(O149:O152)</f>
        <v>0.8</v>
      </c>
      <c r="R149" s="78">
        <f t="shared" ref="R149" si="236">Q149*1.02*1.05*$R$26</f>
        <v>0.90580896000000011</v>
      </c>
      <c r="S149" s="79">
        <f t="shared" ref="S149" si="237">F149*$S$33</f>
        <v>1.0616989385410975</v>
      </c>
      <c r="T149" s="79">
        <f t="shared" ref="T149" si="238">E149*S149</f>
        <v>2.2295677709363049</v>
      </c>
    </row>
    <row r="150" spans="1:20" ht="12.75" customHeight="1">
      <c r="A150" s="74"/>
      <c r="B150" s="73"/>
      <c r="C150" s="87"/>
      <c r="D150" s="74"/>
      <c r="E150" s="72"/>
      <c r="F150" s="76"/>
      <c r="G150" s="114"/>
      <c r="H150" s="78"/>
      <c r="I150" s="121"/>
      <c r="J150" s="78"/>
      <c r="K150" s="15"/>
      <c r="L150" s="15"/>
      <c r="M150" s="15"/>
      <c r="N150" s="20"/>
      <c r="O150" s="16">
        <f t="shared" si="134"/>
        <v>0</v>
      </c>
      <c r="P150" s="78"/>
      <c r="Q150" s="78"/>
      <c r="R150" s="78"/>
      <c r="S150" s="79"/>
      <c r="T150" s="79"/>
    </row>
    <row r="151" spans="1:20" ht="12.75" customHeight="1">
      <c r="A151" s="74"/>
      <c r="B151" s="73"/>
      <c r="C151" s="87"/>
      <c r="D151" s="74"/>
      <c r="E151" s="72"/>
      <c r="F151" s="76"/>
      <c r="G151" s="114"/>
      <c r="H151" s="78"/>
      <c r="I151" s="121"/>
      <c r="J151" s="78"/>
      <c r="K151" s="15"/>
      <c r="L151" s="15"/>
      <c r="M151" s="15"/>
      <c r="N151" s="13"/>
      <c r="O151" s="16">
        <f t="shared" si="134"/>
        <v>0</v>
      </c>
      <c r="P151" s="78"/>
      <c r="Q151" s="78"/>
      <c r="R151" s="78"/>
      <c r="S151" s="79"/>
      <c r="T151" s="79"/>
    </row>
    <row r="152" spans="1:20" ht="12.75" customHeight="1">
      <c r="A152" s="74"/>
      <c r="B152" s="73"/>
      <c r="C152" s="87"/>
      <c r="D152" s="74"/>
      <c r="E152" s="72"/>
      <c r="F152" s="76"/>
      <c r="G152" s="114"/>
      <c r="H152" s="78"/>
      <c r="I152" s="121"/>
      <c r="J152" s="78"/>
      <c r="K152" s="15"/>
      <c r="L152" s="15"/>
      <c r="M152" s="15"/>
      <c r="N152" s="13"/>
      <c r="O152" s="16">
        <f t="shared" si="134"/>
        <v>0</v>
      </c>
      <c r="P152" s="78"/>
      <c r="Q152" s="78"/>
      <c r="R152" s="78"/>
      <c r="S152" s="79"/>
      <c r="T152" s="79"/>
    </row>
    <row r="153" spans="1:20" ht="12.75" customHeight="1">
      <c r="A153" s="74">
        <v>9</v>
      </c>
      <c r="B153" s="73" t="s">
        <v>195</v>
      </c>
      <c r="C153" s="73" t="s">
        <v>196</v>
      </c>
      <c r="D153" s="74" t="s">
        <v>311</v>
      </c>
      <c r="E153" s="72">
        <v>55.62</v>
      </c>
      <c r="F153" s="76">
        <f t="shared" ref="F153" si="239">H153+J153+R153</f>
        <v>0.91016122660895993</v>
      </c>
      <c r="G153" s="77">
        <v>0.19500000000000001</v>
      </c>
      <c r="H153" s="78">
        <f t="shared" ref="H153" si="240">G153*$P$20/1000</f>
        <v>0.32151600000000002</v>
      </c>
      <c r="I153" s="77">
        <v>1.4999999999999999E-2</v>
      </c>
      <c r="J153" s="78">
        <f t="shared" ref="J153" si="241">I153*$P$21/1000</f>
        <v>4.0629899999999997E-2</v>
      </c>
      <c r="K153" s="15" t="s">
        <v>99</v>
      </c>
      <c r="L153" s="15" t="s">
        <v>30</v>
      </c>
      <c r="M153" s="15">
        <v>2.4</v>
      </c>
      <c r="N153" s="13">
        <v>0.20166700000000001</v>
      </c>
      <c r="O153" s="16">
        <f t="shared" si="134"/>
        <v>0.48400080000000001</v>
      </c>
      <c r="P153" s="78">
        <f t="shared" ref="P153" si="242">E153*F153</f>
        <v>50.623167423990346</v>
      </c>
      <c r="Q153" s="78">
        <f t="shared" ref="Q153" si="243">SUM(O153:O156)</f>
        <v>0.48400080000000001</v>
      </c>
      <c r="R153" s="78">
        <f t="shared" ref="R153" si="244">Q153*1.02*1.05*$R$26</f>
        <v>0.54801532660895991</v>
      </c>
      <c r="S153" s="79">
        <f t="shared" ref="S153" si="245">F153*$S$33</f>
        <v>1.0668002314660214</v>
      </c>
      <c r="T153" s="79">
        <f t="shared" ref="T153" si="246">E153*S153</f>
        <v>59.335428874140106</v>
      </c>
    </row>
    <row r="154" spans="1:20" ht="12.75" customHeight="1">
      <c r="A154" s="74"/>
      <c r="B154" s="73"/>
      <c r="C154" s="73"/>
      <c r="D154" s="74"/>
      <c r="E154" s="72"/>
      <c r="F154" s="76"/>
      <c r="G154" s="77"/>
      <c r="H154" s="78"/>
      <c r="I154" s="77"/>
      <c r="J154" s="78"/>
      <c r="K154" s="15"/>
      <c r="L154" s="15"/>
      <c r="M154" s="15"/>
      <c r="N154" s="13"/>
      <c r="O154" s="16">
        <f t="shared" si="134"/>
        <v>0</v>
      </c>
      <c r="P154" s="78"/>
      <c r="Q154" s="78"/>
      <c r="R154" s="78"/>
      <c r="S154" s="79"/>
      <c r="T154" s="79"/>
    </row>
    <row r="155" spans="1:20" ht="12.75" customHeight="1">
      <c r="A155" s="74"/>
      <c r="B155" s="73"/>
      <c r="C155" s="73"/>
      <c r="D155" s="74"/>
      <c r="E155" s="72"/>
      <c r="F155" s="76"/>
      <c r="G155" s="77"/>
      <c r="H155" s="78"/>
      <c r="I155" s="77"/>
      <c r="J155" s="78"/>
      <c r="K155" s="15"/>
      <c r="L155" s="15"/>
      <c r="M155" s="17"/>
      <c r="N155" s="21"/>
      <c r="O155" s="16">
        <f t="shared" si="134"/>
        <v>0</v>
      </c>
      <c r="P155" s="78"/>
      <c r="Q155" s="78"/>
      <c r="R155" s="78"/>
      <c r="S155" s="79"/>
      <c r="T155" s="79"/>
    </row>
    <row r="156" spans="1:20" ht="12.75" customHeight="1">
      <c r="A156" s="74"/>
      <c r="B156" s="73"/>
      <c r="C156" s="73"/>
      <c r="D156" s="74"/>
      <c r="E156" s="72"/>
      <c r="F156" s="76"/>
      <c r="G156" s="77"/>
      <c r="H156" s="78"/>
      <c r="I156" s="77"/>
      <c r="J156" s="78"/>
      <c r="K156" s="15"/>
      <c r="L156" s="15"/>
      <c r="M156" s="15"/>
      <c r="N156" s="13"/>
      <c r="O156" s="16">
        <f t="shared" si="134"/>
        <v>0</v>
      </c>
      <c r="P156" s="78"/>
      <c r="Q156" s="78"/>
      <c r="R156" s="78"/>
      <c r="S156" s="79"/>
      <c r="T156" s="79"/>
    </row>
    <row r="157" spans="1:20" ht="12.75" customHeight="1">
      <c r="A157" s="74">
        <v>10</v>
      </c>
      <c r="B157" s="73" t="s">
        <v>197</v>
      </c>
      <c r="C157" s="73" t="s">
        <v>314</v>
      </c>
      <c r="D157" s="74" t="s">
        <v>35</v>
      </c>
      <c r="E157" s="72">
        <v>2.1</v>
      </c>
      <c r="F157" s="76">
        <f t="shared" ref="F157" si="247">H157+J157+R157</f>
        <v>2.8307843328823599</v>
      </c>
      <c r="G157" s="77">
        <v>0.5</v>
      </c>
      <c r="H157" s="78">
        <f t="shared" ref="H157" si="248">G157*$P$20/1000</f>
        <v>0.82440000000000002</v>
      </c>
      <c r="I157" s="77">
        <v>0.02</v>
      </c>
      <c r="J157" s="78">
        <f t="shared" ref="J157" si="249">I157*$P$21/1000</f>
        <v>5.4173200000000005E-2</v>
      </c>
      <c r="K157" s="15" t="s">
        <v>198</v>
      </c>
      <c r="L157" s="15" t="s">
        <v>310</v>
      </c>
      <c r="M157" s="17">
        <v>7.9000000000000008E-3</v>
      </c>
      <c r="N157" s="13">
        <v>141.667</v>
      </c>
      <c r="O157" s="16">
        <f t="shared" si="134"/>
        <v>1.1191693</v>
      </c>
      <c r="P157" s="78">
        <f t="shared" ref="P157" si="250">E157*F157</f>
        <v>5.9446470990529559</v>
      </c>
      <c r="Q157" s="78">
        <f t="shared" ref="Q157" si="251">SUM(O157:O160)</f>
        <v>1.7241702999999999</v>
      </c>
      <c r="R157" s="78">
        <f t="shared" ref="R157" si="252">Q157*1.02*1.05*$R$26</f>
        <v>1.9522111328823599</v>
      </c>
      <c r="S157" s="79">
        <f t="shared" ref="S157" si="253">F157*$S$33</f>
        <v>3.317963118249537</v>
      </c>
      <c r="T157" s="79">
        <f t="shared" ref="T157" si="254">E157*S157</f>
        <v>6.9677225483240282</v>
      </c>
    </row>
    <row r="158" spans="1:20" ht="12.75" customHeight="1">
      <c r="A158" s="74"/>
      <c r="B158" s="73"/>
      <c r="C158" s="73"/>
      <c r="D158" s="74"/>
      <c r="E158" s="72"/>
      <c r="F158" s="76"/>
      <c r="G158" s="77"/>
      <c r="H158" s="78"/>
      <c r="I158" s="77"/>
      <c r="J158" s="78"/>
      <c r="K158" s="15"/>
      <c r="L158" s="15"/>
      <c r="M158" s="15"/>
      <c r="N158" s="21"/>
      <c r="O158" s="16">
        <f t="shared" si="134"/>
        <v>0</v>
      </c>
      <c r="P158" s="78"/>
      <c r="Q158" s="78"/>
      <c r="R158" s="78"/>
      <c r="S158" s="79"/>
      <c r="T158" s="79"/>
    </row>
    <row r="159" spans="1:20" ht="12.75" customHeight="1">
      <c r="A159" s="74"/>
      <c r="B159" s="73"/>
      <c r="C159" s="73"/>
      <c r="D159" s="74"/>
      <c r="E159" s="72"/>
      <c r="F159" s="76"/>
      <c r="G159" s="77"/>
      <c r="H159" s="78"/>
      <c r="I159" s="77"/>
      <c r="J159" s="78"/>
      <c r="K159" s="15" t="s">
        <v>99</v>
      </c>
      <c r="L159" s="15" t="s">
        <v>30</v>
      </c>
      <c r="M159" s="24">
        <v>3</v>
      </c>
      <c r="N159" s="13">
        <v>0.20166700000000001</v>
      </c>
      <c r="O159" s="16">
        <f t="shared" si="134"/>
        <v>0.60500100000000001</v>
      </c>
      <c r="P159" s="78"/>
      <c r="Q159" s="78"/>
      <c r="R159" s="78"/>
      <c r="S159" s="79"/>
      <c r="T159" s="79"/>
    </row>
    <row r="160" spans="1:20" ht="12.75" customHeight="1">
      <c r="A160" s="74"/>
      <c r="B160" s="73"/>
      <c r="C160" s="73"/>
      <c r="D160" s="74"/>
      <c r="E160" s="72"/>
      <c r="F160" s="76"/>
      <c r="G160" s="77"/>
      <c r="H160" s="78"/>
      <c r="I160" s="77"/>
      <c r="J160" s="78"/>
      <c r="K160" s="15"/>
      <c r="L160" s="15"/>
      <c r="M160" s="15"/>
      <c r="N160" s="13"/>
      <c r="O160" s="16">
        <f t="shared" si="134"/>
        <v>0</v>
      </c>
      <c r="P160" s="78"/>
      <c r="Q160" s="78"/>
      <c r="R160" s="78"/>
      <c r="S160" s="79"/>
      <c r="T160" s="79"/>
    </row>
    <row r="161" spans="1:20" ht="12.75" customHeight="1">
      <c r="A161" s="74">
        <v>11</v>
      </c>
      <c r="B161" s="73" t="s">
        <v>88</v>
      </c>
      <c r="C161" s="73" t="s">
        <v>199</v>
      </c>
      <c r="D161" s="74" t="s">
        <v>311</v>
      </c>
      <c r="E161" s="72">
        <v>64.27</v>
      </c>
      <c r="F161" s="76">
        <f t="shared" ref="F161" si="255">H161+J161+R161</f>
        <v>1.2760902936799998</v>
      </c>
      <c r="G161" s="114">
        <v>0.35599999999999998</v>
      </c>
      <c r="H161" s="78">
        <f t="shared" ref="H161" si="256">G161*$P$20/1000</f>
        <v>0.58697279999999996</v>
      </c>
      <c r="I161" s="77">
        <v>4.9000000000000002E-2</v>
      </c>
      <c r="J161" s="78">
        <f t="shared" ref="J161" si="257">I161*$P$21/1000</f>
        <v>0.13272434</v>
      </c>
      <c r="K161" s="26" t="s">
        <v>39</v>
      </c>
      <c r="L161" s="26" t="s">
        <v>315</v>
      </c>
      <c r="M161" s="26">
        <v>1.89E-2</v>
      </c>
      <c r="N161" s="21">
        <v>26</v>
      </c>
      <c r="O161" s="16">
        <f t="shared" si="134"/>
        <v>0.4914</v>
      </c>
      <c r="P161" s="78">
        <f t="shared" ref="P161" si="258">E161*F161</f>
        <v>82.014323174813583</v>
      </c>
      <c r="Q161" s="78">
        <f t="shared" ref="Q161" si="259">SUM(O161:O164)</f>
        <v>0.4914</v>
      </c>
      <c r="R161" s="78">
        <f t="shared" ref="R161" si="260">Q161*1.02*1.05*$R$26</f>
        <v>0.55639315367999997</v>
      </c>
      <c r="S161" s="79">
        <f t="shared" ref="S161" si="261">F161*$S$33</f>
        <v>1.495705794611099</v>
      </c>
      <c r="T161" s="79">
        <f t="shared" ref="T161" si="262">E161*S161</f>
        <v>96.129011419655328</v>
      </c>
    </row>
    <row r="162" spans="1:20" ht="12.75" customHeight="1">
      <c r="A162" s="74"/>
      <c r="B162" s="73"/>
      <c r="C162" s="73"/>
      <c r="D162" s="74"/>
      <c r="E162" s="72"/>
      <c r="F162" s="76"/>
      <c r="G162" s="114"/>
      <c r="H162" s="78"/>
      <c r="I162" s="77"/>
      <c r="J162" s="78"/>
      <c r="K162" s="15"/>
      <c r="L162" s="15"/>
      <c r="M162" s="15"/>
      <c r="N162" s="21"/>
      <c r="O162" s="16">
        <f t="shared" ref="O162:O225" si="263">M162*N162</f>
        <v>0</v>
      </c>
      <c r="P162" s="78"/>
      <c r="Q162" s="78"/>
      <c r="R162" s="78"/>
      <c r="S162" s="79"/>
      <c r="T162" s="79"/>
    </row>
    <row r="163" spans="1:20" ht="12.75" customHeight="1">
      <c r="A163" s="74"/>
      <c r="B163" s="73"/>
      <c r="C163" s="73"/>
      <c r="D163" s="74"/>
      <c r="E163" s="72"/>
      <c r="F163" s="76"/>
      <c r="G163" s="114"/>
      <c r="H163" s="78"/>
      <c r="I163" s="77"/>
      <c r="J163" s="78"/>
      <c r="K163" s="15"/>
      <c r="L163" s="15"/>
      <c r="M163" s="24"/>
      <c r="N163" s="21"/>
      <c r="O163" s="16">
        <f t="shared" si="263"/>
        <v>0</v>
      </c>
      <c r="P163" s="78"/>
      <c r="Q163" s="78"/>
      <c r="R163" s="78"/>
      <c r="S163" s="79"/>
      <c r="T163" s="79"/>
    </row>
    <row r="164" spans="1:20" ht="12.75" customHeight="1">
      <c r="A164" s="74"/>
      <c r="B164" s="73"/>
      <c r="C164" s="73"/>
      <c r="D164" s="74"/>
      <c r="E164" s="72"/>
      <c r="F164" s="76"/>
      <c r="G164" s="114"/>
      <c r="H164" s="78"/>
      <c r="I164" s="77"/>
      <c r="J164" s="78"/>
      <c r="K164" s="15"/>
      <c r="L164" s="15"/>
      <c r="M164" s="15"/>
      <c r="N164" s="13"/>
      <c r="O164" s="16">
        <f t="shared" si="263"/>
        <v>0</v>
      </c>
      <c r="P164" s="78"/>
      <c r="Q164" s="78"/>
      <c r="R164" s="78"/>
      <c r="S164" s="79"/>
      <c r="T164" s="79"/>
    </row>
    <row r="165" spans="1:20" ht="12.75" customHeight="1">
      <c r="A165" s="74"/>
      <c r="B165" s="73"/>
      <c r="C165" s="113" t="s">
        <v>200</v>
      </c>
      <c r="D165" s="74"/>
      <c r="E165" s="86"/>
      <c r="F165" s="76">
        <f t="shared" ref="F165" si="264">H165+J165+R165</f>
        <v>0</v>
      </c>
      <c r="G165" s="77"/>
      <c r="H165" s="78">
        <f t="shared" ref="H165" si="265">G165*$P$20/1000</f>
        <v>0</v>
      </c>
      <c r="I165" s="77"/>
      <c r="J165" s="78">
        <f t="shared" ref="J165" si="266">I165*$P$21/1000</f>
        <v>0</v>
      </c>
      <c r="K165" s="15"/>
      <c r="L165" s="15"/>
      <c r="M165" s="15"/>
      <c r="N165" s="20"/>
      <c r="O165" s="16">
        <f t="shared" si="263"/>
        <v>0</v>
      </c>
      <c r="P165" s="78">
        <f t="shared" ref="P165" si="267">E165*F165</f>
        <v>0</v>
      </c>
      <c r="Q165" s="78">
        <f t="shared" ref="Q165" si="268">SUM(O165:O168)</f>
        <v>0</v>
      </c>
      <c r="R165" s="78">
        <f t="shared" ref="R165" si="269">Q165*1.02*1.05*$R$26</f>
        <v>0</v>
      </c>
      <c r="S165" s="79">
        <f t="shared" ref="S165" si="270">F165*$S$33</f>
        <v>0</v>
      </c>
      <c r="T165" s="79">
        <f t="shared" ref="T165" si="271">E165*S165</f>
        <v>0</v>
      </c>
    </row>
    <row r="166" spans="1:20" ht="12.75" customHeight="1">
      <c r="A166" s="74"/>
      <c r="B166" s="73"/>
      <c r="C166" s="113"/>
      <c r="D166" s="74"/>
      <c r="E166" s="86"/>
      <c r="F166" s="76"/>
      <c r="G166" s="77"/>
      <c r="H166" s="78"/>
      <c r="I166" s="77"/>
      <c r="J166" s="78"/>
      <c r="K166" s="15"/>
      <c r="L166" s="15"/>
      <c r="M166" s="15"/>
      <c r="N166" s="13"/>
      <c r="O166" s="16">
        <f t="shared" si="263"/>
        <v>0</v>
      </c>
      <c r="P166" s="78"/>
      <c r="Q166" s="78"/>
      <c r="R166" s="78"/>
      <c r="S166" s="79"/>
      <c r="T166" s="79"/>
    </row>
    <row r="167" spans="1:20" ht="12.75" customHeight="1">
      <c r="A167" s="74"/>
      <c r="B167" s="73"/>
      <c r="C167" s="113"/>
      <c r="D167" s="74"/>
      <c r="E167" s="86"/>
      <c r="F167" s="76"/>
      <c r="G167" s="77"/>
      <c r="H167" s="78"/>
      <c r="I167" s="77"/>
      <c r="J167" s="78"/>
      <c r="K167" s="15"/>
      <c r="L167" s="15"/>
      <c r="M167" s="17"/>
      <c r="N167" s="13"/>
      <c r="O167" s="16">
        <f t="shared" si="263"/>
        <v>0</v>
      </c>
      <c r="P167" s="78"/>
      <c r="Q167" s="78"/>
      <c r="R167" s="78"/>
      <c r="S167" s="79"/>
      <c r="T167" s="79"/>
    </row>
    <row r="168" spans="1:20" ht="12.75" customHeight="1">
      <c r="A168" s="74"/>
      <c r="B168" s="73"/>
      <c r="C168" s="113"/>
      <c r="D168" s="74"/>
      <c r="E168" s="86"/>
      <c r="F168" s="76"/>
      <c r="G168" s="77"/>
      <c r="H168" s="78"/>
      <c r="I168" s="77"/>
      <c r="J168" s="78"/>
      <c r="K168" s="15"/>
      <c r="L168" s="15"/>
      <c r="M168" s="15"/>
      <c r="N168" s="13"/>
      <c r="O168" s="16">
        <f t="shared" si="263"/>
        <v>0</v>
      </c>
      <c r="P168" s="78"/>
      <c r="Q168" s="78"/>
      <c r="R168" s="78"/>
      <c r="S168" s="79"/>
      <c r="T168" s="79"/>
    </row>
    <row r="169" spans="1:20" ht="12.75" customHeight="1">
      <c r="A169" s="74">
        <v>1</v>
      </c>
      <c r="B169" s="109" t="s">
        <v>201</v>
      </c>
      <c r="C169" s="109" t="s">
        <v>202</v>
      </c>
      <c r="D169" s="88" t="s">
        <v>309</v>
      </c>
      <c r="E169" s="76">
        <v>2.4700000000000002</v>
      </c>
      <c r="F169" s="76">
        <f t="shared" ref="F169" si="272">H169+J169+R169</f>
        <v>35.999751178498997</v>
      </c>
      <c r="G169" s="120">
        <v>2.78</v>
      </c>
      <c r="H169" s="78">
        <f t="shared" ref="H169" si="273">G169*$P$20/1000</f>
        <v>4.5836639999999997</v>
      </c>
      <c r="I169" s="120">
        <v>0.34</v>
      </c>
      <c r="J169" s="78">
        <f t="shared" ref="J169" si="274">I169*$P$21/1000</f>
        <v>0.9209444</v>
      </c>
      <c r="K169" s="27" t="s">
        <v>38</v>
      </c>
      <c r="L169" s="27" t="s">
        <v>310</v>
      </c>
      <c r="M169" s="29">
        <v>0.71</v>
      </c>
      <c r="N169" s="13">
        <v>29.672000000000001</v>
      </c>
      <c r="O169" s="16">
        <f t="shared" si="263"/>
        <v>21.067119999999999</v>
      </c>
      <c r="P169" s="78">
        <f t="shared" ref="P169" si="275">E169*F169</f>
        <v>88.919385410892531</v>
      </c>
      <c r="Q169" s="78">
        <f t="shared" ref="Q169" si="276">SUM(O169:O172)</f>
        <v>26.932957499999997</v>
      </c>
      <c r="R169" s="78">
        <f t="shared" ref="R169" si="277">Q169*1.02*1.05*$R$26</f>
        <v>30.495142778498995</v>
      </c>
      <c r="S169" s="79">
        <f t="shared" ref="S169" si="278">F169*$S$33</f>
        <v>42.19531855144821</v>
      </c>
      <c r="T169" s="79">
        <f t="shared" ref="T169" si="279">E169*S169</f>
        <v>104.22243682207709</v>
      </c>
    </row>
    <row r="170" spans="1:20" ht="12.75" customHeight="1">
      <c r="A170" s="74"/>
      <c r="B170" s="109"/>
      <c r="C170" s="109"/>
      <c r="D170" s="88"/>
      <c r="E170" s="76"/>
      <c r="F170" s="76"/>
      <c r="G170" s="120"/>
      <c r="H170" s="78"/>
      <c r="I170" s="120"/>
      <c r="J170" s="78"/>
      <c r="K170" s="27" t="s">
        <v>81</v>
      </c>
      <c r="L170" s="27" t="s">
        <v>316</v>
      </c>
      <c r="M170" s="27">
        <v>1.17</v>
      </c>
      <c r="N170" s="13">
        <v>3.5</v>
      </c>
      <c r="O170" s="16">
        <f t="shared" si="263"/>
        <v>4.0949999999999998</v>
      </c>
      <c r="P170" s="78"/>
      <c r="Q170" s="78"/>
      <c r="R170" s="78"/>
      <c r="S170" s="79"/>
      <c r="T170" s="79"/>
    </row>
    <row r="171" spans="1:20" ht="12.75" customHeight="1">
      <c r="A171" s="74"/>
      <c r="B171" s="109"/>
      <c r="C171" s="109"/>
      <c r="D171" s="88"/>
      <c r="E171" s="76"/>
      <c r="F171" s="76"/>
      <c r="G171" s="120"/>
      <c r="H171" s="78"/>
      <c r="I171" s="120"/>
      <c r="J171" s="78"/>
      <c r="K171" s="27" t="s">
        <v>203</v>
      </c>
      <c r="L171" s="27" t="s">
        <v>310</v>
      </c>
      <c r="M171" s="28">
        <v>1.2500000000000001E-2</v>
      </c>
      <c r="N171" s="21">
        <v>141.667</v>
      </c>
      <c r="O171" s="16">
        <f t="shared" si="263"/>
        <v>1.7708375000000001</v>
      </c>
      <c r="P171" s="78"/>
      <c r="Q171" s="78"/>
      <c r="R171" s="78"/>
      <c r="S171" s="79"/>
      <c r="T171" s="79"/>
    </row>
    <row r="172" spans="1:20" ht="12.75" customHeight="1">
      <c r="A172" s="74"/>
      <c r="B172" s="109"/>
      <c r="C172" s="109"/>
      <c r="D172" s="88"/>
      <c r="E172" s="76"/>
      <c r="F172" s="76"/>
      <c r="G172" s="120"/>
      <c r="H172" s="78"/>
      <c r="I172" s="120"/>
      <c r="J172" s="78"/>
      <c r="K172" s="15"/>
      <c r="L172" s="15"/>
      <c r="M172" s="15"/>
      <c r="N172" s="13"/>
      <c r="O172" s="16">
        <f t="shared" si="263"/>
        <v>0</v>
      </c>
      <c r="P172" s="78"/>
      <c r="Q172" s="78"/>
      <c r="R172" s="78"/>
      <c r="S172" s="79"/>
      <c r="T172" s="79"/>
    </row>
    <row r="173" spans="1:20" ht="12.75" customHeight="1">
      <c r="A173" s="74">
        <v>2</v>
      </c>
      <c r="B173" s="109" t="s">
        <v>29</v>
      </c>
      <c r="C173" s="109" t="s">
        <v>317</v>
      </c>
      <c r="D173" s="118" t="s">
        <v>27</v>
      </c>
      <c r="E173" s="74">
        <v>0.108</v>
      </c>
      <c r="F173" s="76">
        <f t="shared" ref="F173" si="280">H173+J173+R173</f>
        <v>317.03313600000001</v>
      </c>
      <c r="G173" s="77"/>
      <c r="H173" s="78">
        <f t="shared" ref="H173" si="281">G173*$P$20/1000</f>
        <v>0</v>
      </c>
      <c r="I173" s="77"/>
      <c r="J173" s="78">
        <f t="shared" ref="J173" si="282">I173*$P$21/1000</f>
        <v>0</v>
      </c>
      <c r="K173" s="15" t="s">
        <v>70</v>
      </c>
      <c r="L173" s="21" t="s">
        <v>27</v>
      </c>
      <c r="M173" s="15">
        <v>1</v>
      </c>
      <c r="N173" s="21">
        <v>280</v>
      </c>
      <c r="O173" s="16">
        <f t="shared" si="263"/>
        <v>280</v>
      </c>
      <c r="P173" s="78">
        <f t="shared" ref="P173" si="283">E173*F173</f>
        <v>34.239578688000002</v>
      </c>
      <c r="Q173" s="78">
        <f t="shared" ref="Q173" si="284">SUM(O173:O176)</f>
        <v>280</v>
      </c>
      <c r="R173" s="78">
        <f t="shared" ref="R173" si="285">Q173*1.02*1.05*$R$26</f>
        <v>317.03313600000001</v>
      </c>
      <c r="S173" s="79">
        <f t="shared" ref="S173" si="286">F173*$S$33</f>
        <v>371.59462848938415</v>
      </c>
      <c r="T173" s="79">
        <f t="shared" ref="T173" si="287">E173*S173</f>
        <v>40.13221987685349</v>
      </c>
    </row>
    <row r="174" spans="1:20" ht="12.75" customHeight="1">
      <c r="A174" s="74"/>
      <c r="B174" s="109"/>
      <c r="C174" s="109"/>
      <c r="D174" s="118"/>
      <c r="E174" s="74"/>
      <c r="F174" s="76"/>
      <c r="G174" s="77"/>
      <c r="H174" s="78"/>
      <c r="I174" s="77"/>
      <c r="J174" s="78"/>
      <c r="K174" s="27"/>
      <c r="L174" s="27"/>
      <c r="M174" s="27"/>
      <c r="N174" s="21"/>
      <c r="O174" s="16">
        <f t="shared" si="263"/>
        <v>0</v>
      </c>
      <c r="P174" s="78"/>
      <c r="Q174" s="78"/>
      <c r="R174" s="78"/>
      <c r="S174" s="79"/>
      <c r="T174" s="79"/>
    </row>
    <row r="175" spans="1:20" ht="12.75" customHeight="1">
      <c r="A175" s="74"/>
      <c r="B175" s="109"/>
      <c r="C175" s="109"/>
      <c r="D175" s="118"/>
      <c r="E175" s="74"/>
      <c r="F175" s="76"/>
      <c r="G175" s="77"/>
      <c r="H175" s="78"/>
      <c r="I175" s="77"/>
      <c r="J175" s="78"/>
      <c r="K175" s="27"/>
      <c r="L175" s="27"/>
      <c r="M175" s="30"/>
      <c r="N175" s="21"/>
      <c r="O175" s="16">
        <f t="shared" si="263"/>
        <v>0</v>
      </c>
      <c r="P175" s="78"/>
      <c r="Q175" s="78"/>
      <c r="R175" s="78"/>
      <c r="S175" s="79"/>
      <c r="T175" s="79"/>
    </row>
    <row r="176" spans="1:20" ht="12.75" customHeight="1">
      <c r="A176" s="74"/>
      <c r="B176" s="109"/>
      <c r="C176" s="109"/>
      <c r="D176" s="118"/>
      <c r="E176" s="74"/>
      <c r="F176" s="76"/>
      <c r="G176" s="77"/>
      <c r="H176" s="78"/>
      <c r="I176" s="77"/>
      <c r="J176" s="78"/>
      <c r="K176" s="15"/>
      <c r="L176" s="15"/>
      <c r="M176" s="15"/>
      <c r="N176" s="13"/>
      <c r="O176" s="16">
        <f t="shared" si="263"/>
        <v>0</v>
      </c>
      <c r="P176" s="78"/>
      <c r="Q176" s="78"/>
      <c r="R176" s="78"/>
      <c r="S176" s="79"/>
      <c r="T176" s="79"/>
    </row>
    <row r="177" spans="1:20" ht="12.75" customHeight="1">
      <c r="A177" s="74">
        <v>3</v>
      </c>
      <c r="B177" s="109" t="s">
        <v>29</v>
      </c>
      <c r="C177" s="109" t="s">
        <v>204</v>
      </c>
      <c r="D177" s="118" t="s">
        <v>27</v>
      </c>
      <c r="E177" s="119">
        <v>4.8000000000000001E-2</v>
      </c>
      <c r="F177" s="76">
        <f t="shared" ref="F177" si="288">H177+J177+R177</f>
        <v>389.68694042039999</v>
      </c>
      <c r="G177" s="114"/>
      <c r="H177" s="78">
        <f t="shared" ref="H177" si="289">G177*$P$20/1000</f>
        <v>0</v>
      </c>
      <c r="I177" s="115"/>
      <c r="J177" s="78">
        <f t="shared" ref="J177" si="290">I177*$P$21/1000</f>
        <v>0</v>
      </c>
      <c r="K177" s="15" t="s">
        <v>70</v>
      </c>
      <c r="L177" s="21" t="s">
        <v>27</v>
      </c>
      <c r="M177" s="15">
        <v>1</v>
      </c>
      <c r="N177" s="21">
        <v>344.16699999999997</v>
      </c>
      <c r="O177" s="16">
        <f t="shared" si="263"/>
        <v>344.16699999999997</v>
      </c>
      <c r="P177" s="78">
        <f t="shared" ref="P177" si="291">E177*F177</f>
        <v>18.704973140179199</v>
      </c>
      <c r="Q177" s="78">
        <f t="shared" ref="Q177" si="292">SUM(O177:O180)</f>
        <v>344.16699999999997</v>
      </c>
      <c r="R177" s="78">
        <f t="shared" ref="R177" si="293">Q177*1.02*1.05*$R$26</f>
        <v>389.68694042039999</v>
      </c>
      <c r="S177" s="79">
        <f t="shared" ref="S177" si="294">F177*$S$33</f>
        <v>456.7521732260924</v>
      </c>
      <c r="T177" s="79">
        <f t="shared" ref="T177" si="295">E177*S177</f>
        <v>21.924104314852435</v>
      </c>
    </row>
    <row r="178" spans="1:20" ht="12.75" customHeight="1">
      <c r="A178" s="74"/>
      <c r="B178" s="109"/>
      <c r="C178" s="109"/>
      <c r="D178" s="118"/>
      <c r="E178" s="119"/>
      <c r="F178" s="76"/>
      <c r="G178" s="114"/>
      <c r="H178" s="78"/>
      <c r="I178" s="115"/>
      <c r="J178" s="78"/>
      <c r="K178" s="15"/>
      <c r="L178" s="15"/>
      <c r="M178" s="15"/>
      <c r="N178" s="20"/>
      <c r="O178" s="16">
        <f t="shared" si="263"/>
        <v>0</v>
      </c>
      <c r="P178" s="78"/>
      <c r="Q178" s="78"/>
      <c r="R178" s="78"/>
      <c r="S178" s="79"/>
      <c r="T178" s="79"/>
    </row>
    <row r="179" spans="1:20" ht="12.75" customHeight="1">
      <c r="A179" s="74"/>
      <c r="B179" s="109"/>
      <c r="C179" s="109"/>
      <c r="D179" s="118"/>
      <c r="E179" s="119"/>
      <c r="F179" s="76"/>
      <c r="G179" s="114"/>
      <c r="H179" s="78"/>
      <c r="I179" s="115"/>
      <c r="J179" s="78"/>
      <c r="K179" s="15"/>
      <c r="L179" s="15"/>
      <c r="M179" s="15"/>
      <c r="N179" s="13"/>
      <c r="O179" s="16">
        <f t="shared" si="263"/>
        <v>0</v>
      </c>
      <c r="P179" s="78"/>
      <c r="Q179" s="78"/>
      <c r="R179" s="78"/>
      <c r="S179" s="79"/>
      <c r="T179" s="79"/>
    </row>
    <row r="180" spans="1:20" ht="12.75" customHeight="1">
      <c r="A180" s="74"/>
      <c r="B180" s="109"/>
      <c r="C180" s="109"/>
      <c r="D180" s="118"/>
      <c r="E180" s="119"/>
      <c r="F180" s="76"/>
      <c r="G180" s="114"/>
      <c r="H180" s="78"/>
      <c r="I180" s="115"/>
      <c r="J180" s="78"/>
      <c r="K180" s="15"/>
      <c r="L180" s="15"/>
      <c r="M180" s="15"/>
      <c r="N180" s="13"/>
      <c r="O180" s="16">
        <f t="shared" si="263"/>
        <v>0</v>
      </c>
      <c r="P180" s="78"/>
      <c r="Q180" s="78"/>
      <c r="R180" s="78"/>
      <c r="S180" s="79"/>
      <c r="T180" s="79"/>
    </row>
    <row r="181" spans="1:20" ht="12.75" customHeight="1">
      <c r="A181" s="74">
        <v>4</v>
      </c>
      <c r="B181" s="73" t="s">
        <v>205</v>
      </c>
      <c r="C181" s="73" t="s">
        <v>206</v>
      </c>
      <c r="D181" s="74" t="s">
        <v>310</v>
      </c>
      <c r="E181" s="74">
        <v>1.1000000000000001</v>
      </c>
      <c r="F181" s="76">
        <f t="shared" ref="F181" si="296">H181+J181+R181</f>
        <v>5.0277216799999991</v>
      </c>
      <c r="G181" s="77">
        <v>0.45</v>
      </c>
      <c r="H181" s="78">
        <f t="shared" ref="H181" si="297">G181*$P$20/1000</f>
        <v>0.74196000000000006</v>
      </c>
      <c r="I181" s="77">
        <v>0.37</v>
      </c>
      <c r="J181" s="78">
        <f t="shared" ref="J181" si="298">I181*$P$21/1000</f>
        <v>1.0022042</v>
      </c>
      <c r="K181" s="15" t="s">
        <v>207</v>
      </c>
      <c r="L181" s="15" t="s">
        <v>310</v>
      </c>
      <c r="M181" s="15">
        <v>0.57999999999999996</v>
      </c>
      <c r="N181" s="13">
        <v>5</v>
      </c>
      <c r="O181" s="16">
        <f t="shared" si="263"/>
        <v>2.9</v>
      </c>
      <c r="P181" s="78">
        <f t="shared" ref="P181" si="299">E181*F181</f>
        <v>5.5304938479999999</v>
      </c>
      <c r="Q181" s="78">
        <f t="shared" ref="Q181" si="300">SUM(O181:O184)</f>
        <v>2.9</v>
      </c>
      <c r="R181" s="78">
        <f t="shared" ref="R181" si="301">Q181*1.02*1.05*$R$26</f>
        <v>3.2835574799999994</v>
      </c>
      <c r="S181" s="79">
        <f t="shared" ref="S181" si="302">F181*$S$33</f>
        <v>5.892994004978779</v>
      </c>
      <c r="T181" s="79">
        <f t="shared" ref="T181" si="303">E181*S181</f>
        <v>6.482293405476657</v>
      </c>
    </row>
    <row r="182" spans="1:20" ht="12.75" customHeight="1">
      <c r="A182" s="74"/>
      <c r="B182" s="73"/>
      <c r="C182" s="73"/>
      <c r="D182" s="74"/>
      <c r="E182" s="74"/>
      <c r="F182" s="76"/>
      <c r="G182" s="77"/>
      <c r="H182" s="78"/>
      <c r="I182" s="77"/>
      <c r="J182" s="78"/>
      <c r="K182" s="15" t="s">
        <v>208</v>
      </c>
      <c r="L182" s="15"/>
      <c r="M182" s="15"/>
      <c r="N182" s="13"/>
      <c r="O182" s="16">
        <f t="shared" si="263"/>
        <v>0</v>
      </c>
      <c r="P182" s="78"/>
      <c r="Q182" s="78"/>
      <c r="R182" s="78"/>
      <c r="S182" s="79"/>
      <c r="T182" s="79"/>
    </row>
    <row r="183" spans="1:20" ht="12.75" customHeight="1">
      <c r="A183" s="74"/>
      <c r="B183" s="73"/>
      <c r="C183" s="73"/>
      <c r="D183" s="74"/>
      <c r="E183" s="74"/>
      <c r="F183" s="76"/>
      <c r="G183" s="77"/>
      <c r="H183" s="78"/>
      <c r="I183" s="77"/>
      <c r="J183" s="78"/>
      <c r="K183" s="27"/>
      <c r="L183" s="27"/>
      <c r="M183" s="30"/>
      <c r="N183" s="23"/>
      <c r="O183" s="16">
        <f t="shared" si="263"/>
        <v>0</v>
      </c>
      <c r="P183" s="78"/>
      <c r="Q183" s="78"/>
      <c r="R183" s="78"/>
      <c r="S183" s="79"/>
      <c r="T183" s="79"/>
    </row>
    <row r="184" spans="1:20" ht="12.75" customHeight="1">
      <c r="A184" s="74"/>
      <c r="B184" s="73"/>
      <c r="C184" s="73"/>
      <c r="D184" s="74"/>
      <c r="E184" s="74"/>
      <c r="F184" s="76"/>
      <c r="G184" s="77"/>
      <c r="H184" s="78"/>
      <c r="I184" s="77"/>
      <c r="J184" s="78"/>
      <c r="K184" s="15"/>
      <c r="L184" s="15"/>
      <c r="M184" s="15"/>
      <c r="N184" s="13"/>
      <c r="O184" s="16">
        <f t="shared" si="263"/>
        <v>0</v>
      </c>
      <c r="P184" s="78"/>
      <c r="Q184" s="78"/>
      <c r="R184" s="78"/>
      <c r="S184" s="79"/>
      <c r="T184" s="79"/>
    </row>
    <row r="185" spans="1:20" ht="12.75" customHeight="1">
      <c r="A185" s="74">
        <v>5</v>
      </c>
      <c r="B185" s="73" t="s">
        <v>209</v>
      </c>
      <c r="C185" s="109" t="s">
        <v>210</v>
      </c>
      <c r="D185" s="90" t="s">
        <v>311</v>
      </c>
      <c r="E185" s="82">
        <v>12.5</v>
      </c>
      <c r="F185" s="76">
        <f t="shared" ref="F185" si="304">H185+J185+R185</f>
        <v>1.42520838296</v>
      </c>
      <c r="G185" s="110">
        <v>0.1052</v>
      </c>
      <c r="H185" s="78">
        <f t="shared" ref="H185" si="305">G185*$P$20/1000</f>
        <v>0.17345375999999998</v>
      </c>
      <c r="I185" s="110">
        <v>1.8700000000000001E-2</v>
      </c>
      <c r="J185" s="78">
        <f t="shared" ref="J185" si="306">I185*$P$21/1000</f>
        <v>5.0651941999999998E-2</v>
      </c>
      <c r="K185" s="15" t="s">
        <v>39</v>
      </c>
      <c r="L185" s="15" t="s">
        <v>310</v>
      </c>
      <c r="M185" s="15">
        <v>4.0800000000000003E-2</v>
      </c>
      <c r="N185" s="21">
        <v>26</v>
      </c>
      <c r="O185" s="16">
        <f t="shared" si="263"/>
        <v>1.0608</v>
      </c>
      <c r="P185" s="78">
        <f t="shared" ref="P185" si="307">E185*F185</f>
        <v>17.815104786999999</v>
      </c>
      <c r="Q185" s="78">
        <f t="shared" ref="Q185" si="308">SUM(O185:O188)</f>
        <v>1.0608</v>
      </c>
      <c r="R185" s="78">
        <f t="shared" ref="R185" si="309">Q185*1.02*1.05*$R$26</f>
        <v>1.2011026809600001</v>
      </c>
      <c r="S185" s="79">
        <f t="shared" ref="S185" si="310">F185*$S$33</f>
        <v>1.6704871492864302</v>
      </c>
      <c r="T185" s="79">
        <f t="shared" ref="T185" si="311">E185*S185</f>
        <v>20.881089366080378</v>
      </c>
    </row>
    <row r="186" spans="1:20" ht="12.75" customHeight="1">
      <c r="A186" s="74"/>
      <c r="B186" s="73"/>
      <c r="C186" s="109"/>
      <c r="D186" s="88"/>
      <c r="E186" s="82"/>
      <c r="F186" s="76"/>
      <c r="G186" s="110"/>
      <c r="H186" s="78"/>
      <c r="I186" s="110"/>
      <c r="J186" s="78"/>
      <c r="K186" s="15"/>
      <c r="L186" s="15"/>
      <c r="M186" s="15"/>
      <c r="N186" s="20"/>
      <c r="O186" s="16">
        <f t="shared" si="263"/>
        <v>0</v>
      </c>
      <c r="P186" s="78"/>
      <c r="Q186" s="78"/>
      <c r="R186" s="78"/>
      <c r="S186" s="79"/>
      <c r="T186" s="79"/>
    </row>
    <row r="187" spans="1:20" ht="12.75" customHeight="1">
      <c r="A187" s="74"/>
      <c r="B187" s="73"/>
      <c r="C187" s="109"/>
      <c r="D187" s="88"/>
      <c r="E187" s="82"/>
      <c r="F187" s="76"/>
      <c r="G187" s="110"/>
      <c r="H187" s="78"/>
      <c r="I187" s="110"/>
      <c r="J187" s="78"/>
      <c r="K187" s="15"/>
      <c r="L187" s="15"/>
      <c r="M187" s="15"/>
      <c r="N187" s="13"/>
      <c r="O187" s="16">
        <f t="shared" si="263"/>
        <v>0</v>
      </c>
      <c r="P187" s="78"/>
      <c r="Q187" s="78"/>
      <c r="R187" s="78"/>
      <c r="S187" s="79"/>
      <c r="T187" s="79"/>
    </row>
    <row r="188" spans="1:20" ht="12.75" customHeight="1">
      <c r="A188" s="74"/>
      <c r="B188" s="73"/>
      <c r="C188" s="109"/>
      <c r="D188" s="88"/>
      <c r="E188" s="82"/>
      <c r="F188" s="76"/>
      <c r="G188" s="110"/>
      <c r="H188" s="78"/>
      <c r="I188" s="110"/>
      <c r="J188" s="78"/>
      <c r="K188" s="15"/>
      <c r="L188" s="15"/>
      <c r="M188" s="15"/>
      <c r="N188" s="13"/>
      <c r="O188" s="16">
        <f t="shared" si="263"/>
        <v>0</v>
      </c>
      <c r="P188" s="78"/>
      <c r="Q188" s="78"/>
      <c r="R188" s="78"/>
      <c r="S188" s="79"/>
      <c r="T188" s="79"/>
    </row>
    <row r="189" spans="1:20" ht="12.75" customHeight="1">
      <c r="A189" s="74">
        <v>6</v>
      </c>
      <c r="B189" s="109" t="s">
        <v>143</v>
      </c>
      <c r="C189" s="73" t="s">
        <v>211</v>
      </c>
      <c r="D189" s="74" t="s">
        <v>318</v>
      </c>
      <c r="E189" s="116">
        <v>12.5</v>
      </c>
      <c r="F189" s="76">
        <f t="shared" ref="F189" si="312">H189+J189+R189</f>
        <v>14.547749825804001</v>
      </c>
      <c r="G189" s="117">
        <v>3.37</v>
      </c>
      <c r="H189" s="78">
        <f t="shared" ref="H189" si="313">G189*$P$20/1000</f>
        <v>5.5564559999999998</v>
      </c>
      <c r="I189" s="117">
        <v>3.4000000000000002E-2</v>
      </c>
      <c r="J189" s="78">
        <f t="shared" ref="J189" si="314">I189*$P$21/1000</f>
        <v>9.209444E-2</v>
      </c>
      <c r="K189" s="27" t="s">
        <v>142</v>
      </c>
      <c r="L189" s="27" t="s">
        <v>311</v>
      </c>
      <c r="M189" s="27">
        <v>1.01</v>
      </c>
      <c r="N189" s="35">
        <v>7.2670000000000003</v>
      </c>
      <c r="O189" s="16">
        <f t="shared" si="263"/>
        <v>7.3396700000000008</v>
      </c>
      <c r="P189" s="78">
        <f t="shared" ref="P189" si="315">E189*F189</f>
        <v>181.84687282255001</v>
      </c>
      <c r="Q189" s="78">
        <f t="shared" ref="Q189" si="316">SUM(O189:O192)</f>
        <v>7.8596700000000013</v>
      </c>
      <c r="R189" s="78">
        <f t="shared" ref="R189" si="317">Q189*1.02*1.05*$R$26</f>
        <v>8.8991993858040015</v>
      </c>
      <c r="S189" s="79">
        <f t="shared" ref="S189" si="318">F189*$S$33</f>
        <v>17.05142169074762</v>
      </c>
      <c r="T189" s="79">
        <f t="shared" ref="T189" si="319">E189*S189</f>
        <v>213.14277113434525</v>
      </c>
    </row>
    <row r="190" spans="1:20" ht="12.75" customHeight="1">
      <c r="A190" s="74"/>
      <c r="B190" s="109"/>
      <c r="C190" s="73"/>
      <c r="D190" s="74"/>
      <c r="E190" s="116"/>
      <c r="F190" s="76"/>
      <c r="G190" s="117"/>
      <c r="H190" s="78"/>
      <c r="I190" s="117"/>
      <c r="J190" s="78"/>
      <c r="K190" s="27"/>
      <c r="L190" s="27"/>
      <c r="M190" s="27"/>
      <c r="N190" s="13"/>
      <c r="O190" s="16">
        <f t="shared" si="263"/>
        <v>0</v>
      </c>
      <c r="P190" s="78"/>
      <c r="Q190" s="78"/>
      <c r="R190" s="78"/>
      <c r="S190" s="79"/>
      <c r="T190" s="79"/>
    </row>
    <row r="191" spans="1:20" ht="12.75" customHeight="1">
      <c r="A191" s="74"/>
      <c r="B191" s="109"/>
      <c r="C191" s="73"/>
      <c r="D191" s="74"/>
      <c r="E191" s="116"/>
      <c r="F191" s="76"/>
      <c r="G191" s="117"/>
      <c r="H191" s="78"/>
      <c r="I191" s="117"/>
      <c r="J191" s="78"/>
      <c r="K191" s="27" t="s">
        <v>39</v>
      </c>
      <c r="L191" s="27" t="s">
        <v>309</v>
      </c>
      <c r="M191" s="30">
        <v>0.02</v>
      </c>
      <c r="N191" s="23">
        <v>26</v>
      </c>
      <c r="O191" s="16">
        <f t="shared" si="263"/>
        <v>0.52</v>
      </c>
      <c r="P191" s="78"/>
      <c r="Q191" s="78"/>
      <c r="R191" s="78"/>
      <c r="S191" s="79"/>
      <c r="T191" s="79"/>
    </row>
    <row r="192" spans="1:20" ht="12.75" customHeight="1">
      <c r="A192" s="74"/>
      <c r="B192" s="109"/>
      <c r="C192" s="73"/>
      <c r="D192" s="74"/>
      <c r="E192" s="116"/>
      <c r="F192" s="76"/>
      <c r="G192" s="117"/>
      <c r="H192" s="78"/>
      <c r="I192" s="117"/>
      <c r="J192" s="78"/>
      <c r="K192" s="15"/>
      <c r="L192" s="15"/>
      <c r="M192" s="15"/>
      <c r="N192" s="13"/>
      <c r="O192" s="16">
        <f t="shared" si="263"/>
        <v>0</v>
      </c>
      <c r="P192" s="78"/>
      <c r="Q192" s="78"/>
      <c r="R192" s="78"/>
      <c r="S192" s="79"/>
      <c r="T192" s="79"/>
    </row>
    <row r="193" spans="1:20" ht="12.75" customHeight="1">
      <c r="A193" s="74">
        <v>7</v>
      </c>
      <c r="B193" s="73" t="s">
        <v>85</v>
      </c>
      <c r="C193" s="73" t="s">
        <v>212</v>
      </c>
      <c r="D193" s="74" t="s">
        <v>310</v>
      </c>
      <c r="E193" s="76">
        <v>3.17</v>
      </c>
      <c r="F193" s="76">
        <f t="shared" ref="F193" si="320">H193+J193+R193</f>
        <v>44.224992556764605</v>
      </c>
      <c r="G193" s="77">
        <v>1.55</v>
      </c>
      <c r="H193" s="78">
        <f t="shared" ref="H193" si="321">G193*$P$20/1000</f>
        <v>2.5556399999999999</v>
      </c>
      <c r="I193" s="77">
        <v>0.33</v>
      </c>
      <c r="J193" s="78">
        <f t="shared" ref="J193" si="322">I193*$P$21/1000</f>
        <v>0.89385780000000004</v>
      </c>
      <c r="K193" s="15" t="s">
        <v>38</v>
      </c>
      <c r="L193" s="15" t="s">
        <v>310</v>
      </c>
      <c r="M193" s="15">
        <v>1.02</v>
      </c>
      <c r="N193" s="13">
        <v>29.672000000000001</v>
      </c>
      <c r="O193" s="16">
        <f t="shared" si="263"/>
        <v>30.265440000000002</v>
      </c>
      <c r="P193" s="78">
        <f t="shared" ref="P193" si="323">E193*F193</f>
        <v>140.1932264049438</v>
      </c>
      <c r="Q193" s="78">
        <f t="shared" ref="Q193" si="324">SUM(O193:O196)</f>
        <v>36.012445499999998</v>
      </c>
      <c r="R193" s="78">
        <f t="shared" ref="R193" si="325">Q193*1.02*1.05*$R$26</f>
        <v>40.775494756764601</v>
      </c>
      <c r="S193" s="79">
        <f t="shared" ref="S193" si="326">F193*$S$33</f>
        <v>51.836126300301686</v>
      </c>
      <c r="T193" s="79">
        <f t="shared" ref="T193" si="327">E193*S193</f>
        <v>164.32052037195635</v>
      </c>
    </row>
    <row r="194" spans="1:20" ht="12.75" customHeight="1">
      <c r="A194" s="74"/>
      <c r="B194" s="73"/>
      <c r="C194" s="73"/>
      <c r="D194" s="74"/>
      <c r="E194" s="76"/>
      <c r="F194" s="76"/>
      <c r="G194" s="77"/>
      <c r="H194" s="78"/>
      <c r="I194" s="77"/>
      <c r="J194" s="78"/>
      <c r="K194" s="15" t="s">
        <v>81</v>
      </c>
      <c r="L194" s="15" t="s">
        <v>311</v>
      </c>
      <c r="M194" s="15">
        <v>0.71699999999999997</v>
      </c>
      <c r="N194" s="13">
        <v>3.5</v>
      </c>
      <c r="O194" s="16">
        <f t="shared" si="263"/>
        <v>2.5095000000000001</v>
      </c>
      <c r="P194" s="78"/>
      <c r="Q194" s="78"/>
      <c r="R194" s="78"/>
      <c r="S194" s="79"/>
      <c r="T194" s="79"/>
    </row>
    <row r="195" spans="1:20" ht="12.75" customHeight="1">
      <c r="A195" s="74"/>
      <c r="B195" s="73"/>
      <c r="C195" s="73"/>
      <c r="D195" s="74"/>
      <c r="E195" s="76"/>
      <c r="F195" s="76"/>
      <c r="G195" s="77"/>
      <c r="H195" s="78"/>
      <c r="I195" s="77"/>
      <c r="J195" s="78"/>
      <c r="K195" s="15" t="s">
        <v>86</v>
      </c>
      <c r="L195" s="15" t="s">
        <v>309</v>
      </c>
      <c r="M195" s="17">
        <v>1.6500000000000001E-2</v>
      </c>
      <c r="N195" s="21">
        <v>141.667</v>
      </c>
      <c r="O195" s="16">
        <f t="shared" si="263"/>
        <v>2.3375055000000002</v>
      </c>
      <c r="P195" s="78"/>
      <c r="Q195" s="78"/>
      <c r="R195" s="78"/>
      <c r="S195" s="79"/>
      <c r="T195" s="79"/>
    </row>
    <row r="196" spans="1:20" ht="12.75" customHeight="1">
      <c r="A196" s="74"/>
      <c r="B196" s="73"/>
      <c r="C196" s="73"/>
      <c r="D196" s="74"/>
      <c r="E196" s="76"/>
      <c r="F196" s="76"/>
      <c r="G196" s="77"/>
      <c r="H196" s="78"/>
      <c r="I196" s="77"/>
      <c r="J196" s="78"/>
      <c r="K196" s="15" t="s">
        <v>87</v>
      </c>
      <c r="L196" s="15" t="s">
        <v>30</v>
      </c>
      <c r="M196" s="15">
        <v>0.9</v>
      </c>
      <c r="N196" s="13">
        <v>1</v>
      </c>
      <c r="O196" s="16">
        <f t="shared" si="263"/>
        <v>0.9</v>
      </c>
      <c r="P196" s="78"/>
      <c r="Q196" s="78"/>
      <c r="R196" s="78"/>
      <c r="S196" s="79"/>
      <c r="T196" s="79"/>
    </row>
    <row r="197" spans="1:20" ht="12.75" customHeight="1">
      <c r="A197" s="74"/>
      <c r="B197" s="73"/>
      <c r="C197" s="113" t="s">
        <v>217</v>
      </c>
      <c r="D197" s="74"/>
      <c r="E197" s="72"/>
      <c r="F197" s="76">
        <f t="shared" ref="F197" si="328">H197+J197+R197</f>
        <v>0</v>
      </c>
      <c r="G197" s="77"/>
      <c r="H197" s="78">
        <f t="shared" ref="H197" si="329">G197*$P$20/1000</f>
        <v>0</v>
      </c>
      <c r="I197" s="77"/>
      <c r="J197" s="78">
        <f t="shared" ref="J197" si="330">I197*$P$21/1000</f>
        <v>0</v>
      </c>
      <c r="K197" s="15"/>
      <c r="L197" s="15"/>
      <c r="M197" s="15"/>
      <c r="N197" s="21"/>
      <c r="O197" s="16">
        <f t="shared" si="263"/>
        <v>0</v>
      </c>
      <c r="P197" s="78">
        <f t="shared" ref="P197" si="331">E197*F197</f>
        <v>0</v>
      </c>
      <c r="Q197" s="78">
        <f t="shared" ref="Q197" si="332">SUM(O197:O200)</f>
        <v>0</v>
      </c>
      <c r="R197" s="78">
        <f t="shared" ref="R197" si="333">Q197*1.02*1.05*$R$26</f>
        <v>0</v>
      </c>
      <c r="S197" s="79">
        <f t="shared" ref="S197" si="334">F197*$S$33</f>
        <v>0</v>
      </c>
      <c r="T197" s="79">
        <f t="shared" ref="T197" si="335">E197*S197</f>
        <v>0</v>
      </c>
    </row>
    <row r="198" spans="1:20" ht="12.75" customHeight="1">
      <c r="A198" s="74"/>
      <c r="B198" s="73"/>
      <c r="C198" s="113"/>
      <c r="D198" s="74"/>
      <c r="E198" s="72"/>
      <c r="F198" s="76"/>
      <c r="G198" s="77"/>
      <c r="H198" s="78"/>
      <c r="I198" s="77"/>
      <c r="J198" s="78"/>
      <c r="K198" s="15"/>
      <c r="L198" s="15"/>
      <c r="M198" s="15"/>
      <c r="N198" s="29"/>
      <c r="O198" s="16">
        <f t="shared" si="263"/>
        <v>0</v>
      </c>
      <c r="P198" s="78"/>
      <c r="Q198" s="78"/>
      <c r="R198" s="78"/>
      <c r="S198" s="79"/>
      <c r="T198" s="79"/>
    </row>
    <row r="199" spans="1:20" ht="12.75" customHeight="1">
      <c r="A199" s="74"/>
      <c r="B199" s="73"/>
      <c r="C199" s="113"/>
      <c r="D199" s="74"/>
      <c r="E199" s="72"/>
      <c r="F199" s="76"/>
      <c r="G199" s="77"/>
      <c r="H199" s="78"/>
      <c r="I199" s="77"/>
      <c r="J199" s="78"/>
      <c r="K199" s="15"/>
      <c r="L199" s="15"/>
      <c r="M199" s="22"/>
      <c r="N199" s="23"/>
      <c r="O199" s="16">
        <f t="shared" si="263"/>
        <v>0</v>
      </c>
      <c r="P199" s="78"/>
      <c r="Q199" s="78"/>
      <c r="R199" s="78"/>
      <c r="S199" s="79"/>
      <c r="T199" s="79"/>
    </row>
    <row r="200" spans="1:20" ht="12.75" customHeight="1">
      <c r="A200" s="74"/>
      <c r="B200" s="73"/>
      <c r="C200" s="113"/>
      <c r="D200" s="74"/>
      <c r="E200" s="72"/>
      <c r="F200" s="76"/>
      <c r="G200" s="77"/>
      <c r="H200" s="78"/>
      <c r="I200" s="77"/>
      <c r="J200" s="78"/>
      <c r="K200" s="15"/>
      <c r="L200" s="15"/>
      <c r="M200" s="15"/>
      <c r="N200" s="13"/>
      <c r="O200" s="16">
        <f t="shared" si="263"/>
        <v>0</v>
      </c>
      <c r="P200" s="78"/>
      <c r="Q200" s="78"/>
      <c r="R200" s="78"/>
      <c r="S200" s="79"/>
      <c r="T200" s="79"/>
    </row>
    <row r="201" spans="1:20" ht="12.75" customHeight="1">
      <c r="A201" s="74">
        <v>1</v>
      </c>
      <c r="B201" s="73" t="s">
        <v>218</v>
      </c>
      <c r="C201" s="73" t="s">
        <v>219</v>
      </c>
      <c r="D201" s="90" t="s">
        <v>311</v>
      </c>
      <c r="E201" s="82">
        <v>10</v>
      </c>
      <c r="F201" s="76">
        <f t="shared" ref="F201" si="336">H201+J201+R201</f>
        <v>3.3470639999999996</v>
      </c>
      <c r="G201" s="77">
        <v>2.0299999999999998</v>
      </c>
      <c r="H201" s="78">
        <f t="shared" ref="H201" si="337">G201*$P$20/1000</f>
        <v>3.3470639999999996</v>
      </c>
      <c r="I201" s="77"/>
      <c r="J201" s="78">
        <f t="shared" ref="J201" si="338">I201*$P$21/1000</f>
        <v>0</v>
      </c>
      <c r="K201" s="15"/>
      <c r="L201" s="15"/>
      <c r="M201" s="15"/>
      <c r="N201" s="21"/>
      <c r="O201" s="16">
        <f t="shared" si="263"/>
        <v>0</v>
      </c>
      <c r="P201" s="78">
        <f t="shared" ref="P201" si="339">E201*F201</f>
        <v>33.470639999999996</v>
      </c>
      <c r="Q201" s="78">
        <f t="shared" ref="Q201" si="340">SUM(O201:O204)</f>
        <v>0</v>
      </c>
      <c r="R201" s="78">
        <f t="shared" ref="R201" si="341">Q201*1.02*1.05*$R$26</f>
        <v>0</v>
      </c>
      <c r="S201" s="79">
        <f t="shared" ref="S201" si="342">F201*$S$33</f>
        <v>3.9230946622885243</v>
      </c>
      <c r="T201" s="79">
        <f t="shared" ref="T201" si="343">E201*S201</f>
        <v>39.230946622885241</v>
      </c>
    </row>
    <row r="202" spans="1:20" ht="12.75" customHeight="1">
      <c r="A202" s="74"/>
      <c r="B202" s="73"/>
      <c r="C202" s="73"/>
      <c r="D202" s="90"/>
      <c r="E202" s="82"/>
      <c r="F202" s="76"/>
      <c r="G202" s="77"/>
      <c r="H202" s="78"/>
      <c r="I202" s="77"/>
      <c r="J202" s="78"/>
      <c r="K202" s="15"/>
      <c r="L202" s="15"/>
      <c r="M202" s="15"/>
      <c r="N202" s="29"/>
      <c r="O202" s="16">
        <f t="shared" si="263"/>
        <v>0</v>
      </c>
      <c r="P202" s="78"/>
      <c r="Q202" s="78"/>
      <c r="R202" s="78"/>
      <c r="S202" s="79"/>
      <c r="T202" s="79"/>
    </row>
    <row r="203" spans="1:20" ht="12.75" customHeight="1">
      <c r="A203" s="74"/>
      <c r="B203" s="73"/>
      <c r="C203" s="73"/>
      <c r="D203" s="90"/>
      <c r="E203" s="82"/>
      <c r="F203" s="76"/>
      <c r="G203" s="77"/>
      <c r="H203" s="78"/>
      <c r="I203" s="77"/>
      <c r="J203" s="78"/>
      <c r="K203" s="15"/>
      <c r="L203" s="15"/>
      <c r="M203" s="22"/>
      <c r="N203" s="23"/>
      <c r="O203" s="16">
        <f t="shared" si="263"/>
        <v>0</v>
      </c>
      <c r="P203" s="78"/>
      <c r="Q203" s="78"/>
      <c r="R203" s="78"/>
      <c r="S203" s="79"/>
      <c r="T203" s="79"/>
    </row>
    <row r="204" spans="1:20" ht="12.75" customHeight="1">
      <c r="A204" s="74"/>
      <c r="B204" s="73"/>
      <c r="C204" s="73"/>
      <c r="D204" s="90"/>
      <c r="E204" s="82"/>
      <c r="F204" s="76"/>
      <c r="G204" s="77"/>
      <c r="H204" s="78"/>
      <c r="I204" s="77"/>
      <c r="J204" s="78"/>
      <c r="K204" s="15"/>
      <c r="L204" s="15"/>
      <c r="M204" s="15"/>
      <c r="N204" s="13"/>
      <c r="O204" s="16">
        <f t="shared" si="263"/>
        <v>0</v>
      </c>
      <c r="P204" s="78"/>
      <c r="Q204" s="78"/>
      <c r="R204" s="78"/>
      <c r="S204" s="79"/>
      <c r="T204" s="79"/>
    </row>
    <row r="205" spans="1:20" ht="12.75" customHeight="1">
      <c r="A205" s="74">
        <v>2</v>
      </c>
      <c r="B205" s="73" t="s">
        <v>135</v>
      </c>
      <c r="C205" s="87" t="s">
        <v>220</v>
      </c>
      <c r="D205" s="74" t="s">
        <v>312</v>
      </c>
      <c r="E205" s="74">
        <v>2.6</v>
      </c>
      <c r="F205" s="76">
        <f t="shared" ref="F205" si="344">H205+J205+R205</f>
        <v>14.285433999999999</v>
      </c>
      <c r="G205" s="77">
        <v>3.9</v>
      </c>
      <c r="H205" s="78">
        <f t="shared" ref="H205" si="345">G205*$P$20/1000</f>
        <v>6.43032</v>
      </c>
      <c r="I205" s="77">
        <v>2.9</v>
      </c>
      <c r="J205" s="78">
        <f t="shared" ref="J205" si="346">I205*$P$21/1000</f>
        <v>7.8551139999999995</v>
      </c>
      <c r="K205" s="15"/>
      <c r="L205" s="15"/>
      <c r="M205" s="15"/>
      <c r="N205" s="21"/>
      <c r="O205" s="16">
        <f t="shared" si="263"/>
        <v>0</v>
      </c>
      <c r="P205" s="78">
        <f t="shared" ref="P205" si="347">E205*F205</f>
        <v>37.142128399999997</v>
      </c>
      <c r="Q205" s="78">
        <f t="shared" ref="Q205" si="348">SUM(O205:O208)</f>
        <v>0</v>
      </c>
      <c r="R205" s="78">
        <f t="shared" ref="R205" si="349">Q205*1.02*1.05*$R$26</f>
        <v>0</v>
      </c>
      <c r="S205" s="79">
        <f t="shared" ref="S205" si="350">F205*$S$33</f>
        <v>16.743961237034906</v>
      </c>
      <c r="T205" s="79">
        <f t="shared" ref="T205" si="351">E205*S205</f>
        <v>43.534299216290755</v>
      </c>
    </row>
    <row r="206" spans="1:20" ht="12.75" customHeight="1">
      <c r="A206" s="74"/>
      <c r="B206" s="73"/>
      <c r="C206" s="87"/>
      <c r="D206" s="74"/>
      <c r="E206" s="74"/>
      <c r="F206" s="76"/>
      <c r="G206" s="77"/>
      <c r="H206" s="78"/>
      <c r="I206" s="77"/>
      <c r="J206" s="78"/>
      <c r="K206" s="15"/>
      <c r="L206" s="15"/>
      <c r="M206" s="15"/>
      <c r="N206" s="29"/>
      <c r="O206" s="16">
        <f t="shared" si="263"/>
        <v>0</v>
      </c>
      <c r="P206" s="78"/>
      <c r="Q206" s="78"/>
      <c r="R206" s="78"/>
      <c r="S206" s="79"/>
      <c r="T206" s="79"/>
    </row>
    <row r="207" spans="1:20" ht="12.75" customHeight="1">
      <c r="A207" s="74"/>
      <c r="B207" s="73"/>
      <c r="C207" s="87"/>
      <c r="D207" s="74"/>
      <c r="E207" s="74"/>
      <c r="F207" s="76"/>
      <c r="G207" s="77"/>
      <c r="H207" s="78"/>
      <c r="I207" s="77"/>
      <c r="J207" s="78"/>
      <c r="K207" s="15"/>
      <c r="L207" s="15"/>
      <c r="M207" s="22"/>
      <c r="N207" s="23"/>
      <c r="O207" s="16">
        <f t="shared" si="263"/>
        <v>0</v>
      </c>
      <c r="P207" s="78"/>
      <c r="Q207" s="78"/>
      <c r="R207" s="78"/>
      <c r="S207" s="79"/>
      <c r="T207" s="79"/>
    </row>
    <row r="208" spans="1:20" ht="12.75" customHeight="1">
      <c r="A208" s="74"/>
      <c r="B208" s="73"/>
      <c r="C208" s="87"/>
      <c r="D208" s="74"/>
      <c r="E208" s="74"/>
      <c r="F208" s="76"/>
      <c r="G208" s="77"/>
      <c r="H208" s="78"/>
      <c r="I208" s="77"/>
      <c r="J208" s="78"/>
      <c r="K208" s="15"/>
      <c r="L208" s="15"/>
      <c r="M208" s="15"/>
      <c r="N208" s="13"/>
      <c r="O208" s="16">
        <f t="shared" si="263"/>
        <v>0</v>
      </c>
      <c r="P208" s="78"/>
      <c r="Q208" s="78"/>
      <c r="R208" s="78"/>
      <c r="S208" s="79"/>
      <c r="T208" s="79"/>
    </row>
    <row r="209" spans="1:20" ht="12.75" customHeight="1">
      <c r="A209" s="74">
        <v>3</v>
      </c>
      <c r="B209" s="73" t="s">
        <v>85</v>
      </c>
      <c r="C209" s="73" t="s">
        <v>159</v>
      </c>
      <c r="D209" s="74" t="s">
        <v>310</v>
      </c>
      <c r="E209" s="74">
        <v>5.2</v>
      </c>
      <c r="F209" s="76">
        <f t="shared" ref="F209" si="352">H209+J209+R209</f>
        <v>44.224992556764605</v>
      </c>
      <c r="G209" s="77">
        <v>1.55</v>
      </c>
      <c r="H209" s="78">
        <f t="shared" ref="H209" si="353">G209*$P$20/1000</f>
        <v>2.5556399999999999</v>
      </c>
      <c r="I209" s="77">
        <v>0.33</v>
      </c>
      <c r="J209" s="78">
        <f t="shared" ref="J209" si="354">I209*$P$21/1000</f>
        <v>0.89385780000000004</v>
      </c>
      <c r="K209" s="15" t="s">
        <v>38</v>
      </c>
      <c r="L209" s="15" t="s">
        <v>310</v>
      </c>
      <c r="M209" s="15">
        <v>1.02</v>
      </c>
      <c r="N209" s="13">
        <v>29.672000000000001</v>
      </c>
      <c r="O209" s="16">
        <f t="shared" si="263"/>
        <v>30.265440000000002</v>
      </c>
      <c r="P209" s="78">
        <f t="shared" ref="P209" si="355">E209*F209</f>
        <v>229.96996129517595</v>
      </c>
      <c r="Q209" s="78">
        <f t="shared" ref="Q209" si="356">SUM(O209:O212)</f>
        <v>36.012445499999998</v>
      </c>
      <c r="R209" s="78">
        <f t="shared" ref="R209" si="357">Q209*1.02*1.05*$R$26</f>
        <v>40.775494756764601</v>
      </c>
      <c r="S209" s="79">
        <f t="shared" ref="S209" si="358">F209*$S$33</f>
        <v>51.836126300301686</v>
      </c>
      <c r="T209" s="79">
        <f t="shared" ref="T209" si="359">E209*S209</f>
        <v>269.54785676156877</v>
      </c>
    </row>
    <row r="210" spans="1:20" ht="12.75" customHeight="1">
      <c r="A210" s="74"/>
      <c r="B210" s="73"/>
      <c r="C210" s="73"/>
      <c r="D210" s="74"/>
      <c r="E210" s="74"/>
      <c r="F210" s="76"/>
      <c r="G210" s="77"/>
      <c r="H210" s="78"/>
      <c r="I210" s="77"/>
      <c r="J210" s="78"/>
      <c r="K210" s="15" t="s">
        <v>81</v>
      </c>
      <c r="L210" s="15" t="s">
        <v>311</v>
      </c>
      <c r="M210" s="15">
        <v>0.71699999999999997</v>
      </c>
      <c r="N210" s="15">
        <v>3.5</v>
      </c>
      <c r="O210" s="16">
        <f t="shared" si="263"/>
        <v>2.5095000000000001</v>
      </c>
      <c r="P210" s="78"/>
      <c r="Q210" s="78"/>
      <c r="R210" s="78"/>
      <c r="S210" s="79"/>
      <c r="T210" s="79"/>
    </row>
    <row r="211" spans="1:20" ht="12.75" customHeight="1">
      <c r="A211" s="74"/>
      <c r="B211" s="73"/>
      <c r="C211" s="73"/>
      <c r="D211" s="74"/>
      <c r="E211" s="74"/>
      <c r="F211" s="76"/>
      <c r="G211" s="77"/>
      <c r="H211" s="78"/>
      <c r="I211" s="77"/>
      <c r="J211" s="78"/>
      <c r="K211" s="15" t="s">
        <v>86</v>
      </c>
      <c r="L211" s="15" t="s">
        <v>309</v>
      </c>
      <c r="M211" s="17">
        <v>1.6500000000000001E-2</v>
      </c>
      <c r="N211" s="15">
        <v>141.667</v>
      </c>
      <c r="O211" s="16">
        <f t="shared" si="263"/>
        <v>2.3375055000000002</v>
      </c>
      <c r="P211" s="78"/>
      <c r="Q211" s="78"/>
      <c r="R211" s="78"/>
      <c r="S211" s="79"/>
      <c r="T211" s="79"/>
    </row>
    <row r="212" spans="1:20" ht="12.75" customHeight="1">
      <c r="A212" s="74"/>
      <c r="B212" s="73"/>
      <c r="C212" s="73"/>
      <c r="D212" s="74"/>
      <c r="E212" s="74"/>
      <c r="F212" s="76"/>
      <c r="G212" s="77"/>
      <c r="H212" s="78"/>
      <c r="I212" s="77"/>
      <c r="J212" s="78"/>
      <c r="K212" s="15" t="s">
        <v>87</v>
      </c>
      <c r="L212" s="15" t="s">
        <v>30</v>
      </c>
      <c r="M212" s="15">
        <v>0.9</v>
      </c>
      <c r="N212" s="21">
        <v>1</v>
      </c>
      <c r="O212" s="16">
        <f t="shared" si="263"/>
        <v>0.9</v>
      </c>
      <c r="P212" s="78"/>
      <c r="Q212" s="78"/>
      <c r="R212" s="78"/>
      <c r="S212" s="79"/>
      <c r="T212" s="79"/>
    </row>
    <row r="213" spans="1:20" ht="12.75" customHeight="1">
      <c r="A213" s="74">
        <v>4</v>
      </c>
      <c r="B213" s="73" t="s">
        <v>221</v>
      </c>
      <c r="C213" s="73" t="s">
        <v>222</v>
      </c>
      <c r="D213" s="90" t="s">
        <v>311</v>
      </c>
      <c r="E213" s="82">
        <v>10</v>
      </c>
      <c r="F213" s="76">
        <f t="shared" ref="F213" si="360">H213+J213+R213</f>
        <v>7.0119713780000001</v>
      </c>
      <c r="G213" s="77">
        <v>3.16</v>
      </c>
      <c r="H213" s="78">
        <f t="shared" ref="H213" si="361">G213*$P$20/1000</f>
        <v>5.2102080000000006</v>
      </c>
      <c r="I213" s="77">
        <v>0.22</v>
      </c>
      <c r="J213" s="78">
        <f t="shared" ref="J213" si="362">I213*$P$21/1000</f>
        <v>0.59590519999999991</v>
      </c>
      <c r="K213" s="15"/>
      <c r="L213" s="15"/>
      <c r="M213" s="15"/>
      <c r="N213" s="21"/>
      <c r="O213" s="16">
        <f t="shared" si="263"/>
        <v>0</v>
      </c>
      <c r="P213" s="78">
        <f t="shared" ref="P213" si="363">E213*F213</f>
        <v>70.119713779999998</v>
      </c>
      <c r="Q213" s="78">
        <f t="shared" ref="Q213" si="364">SUM(O213:O216)</f>
        <v>1.0649999999999999</v>
      </c>
      <c r="R213" s="78">
        <f t="shared" ref="R213" si="365">Q213*1.02*1.05*$R$26</f>
        <v>1.2058581780000002</v>
      </c>
      <c r="S213" s="79">
        <f t="shared" ref="S213" si="366">F213*$S$33</f>
        <v>8.2187336379440943</v>
      </c>
      <c r="T213" s="79">
        <f t="shared" ref="T213" si="367">E213*S213</f>
        <v>82.18733637944095</v>
      </c>
    </row>
    <row r="214" spans="1:20" ht="12.75" customHeight="1">
      <c r="A214" s="74"/>
      <c r="B214" s="73"/>
      <c r="C214" s="73"/>
      <c r="D214" s="90"/>
      <c r="E214" s="82"/>
      <c r="F214" s="76"/>
      <c r="G214" s="77"/>
      <c r="H214" s="78"/>
      <c r="I214" s="77"/>
      <c r="J214" s="78"/>
      <c r="K214" s="15" t="s">
        <v>223</v>
      </c>
      <c r="L214" s="21" t="s">
        <v>310</v>
      </c>
      <c r="M214" s="15">
        <v>0.02</v>
      </c>
      <c r="N214" s="21">
        <v>1.25</v>
      </c>
      <c r="O214" s="16">
        <f t="shared" si="263"/>
        <v>2.5000000000000001E-2</v>
      </c>
      <c r="P214" s="78"/>
      <c r="Q214" s="78"/>
      <c r="R214" s="78"/>
      <c r="S214" s="79"/>
      <c r="T214" s="79"/>
    </row>
    <row r="215" spans="1:20" ht="12.75" customHeight="1">
      <c r="A215" s="74"/>
      <c r="B215" s="73"/>
      <c r="C215" s="73"/>
      <c r="D215" s="90"/>
      <c r="E215" s="82"/>
      <c r="F215" s="76"/>
      <c r="G215" s="77"/>
      <c r="H215" s="78"/>
      <c r="I215" s="77"/>
      <c r="J215" s="78"/>
      <c r="K215" s="15" t="s">
        <v>39</v>
      </c>
      <c r="L215" s="15" t="s">
        <v>310</v>
      </c>
      <c r="M215" s="22">
        <v>0.04</v>
      </c>
      <c r="N215" s="21">
        <v>26</v>
      </c>
      <c r="O215" s="16">
        <f t="shared" si="263"/>
        <v>1.04</v>
      </c>
      <c r="P215" s="78"/>
      <c r="Q215" s="78"/>
      <c r="R215" s="78"/>
      <c r="S215" s="79"/>
      <c r="T215" s="79"/>
    </row>
    <row r="216" spans="1:20" ht="12.75" customHeight="1">
      <c r="A216" s="74"/>
      <c r="B216" s="73"/>
      <c r="C216" s="73"/>
      <c r="D216" s="90"/>
      <c r="E216" s="82"/>
      <c r="F216" s="76"/>
      <c r="G216" s="77"/>
      <c r="H216" s="78"/>
      <c r="I216" s="77"/>
      <c r="J216" s="78"/>
      <c r="K216" s="15"/>
      <c r="L216" s="15"/>
      <c r="M216" s="15"/>
      <c r="N216" s="13"/>
      <c r="O216" s="16">
        <f t="shared" si="263"/>
        <v>0</v>
      </c>
      <c r="P216" s="78"/>
      <c r="Q216" s="78"/>
      <c r="R216" s="78"/>
      <c r="S216" s="79"/>
      <c r="T216" s="79"/>
    </row>
    <row r="217" spans="1:20" ht="12.75" customHeight="1">
      <c r="A217" s="74">
        <v>5</v>
      </c>
      <c r="B217" s="73" t="s">
        <v>221</v>
      </c>
      <c r="C217" s="73" t="s">
        <v>224</v>
      </c>
      <c r="D217" s="90" t="s">
        <v>311</v>
      </c>
      <c r="E217" s="82">
        <v>55</v>
      </c>
      <c r="F217" s="76">
        <f t="shared" ref="F217" si="368">H217+J217+R217</f>
        <v>17.391409798399998</v>
      </c>
      <c r="G217" s="77">
        <v>3.16</v>
      </c>
      <c r="H217" s="78">
        <f t="shared" ref="H217" si="369">G217*$P$20/1000</f>
        <v>5.2102080000000006</v>
      </c>
      <c r="I217" s="77">
        <v>0.22</v>
      </c>
      <c r="J217" s="78">
        <f t="shared" ref="J217" si="370">I217*$P$21/1000</f>
        <v>0.59590519999999991</v>
      </c>
      <c r="K217" s="15" t="s">
        <v>225</v>
      </c>
      <c r="L217" s="15" t="s">
        <v>316</v>
      </c>
      <c r="M217" s="15">
        <v>1</v>
      </c>
      <c r="N217" s="21">
        <v>9.1669999999999998</v>
      </c>
      <c r="O217" s="16">
        <f t="shared" si="263"/>
        <v>9.1669999999999998</v>
      </c>
      <c r="P217" s="78">
        <f t="shared" ref="P217" si="371">E217*F217</f>
        <v>956.52753891199984</v>
      </c>
      <c r="Q217" s="78">
        <f t="shared" ref="Q217" si="372">SUM(O217:O220)</f>
        <v>10.231999999999999</v>
      </c>
      <c r="R217" s="78">
        <f t="shared" ref="R217" si="373">Q217*1.02*1.05*$R$26</f>
        <v>11.585296598399998</v>
      </c>
      <c r="S217" s="79">
        <f t="shared" ref="S217" si="374">F217*$S$33</f>
        <v>20.384476349951893</v>
      </c>
      <c r="T217" s="79">
        <f t="shared" ref="T217" si="375">E217*S217</f>
        <v>1121.1461992473542</v>
      </c>
    </row>
    <row r="218" spans="1:20" ht="12.75" customHeight="1">
      <c r="A218" s="74"/>
      <c r="B218" s="73"/>
      <c r="C218" s="73"/>
      <c r="D218" s="90"/>
      <c r="E218" s="82"/>
      <c r="F218" s="76"/>
      <c r="G218" s="77"/>
      <c r="H218" s="78"/>
      <c r="I218" s="77"/>
      <c r="J218" s="78"/>
      <c r="K218" s="15" t="s">
        <v>223</v>
      </c>
      <c r="L218" s="21" t="s">
        <v>310</v>
      </c>
      <c r="M218" s="15">
        <v>0.02</v>
      </c>
      <c r="N218" s="21">
        <v>1.25</v>
      </c>
      <c r="O218" s="16">
        <f t="shared" si="263"/>
        <v>2.5000000000000001E-2</v>
      </c>
      <c r="P218" s="78"/>
      <c r="Q218" s="78"/>
      <c r="R218" s="78"/>
      <c r="S218" s="79"/>
      <c r="T218" s="79"/>
    </row>
    <row r="219" spans="1:20" ht="12.75" customHeight="1">
      <c r="A219" s="74"/>
      <c r="B219" s="73"/>
      <c r="C219" s="73"/>
      <c r="D219" s="90"/>
      <c r="E219" s="82"/>
      <c r="F219" s="76"/>
      <c r="G219" s="77"/>
      <c r="H219" s="78"/>
      <c r="I219" s="77"/>
      <c r="J219" s="78"/>
      <c r="K219" s="15" t="s">
        <v>39</v>
      </c>
      <c r="L219" s="15" t="s">
        <v>310</v>
      </c>
      <c r="M219" s="22">
        <v>0.04</v>
      </c>
      <c r="N219" s="21">
        <v>26</v>
      </c>
      <c r="O219" s="16">
        <f t="shared" si="263"/>
        <v>1.04</v>
      </c>
      <c r="P219" s="78"/>
      <c r="Q219" s="78"/>
      <c r="R219" s="78"/>
      <c r="S219" s="79"/>
      <c r="T219" s="79"/>
    </row>
    <row r="220" spans="1:20" ht="12.75" customHeight="1">
      <c r="A220" s="74"/>
      <c r="B220" s="73"/>
      <c r="C220" s="73"/>
      <c r="D220" s="90"/>
      <c r="E220" s="82"/>
      <c r="F220" s="76"/>
      <c r="G220" s="77"/>
      <c r="H220" s="78"/>
      <c r="I220" s="77"/>
      <c r="J220" s="78"/>
      <c r="K220" s="15"/>
      <c r="L220" s="15"/>
      <c r="M220" s="15"/>
      <c r="N220" s="13"/>
      <c r="O220" s="16">
        <f t="shared" si="263"/>
        <v>0</v>
      </c>
      <c r="P220" s="78"/>
      <c r="Q220" s="78"/>
      <c r="R220" s="78"/>
      <c r="S220" s="79"/>
      <c r="T220" s="79"/>
    </row>
    <row r="221" spans="1:20" ht="12.75" customHeight="1">
      <c r="A221" s="74">
        <v>6</v>
      </c>
      <c r="B221" s="73" t="s">
        <v>88</v>
      </c>
      <c r="C221" s="73" t="s">
        <v>226</v>
      </c>
      <c r="D221" s="90" t="s">
        <v>311</v>
      </c>
      <c r="E221" s="74">
        <v>26.5</v>
      </c>
      <c r="F221" s="76">
        <f t="shared" ref="F221" si="376">H221+J221+R221</f>
        <v>1.2760902936799998</v>
      </c>
      <c r="G221" s="114">
        <v>0.35599999999999998</v>
      </c>
      <c r="H221" s="78">
        <f t="shared" ref="H221" si="377">G221*$P$20/1000</f>
        <v>0.58697279999999996</v>
      </c>
      <c r="I221" s="115">
        <v>4.9000000000000002E-2</v>
      </c>
      <c r="J221" s="78">
        <f t="shared" ref="J221" si="378">I221*$P$21/1000</f>
        <v>0.13272434</v>
      </c>
      <c r="K221" s="26" t="s">
        <v>39</v>
      </c>
      <c r="L221" s="26" t="s">
        <v>315</v>
      </c>
      <c r="M221" s="26">
        <v>1.89E-2</v>
      </c>
      <c r="N221" s="21">
        <v>26</v>
      </c>
      <c r="O221" s="16">
        <f t="shared" si="263"/>
        <v>0.4914</v>
      </c>
      <c r="P221" s="78">
        <f t="shared" ref="P221" si="379">E221*F221</f>
        <v>33.816392782519998</v>
      </c>
      <c r="Q221" s="78">
        <f t="shared" ref="Q221" si="380">SUM(O221:O224)</f>
        <v>0.4914</v>
      </c>
      <c r="R221" s="78">
        <f t="shared" ref="R221" si="381">Q221*1.02*1.05*$R$26</f>
        <v>0.55639315367999997</v>
      </c>
      <c r="S221" s="79">
        <f t="shared" ref="S221" si="382">F221*$S$33</f>
        <v>1.495705794611099</v>
      </c>
      <c r="T221" s="79">
        <f t="shared" ref="T221" si="383">E221*S221</f>
        <v>39.636203557194122</v>
      </c>
    </row>
    <row r="222" spans="1:20" ht="12.75" customHeight="1">
      <c r="A222" s="74"/>
      <c r="B222" s="73"/>
      <c r="C222" s="73"/>
      <c r="D222" s="90"/>
      <c r="E222" s="74"/>
      <c r="F222" s="76"/>
      <c r="G222" s="114"/>
      <c r="H222" s="78"/>
      <c r="I222" s="115"/>
      <c r="J222" s="78"/>
      <c r="K222" s="15"/>
      <c r="L222" s="15"/>
      <c r="M222" s="15"/>
      <c r="N222" s="29"/>
      <c r="O222" s="16">
        <f t="shared" si="263"/>
        <v>0</v>
      </c>
      <c r="P222" s="78"/>
      <c r="Q222" s="78"/>
      <c r="R222" s="78"/>
      <c r="S222" s="79"/>
      <c r="T222" s="79"/>
    </row>
    <row r="223" spans="1:20" ht="12.75" customHeight="1">
      <c r="A223" s="74"/>
      <c r="B223" s="73"/>
      <c r="C223" s="73"/>
      <c r="D223" s="90"/>
      <c r="E223" s="74"/>
      <c r="F223" s="76"/>
      <c r="G223" s="114"/>
      <c r="H223" s="78"/>
      <c r="I223" s="115"/>
      <c r="J223" s="78"/>
      <c r="K223" s="15"/>
      <c r="L223" s="15"/>
      <c r="M223" s="22"/>
      <c r="N223" s="23"/>
      <c r="O223" s="16">
        <f t="shared" si="263"/>
        <v>0</v>
      </c>
      <c r="P223" s="78"/>
      <c r="Q223" s="78"/>
      <c r="R223" s="78"/>
      <c r="S223" s="79"/>
      <c r="T223" s="79"/>
    </row>
    <row r="224" spans="1:20" ht="12.75" customHeight="1">
      <c r="A224" s="74"/>
      <c r="B224" s="73"/>
      <c r="C224" s="73"/>
      <c r="D224" s="90"/>
      <c r="E224" s="74"/>
      <c r="F224" s="76"/>
      <c r="G224" s="114"/>
      <c r="H224" s="78"/>
      <c r="I224" s="115"/>
      <c r="J224" s="78"/>
      <c r="K224" s="15"/>
      <c r="L224" s="15"/>
      <c r="M224" s="15"/>
      <c r="N224" s="13"/>
      <c r="O224" s="16">
        <f t="shared" si="263"/>
        <v>0</v>
      </c>
      <c r="P224" s="78"/>
      <c r="Q224" s="78"/>
      <c r="R224" s="78"/>
      <c r="S224" s="79"/>
      <c r="T224" s="79"/>
    </row>
    <row r="225" spans="1:20" ht="12.75" customHeight="1">
      <c r="A225" s="72"/>
      <c r="B225" s="89"/>
      <c r="C225" s="113" t="s">
        <v>227</v>
      </c>
      <c r="D225" s="90"/>
      <c r="E225" s="82"/>
      <c r="F225" s="76">
        <f t="shared" ref="F225" si="384">H225+J225+R225</f>
        <v>0</v>
      </c>
      <c r="G225" s="91"/>
      <c r="H225" s="78">
        <f t="shared" ref="H225" si="385">G225*$P$20/1000</f>
        <v>0</v>
      </c>
      <c r="I225" s="91"/>
      <c r="J225" s="78">
        <f t="shared" ref="J225" si="386">I225*$P$21/1000</f>
        <v>0</v>
      </c>
      <c r="K225" s="31"/>
      <c r="L225" s="31"/>
      <c r="M225" s="31"/>
      <c r="N225" s="35"/>
      <c r="O225" s="16">
        <f t="shared" si="263"/>
        <v>0</v>
      </c>
      <c r="P225" s="78">
        <f t="shared" ref="P225" si="387">E225*F225</f>
        <v>0</v>
      </c>
      <c r="Q225" s="78">
        <f t="shared" ref="Q225" si="388">SUM(O225:O228)</f>
        <v>0</v>
      </c>
      <c r="R225" s="78">
        <f t="shared" ref="R225" si="389">Q225*1.02*1.05*$R$26</f>
        <v>0</v>
      </c>
      <c r="S225" s="79">
        <f t="shared" ref="S225" si="390">F225*$S$33</f>
        <v>0</v>
      </c>
      <c r="T225" s="79">
        <f t="shared" ref="T225" si="391">E225*S225</f>
        <v>0</v>
      </c>
    </row>
    <row r="226" spans="1:20" ht="12.75" customHeight="1">
      <c r="A226" s="72"/>
      <c r="B226" s="89"/>
      <c r="C226" s="113"/>
      <c r="D226" s="88"/>
      <c r="E226" s="82"/>
      <c r="F226" s="76"/>
      <c r="G226" s="91"/>
      <c r="H226" s="78"/>
      <c r="I226" s="91"/>
      <c r="J226" s="78"/>
      <c r="K226" s="31"/>
      <c r="L226" s="31"/>
      <c r="M226" s="31"/>
      <c r="N226" s="35"/>
      <c r="O226" s="16">
        <f t="shared" ref="O226:O289" si="392">M226*N226</f>
        <v>0</v>
      </c>
      <c r="P226" s="78"/>
      <c r="Q226" s="78"/>
      <c r="R226" s="78"/>
      <c r="S226" s="79"/>
      <c r="T226" s="79"/>
    </row>
    <row r="227" spans="1:20" ht="12.75" customHeight="1">
      <c r="A227" s="72"/>
      <c r="B227" s="89"/>
      <c r="C227" s="113"/>
      <c r="D227" s="88"/>
      <c r="E227" s="82"/>
      <c r="F227" s="76"/>
      <c r="G227" s="91"/>
      <c r="H227" s="78"/>
      <c r="I227" s="91"/>
      <c r="J227" s="78"/>
      <c r="K227" s="31"/>
      <c r="L227" s="31"/>
      <c r="M227" s="32"/>
      <c r="N227" s="33"/>
      <c r="O227" s="16">
        <f t="shared" si="392"/>
        <v>0</v>
      </c>
      <c r="P227" s="78"/>
      <c r="Q227" s="78"/>
      <c r="R227" s="78"/>
      <c r="S227" s="79"/>
      <c r="T227" s="79"/>
    </row>
    <row r="228" spans="1:20" ht="12.75" customHeight="1">
      <c r="A228" s="72"/>
      <c r="B228" s="89"/>
      <c r="C228" s="113"/>
      <c r="D228" s="88"/>
      <c r="E228" s="82"/>
      <c r="F228" s="76"/>
      <c r="G228" s="91"/>
      <c r="H228" s="78"/>
      <c r="I228" s="91"/>
      <c r="J228" s="78"/>
      <c r="K228" s="12"/>
      <c r="L228" s="12"/>
      <c r="M228" s="12"/>
      <c r="N228" s="13"/>
      <c r="O228" s="16">
        <f t="shared" si="392"/>
        <v>0</v>
      </c>
      <c r="P228" s="78"/>
      <c r="Q228" s="78"/>
      <c r="R228" s="78"/>
      <c r="S228" s="79"/>
      <c r="T228" s="79"/>
    </row>
    <row r="229" spans="1:20" ht="12.75" customHeight="1">
      <c r="A229" s="74">
        <v>1</v>
      </c>
      <c r="B229" s="73" t="s">
        <v>228</v>
      </c>
      <c r="C229" s="90" t="s">
        <v>229</v>
      </c>
      <c r="D229" s="88" t="s">
        <v>309</v>
      </c>
      <c r="E229" s="72">
        <v>1.8</v>
      </c>
      <c r="F229" s="76">
        <f t="shared" ref="F229" si="393">H229+J229+R229</f>
        <v>37.060116622952002</v>
      </c>
      <c r="G229" s="77">
        <v>2.78</v>
      </c>
      <c r="H229" s="78">
        <f t="shared" ref="H229" si="394">G229*$P$20/1000</f>
        <v>4.5836639999999997</v>
      </c>
      <c r="I229" s="77">
        <v>0.34</v>
      </c>
      <c r="J229" s="78">
        <f t="shared" ref="J229" si="395">I229*$P$21/1000</f>
        <v>0.9209444</v>
      </c>
      <c r="K229" s="15" t="s">
        <v>230</v>
      </c>
      <c r="L229" s="15" t="s">
        <v>310</v>
      </c>
      <c r="M229" s="15">
        <v>1.02</v>
      </c>
      <c r="N229" s="20">
        <v>27.323</v>
      </c>
      <c r="O229" s="16">
        <f t="shared" si="392"/>
        <v>27.86946</v>
      </c>
      <c r="P229" s="78">
        <f t="shared" ref="P229" si="396">E229*F229</f>
        <v>66.70820992131361</v>
      </c>
      <c r="Q229" s="78">
        <f t="shared" ref="Q229" si="397">SUM(O229:O232)</f>
        <v>27.86946</v>
      </c>
      <c r="R229" s="78">
        <f t="shared" ref="R229" si="398">Q229*1.02*1.05*$R$26</f>
        <v>31.555508222952</v>
      </c>
      <c r="S229" s="79">
        <f t="shared" ref="S229" si="399">F229*$S$33</f>
        <v>43.438173189187069</v>
      </c>
      <c r="T229" s="79">
        <f t="shared" ref="T229" si="400">E229*S229</f>
        <v>78.188711740536732</v>
      </c>
    </row>
    <row r="230" spans="1:20" ht="12.75" customHeight="1">
      <c r="A230" s="74"/>
      <c r="B230" s="73"/>
      <c r="C230" s="90"/>
      <c r="D230" s="88"/>
      <c r="E230" s="72"/>
      <c r="F230" s="76"/>
      <c r="G230" s="77"/>
      <c r="H230" s="78"/>
      <c r="I230" s="77"/>
      <c r="J230" s="78"/>
      <c r="K230" s="25"/>
      <c r="L230" s="25"/>
      <c r="M230" s="25"/>
      <c r="N230" s="13"/>
      <c r="O230" s="16">
        <f t="shared" si="392"/>
        <v>0</v>
      </c>
      <c r="P230" s="78"/>
      <c r="Q230" s="78"/>
      <c r="R230" s="78"/>
      <c r="S230" s="79"/>
      <c r="T230" s="79"/>
    </row>
    <row r="231" spans="1:20" ht="12.75" customHeight="1">
      <c r="A231" s="74"/>
      <c r="B231" s="73"/>
      <c r="C231" s="90"/>
      <c r="D231" s="88"/>
      <c r="E231" s="72"/>
      <c r="F231" s="76"/>
      <c r="G231" s="77"/>
      <c r="H231" s="78"/>
      <c r="I231" s="77"/>
      <c r="J231" s="78"/>
      <c r="K231" s="25"/>
      <c r="L231" s="25"/>
      <c r="M231" s="34"/>
      <c r="N231" s="23"/>
      <c r="O231" s="16">
        <f t="shared" si="392"/>
        <v>0</v>
      </c>
      <c r="P231" s="78"/>
      <c r="Q231" s="78"/>
      <c r="R231" s="78"/>
      <c r="S231" s="79"/>
      <c r="T231" s="79"/>
    </row>
    <row r="232" spans="1:20" ht="12.75" customHeight="1">
      <c r="A232" s="74"/>
      <c r="B232" s="73"/>
      <c r="C232" s="90"/>
      <c r="D232" s="88"/>
      <c r="E232" s="72"/>
      <c r="F232" s="76"/>
      <c r="G232" s="77"/>
      <c r="H232" s="78"/>
      <c r="I232" s="77"/>
      <c r="J232" s="78"/>
      <c r="K232" s="15"/>
      <c r="L232" s="15"/>
      <c r="M232" s="15"/>
      <c r="N232" s="13"/>
      <c r="O232" s="16">
        <f t="shared" si="392"/>
        <v>0</v>
      </c>
      <c r="P232" s="78"/>
      <c r="Q232" s="78"/>
      <c r="R232" s="78"/>
      <c r="S232" s="79"/>
      <c r="T232" s="79"/>
    </row>
    <row r="233" spans="1:20" ht="12.75" customHeight="1">
      <c r="A233" s="74">
        <v>2</v>
      </c>
      <c r="B233" s="73" t="s">
        <v>209</v>
      </c>
      <c r="C233" s="109" t="s">
        <v>210</v>
      </c>
      <c r="D233" s="90" t="s">
        <v>311</v>
      </c>
      <c r="E233" s="72">
        <v>16.5</v>
      </c>
      <c r="F233" s="76">
        <f t="shared" ref="F233" si="401">H233+J233+R233</f>
        <v>1.42520838296</v>
      </c>
      <c r="G233" s="110">
        <v>0.1052</v>
      </c>
      <c r="H233" s="78">
        <f t="shared" ref="H233" si="402">G233*$P$20/1000</f>
        <v>0.17345375999999998</v>
      </c>
      <c r="I233" s="110">
        <v>1.8700000000000001E-2</v>
      </c>
      <c r="J233" s="78">
        <f t="shared" ref="J233" si="403">I233*$P$21/1000</f>
        <v>5.0651941999999998E-2</v>
      </c>
      <c r="K233" s="15" t="s">
        <v>39</v>
      </c>
      <c r="L233" s="15" t="s">
        <v>310</v>
      </c>
      <c r="M233" s="15">
        <v>4.0800000000000003E-2</v>
      </c>
      <c r="N233" s="21">
        <v>26</v>
      </c>
      <c r="O233" s="16">
        <f t="shared" si="392"/>
        <v>1.0608</v>
      </c>
      <c r="P233" s="78">
        <f t="shared" ref="P233" si="404">E233*F233</f>
        <v>23.51593831884</v>
      </c>
      <c r="Q233" s="78">
        <f t="shared" ref="Q233" si="405">SUM(O233:O236)</f>
        <v>1.0608</v>
      </c>
      <c r="R233" s="78">
        <f t="shared" ref="R233" si="406">Q233*1.02*1.05*$R$26</f>
        <v>1.2011026809600001</v>
      </c>
      <c r="S233" s="79">
        <f t="shared" ref="S233" si="407">F233*$S$33</f>
        <v>1.6704871492864302</v>
      </c>
      <c r="T233" s="79">
        <f t="shared" ref="T233" si="408">E233*S233</f>
        <v>27.563037963226098</v>
      </c>
    </row>
    <row r="234" spans="1:20" ht="12.75" customHeight="1">
      <c r="A234" s="74"/>
      <c r="B234" s="73"/>
      <c r="C234" s="109"/>
      <c r="D234" s="88"/>
      <c r="E234" s="72"/>
      <c r="F234" s="76"/>
      <c r="G234" s="110"/>
      <c r="H234" s="78"/>
      <c r="I234" s="110"/>
      <c r="J234" s="78"/>
      <c r="K234" s="27"/>
      <c r="L234" s="27"/>
      <c r="M234" s="27"/>
      <c r="N234" s="13"/>
      <c r="O234" s="16">
        <f t="shared" si="392"/>
        <v>0</v>
      </c>
      <c r="P234" s="78"/>
      <c r="Q234" s="78"/>
      <c r="R234" s="78"/>
      <c r="S234" s="79"/>
      <c r="T234" s="79"/>
    </row>
    <row r="235" spans="1:20" ht="12.75" customHeight="1">
      <c r="A235" s="74"/>
      <c r="B235" s="73"/>
      <c r="C235" s="109"/>
      <c r="D235" s="88"/>
      <c r="E235" s="72"/>
      <c r="F235" s="76"/>
      <c r="G235" s="110"/>
      <c r="H235" s="78"/>
      <c r="I235" s="110"/>
      <c r="J235" s="78"/>
      <c r="K235" s="27"/>
      <c r="L235" s="27"/>
      <c r="M235" s="28"/>
      <c r="N235" s="21"/>
      <c r="O235" s="16">
        <f t="shared" si="392"/>
        <v>0</v>
      </c>
      <c r="P235" s="78"/>
      <c r="Q235" s="78"/>
      <c r="R235" s="78"/>
      <c r="S235" s="79"/>
      <c r="T235" s="79"/>
    </row>
    <row r="236" spans="1:20" ht="12.75" customHeight="1">
      <c r="A236" s="74"/>
      <c r="B236" s="73"/>
      <c r="C236" s="109"/>
      <c r="D236" s="88"/>
      <c r="E236" s="72"/>
      <c r="F236" s="76"/>
      <c r="G236" s="110"/>
      <c r="H236" s="78"/>
      <c r="I236" s="110"/>
      <c r="J236" s="78"/>
      <c r="K236" s="15"/>
      <c r="L236" s="15"/>
      <c r="M236" s="15"/>
      <c r="N236" s="13"/>
      <c r="O236" s="16">
        <f t="shared" si="392"/>
        <v>0</v>
      </c>
      <c r="P236" s="78"/>
      <c r="Q236" s="78"/>
      <c r="R236" s="78"/>
      <c r="S236" s="79"/>
      <c r="T236" s="79"/>
    </row>
    <row r="237" spans="1:20" ht="12.75" customHeight="1">
      <c r="A237" s="72"/>
      <c r="B237" s="73"/>
      <c r="C237" s="111" t="s">
        <v>231</v>
      </c>
      <c r="D237" s="74"/>
      <c r="E237" s="112"/>
      <c r="F237" s="76">
        <f t="shared" ref="F237" si="409">H237+J237+R237</f>
        <v>0</v>
      </c>
      <c r="G237" s="77"/>
      <c r="H237" s="78">
        <f t="shared" ref="H237" si="410">G237*$P$20/1000</f>
        <v>0</v>
      </c>
      <c r="I237" s="77"/>
      <c r="J237" s="78">
        <f t="shared" ref="J237" si="411">I237*$P$21/1000</f>
        <v>0</v>
      </c>
      <c r="K237" s="12"/>
      <c r="L237" s="12"/>
      <c r="M237" s="12"/>
      <c r="N237" s="13"/>
      <c r="O237" s="16">
        <f t="shared" si="392"/>
        <v>0</v>
      </c>
      <c r="P237" s="78">
        <f t="shared" ref="P237" si="412">E237*F237</f>
        <v>0</v>
      </c>
      <c r="Q237" s="78">
        <f t="shared" ref="Q237" si="413">SUM(O237:O240)</f>
        <v>0</v>
      </c>
      <c r="R237" s="78">
        <f t="shared" ref="R237" si="414">Q237*1.02*1.05*$R$26</f>
        <v>0</v>
      </c>
      <c r="S237" s="79">
        <f t="shared" ref="S237" si="415">F237*$S$33</f>
        <v>0</v>
      </c>
      <c r="T237" s="79">
        <f t="shared" ref="T237" si="416">E237*S237</f>
        <v>0</v>
      </c>
    </row>
    <row r="238" spans="1:20" ht="12.75" customHeight="1">
      <c r="A238" s="72"/>
      <c r="B238" s="73"/>
      <c r="C238" s="111"/>
      <c r="D238" s="74"/>
      <c r="E238" s="112"/>
      <c r="F238" s="76"/>
      <c r="G238" s="77"/>
      <c r="H238" s="78"/>
      <c r="I238" s="77"/>
      <c r="J238" s="78"/>
      <c r="K238" s="12"/>
      <c r="L238" s="12"/>
      <c r="M238" s="12"/>
      <c r="N238" s="13"/>
      <c r="O238" s="16">
        <f t="shared" si="392"/>
        <v>0</v>
      </c>
      <c r="P238" s="78"/>
      <c r="Q238" s="78"/>
      <c r="R238" s="78"/>
      <c r="S238" s="79"/>
      <c r="T238" s="79"/>
    </row>
    <row r="239" spans="1:20" ht="12.75" customHeight="1">
      <c r="A239" s="72"/>
      <c r="B239" s="73"/>
      <c r="C239" s="111"/>
      <c r="D239" s="74"/>
      <c r="E239" s="112"/>
      <c r="F239" s="76"/>
      <c r="G239" s="77"/>
      <c r="H239" s="78"/>
      <c r="I239" s="77"/>
      <c r="J239" s="78"/>
      <c r="K239" s="12"/>
      <c r="L239" s="12"/>
      <c r="M239" s="12"/>
      <c r="N239" s="13"/>
      <c r="O239" s="16">
        <f t="shared" si="392"/>
        <v>0</v>
      </c>
      <c r="P239" s="78"/>
      <c r="Q239" s="78"/>
      <c r="R239" s="78"/>
      <c r="S239" s="79"/>
      <c r="T239" s="79"/>
    </row>
    <row r="240" spans="1:20" ht="12.75" customHeight="1">
      <c r="A240" s="72"/>
      <c r="B240" s="73"/>
      <c r="C240" s="111"/>
      <c r="D240" s="74"/>
      <c r="E240" s="112"/>
      <c r="F240" s="76"/>
      <c r="G240" s="77"/>
      <c r="H240" s="78"/>
      <c r="I240" s="77"/>
      <c r="J240" s="78"/>
      <c r="K240" s="12"/>
      <c r="L240" s="12"/>
      <c r="M240" s="12"/>
      <c r="N240" s="13"/>
      <c r="O240" s="16">
        <f t="shared" si="392"/>
        <v>0</v>
      </c>
      <c r="P240" s="78"/>
      <c r="Q240" s="78"/>
      <c r="R240" s="78"/>
      <c r="S240" s="79"/>
      <c r="T240" s="79"/>
    </row>
    <row r="241" spans="1:20" ht="12.75" customHeight="1">
      <c r="A241" s="92">
        <v>1</v>
      </c>
      <c r="B241" s="93" t="s">
        <v>232</v>
      </c>
      <c r="C241" s="94" t="s">
        <v>233</v>
      </c>
      <c r="D241" s="101" t="s">
        <v>309</v>
      </c>
      <c r="E241" s="105">
        <v>0.06</v>
      </c>
      <c r="F241" s="76">
        <f t="shared" ref="F241" si="417">H241+J241+R241</f>
        <v>41.896842843896003</v>
      </c>
      <c r="G241" s="96">
        <v>1.55</v>
      </c>
      <c r="H241" s="78">
        <f t="shared" ref="H241" si="418">G241*$P$20/1000</f>
        <v>2.5556399999999999</v>
      </c>
      <c r="I241" s="96">
        <v>0.76</v>
      </c>
      <c r="J241" s="78">
        <f t="shared" ref="J241" si="419">I241*$P$21/1000</f>
        <v>2.0585816000000001</v>
      </c>
      <c r="K241" s="36" t="s">
        <v>38</v>
      </c>
      <c r="L241" s="36" t="s">
        <v>310</v>
      </c>
      <c r="M241" s="37">
        <v>1.0149999999999999</v>
      </c>
      <c r="N241" s="13">
        <v>29.672000000000001</v>
      </c>
      <c r="O241" s="16">
        <f t="shared" si="392"/>
        <v>30.117079999999998</v>
      </c>
      <c r="P241" s="78">
        <f t="shared" ref="P241" si="420">E241*F241</f>
        <v>2.5138105706337601</v>
      </c>
      <c r="Q241" s="78">
        <f t="shared" ref="Q241" si="421">SUM(O241:O244)</f>
        <v>32.927579999999999</v>
      </c>
      <c r="R241" s="78">
        <f t="shared" ref="R241" si="422">Q241*1.02*1.05*$R$26</f>
        <v>37.282621243896003</v>
      </c>
      <c r="S241" s="79">
        <f t="shared" ref="S241" si="423">F241*$S$33</f>
        <v>49.107301362516402</v>
      </c>
      <c r="T241" s="79">
        <f t="shared" ref="T241" si="424">E241*S241</f>
        <v>2.9464380817509839</v>
      </c>
    </row>
    <row r="242" spans="1:20" ht="12.75" customHeight="1">
      <c r="A242" s="92"/>
      <c r="B242" s="93"/>
      <c r="C242" s="94"/>
      <c r="D242" s="101"/>
      <c r="E242" s="105"/>
      <c r="F242" s="76"/>
      <c r="G242" s="96"/>
      <c r="H242" s="78"/>
      <c r="I242" s="96"/>
      <c r="J242" s="78"/>
      <c r="K242" s="36" t="s">
        <v>81</v>
      </c>
      <c r="L242" s="36" t="s">
        <v>311</v>
      </c>
      <c r="M242" s="37">
        <v>0.80300000000000005</v>
      </c>
      <c r="N242" s="35">
        <v>3.5</v>
      </c>
      <c r="O242" s="16">
        <f t="shared" si="392"/>
        <v>2.8105000000000002</v>
      </c>
      <c r="P242" s="78"/>
      <c r="Q242" s="78"/>
      <c r="R242" s="78"/>
      <c r="S242" s="79"/>
      <c r="T242" s="79"/>
    </row>
    <row r="243" spans="1:20" ht="12.75" customHeight="1">
      <c r="A243" s="92"/>
      <c r="B243" s="93"/>
      <c r="C243" s="94"/>
      <c r="D243" s="101"/>
      <c r="E243" s="105"/>
      <c r="F243" s="76"/>
      <c r="G243" s="96"/>
      <c r="H243" s="78"/>
      <c r="I243" s="96"/>
      <c r="J243" s="78"/>
      <c r="K243" s="37"/>
      <c r="L243" s="37"/>
      <c r="M243" s="38"/>
      <c r="N243" s="35"/>
      <c r="O243" s="16">
        <f t="shared" si="392"/>
        <v>0</v>
      </c>
      <c r="P243" s="78"/>
      <c r="Q243" s="78"/>
      <c r="R243" s="78"/>
      <c r="S243" s="79"/>
      <c r="T243" s="79"/>
    </row>
    <row r="244" spans="1:20" ht="12.75" customHeight="1">
      <c r="A244" s="92"/>
      <c r="B244" s="93"/>
      <c r="C244" s="94"/>
      <c r="D244" s="101"/>
      <c r="E244" s="105"/>
      <c r="F244" s="76"/>
      <c r="G244" s="96"/>
      <c r="H244" s="78"/>
      <c r="I244" s="96"/>
      <c r="J244" s="78"/>
      <c r="K244" s="36"/>
      <c r="L244" s="36"/>
      <c r="M244" s="36"/>
      <c r="N244" s="35"/>
      <c r="O244" s="16">
        <f t="shared" si="392"/>
        <v>0</v>
      </c>
      <c r="P244" s="78"/>
      <c r="Q244" s="78"/>
      <c r="R244" s="78"/>
      <c r="S244" s="79"/>
      <c r="T244" s="79"/>
    </row>
    <row r="245" spans="1:20" ht="12.75" customHeight="1">
      <c r="A245" s="92">
        <v>2</v>
      </c>
      <c r="B245" s="93" t="s">
        <v>234</v>
      </c>
      <c r="C245" s="89" t="s">
        <v>308</v>
      </c>
      <c r="D245" s="93" t="s">
        <v>26</v>
      </c>
      <c r="E245" s="102">
        <v>2</v>
      </c>
      <c r="F245" s="76">
        <f t="shared" ref="F245" si="425">H245+J245+R245</f>
        <v>109.92023759999999</v>
      </c>
      <c r="G245" s="96">
        <v>1.33</v>
      </c>
      <c r="H245" s="78">
        <f t="shared" ref="H245" si="426">G245*$P$20/1000</f>
        <v>2.192904</v>
      </c>
      <c r="I245" s="96">
        <v>0.06</v>
      </c>
      <c r="J245" s="78">
        <f t="shared" ref="J245" si="427">I245*$P$21/1000</f>
        <v>0.16251959999999999</v>
      </c>
      <c r="K245" s="36" t="s">
        <v>235</v>
      </c>
      <c r="L245" s="37" t="s">
        <v>236</v>
      </c>
      <c r="M245" s="36">
        <v>1</v>
      </c>
      <c r="N245" s="35">
        <v>95</v>
      </c>
      <c r="O245" s="16">
        <f t="shared" si="392"/>
        <v>95</v>
      </c>
      <c r="P245" s="78">
        <f t="shared" ref="P245" si="428">E245*F245</f>
        <v>219.84047519999999</v>
      </c>
      <c r="Q245" s="78">
        <f t="shared" ref="Q245" si="429">SUM(O245:O248)</f>
        <v>95</v>
      </c>
      <c r="R245" s="78">
        <f t="shared" ref="R245" si="430">Q245*1.02*1.05*$R$26</f>
        <v>107.564814</v>
      </c>
      <c r="S245" s="79">
        <f t="shared" ref="S245" si="431">F245*$S$33</f>
        <v>128.8375416203713</v>
      </c>
      <c r="T245" s="79">
        <f t="shared" ref="T245" si="432">E245*S245</f>
        <v>257.67508324074259</v>
      </c>
    </row>
    <row r="246" spans="1:20" ht="12.75" customHeight="1">
      <c r="A246" s="92"/>
      <c r="B246" s="93"/>
      <c r="C246" s="89"/>
      <c r="D246" s="101"/>
      <c r="E246" s="102"/>
      <c r="F246" s="76"/>
      <c r="G246" s="96"/>
      <c r="H246" s="78"/>
      <c r="I246" s="96"/>
      <c r="J246" s="78"/>
      <c r="K246" s="37"/>
      <c r="L246" s="37"/>
      <c r="M246" s="37"/>
      <c r="N246" s="35"/>
      <c r="O246" s="16">
        <f t="shared" si="392"/>
        <v>0</v>
      </c>
      <c r="P246" s="78"/>
      <c r="Q246" s="78"/>
      <c r="R246" s="78"/>
      <c r="S246" s="79"/>
      <c r="T246" s="79"/>
    </row>
    <row r="247" spans="1:20" ht="12.75" customHeight="1">
      <c r="A247" s="92"/>
      <c r="B247" s="93"/>
      <c r="C247" s="89"/>
      <c r="D247" s="101"/>
      <c r="E247" s="102"/>
      <c r="F247" s="76"/>
      <c r="G247" s="96"/>
      <c r="H247" s="78"/>
      <c r="I247" s="96"/>
      <c r="J247" s="78"/>
      <c r="K247" s="37"/>
      <c r="L247" s="37"/>
      <c r="M247" s="39"/>
      <c r="N247" s="35"/>
      <c r="O247" s="16">
        <f t="shared" si="392"/>
        <v>0</v>
      </c>
      <c r="P247" s="78"/>
      <c r="Q247" s="78"/>
      <c r="R247" s="78"/>
      <c r="S247" s="79"/>
      <c r="T247" s="79"/>
    </row>
    <row r="248" spans="1:20" ht="12.75" customHeight="1">
      <c r="A248" s="92"/>
      <c r="B248" s="93"/>
      <c r="C248" s="89"/>
      <c r="D248" s="101"/>
      <c r="E248" s="102"/>
      <c r="F248" s="76"/>
      <c r="G248" s="96"/>
      <c r="H248" s="78"/>
      <c r="I248" s="96"/>
      <c r="J248" s="78"/>
      <c r="K248" s="36"/>
      <c r="L248" s="36"/>
      <c r="M248" s="36"/>
      <c r="N248" s="35"/>
      <c r="O248" s="16">
        <f t="shared" si="392"/>
        <v>0</v>
      </c>
      <c r="P248" s="78"/>
      <c r="Q248" s="78"/>
      <c r="R248" s="78"/>
      <c r="S248" s="79"/>
      <c r="T248" s="79"/>
    </row>
    <row r="249" spans="1:20" ht="12.75" customHeight="1">
      <c r="A249" s="92">
        <v>3</v>
      </c>
      <c r="B249" s="93" t="s">
        <v>29</v>
      </c>
      <c r="C249" s="90" t="s">
        <v>237</v>
      </c>
      <c r="D249" s="90" t="s">
        <v>27</v>
      </c>
      <c r="E249" s="108">
        <v>2.7200000000000002E-3</v>
      </c>
      <c r="F249" s="76">
        <f t="shared" ref="F249" si="433">H249+J249+R249</f>
        <v>317.03313600000001</v>
      </c>
      <c r="G249" s="103"/>
      <c r="H249" s="78">
        <f t="shared" ref="H249" si="434">G249*$P$20/1000</f>
        <v>0</v>
      </c>
      <c r="I249" s="104"/>
      <c r="J249" s="78">
        <f t="shared" ref="J249" si="435">I249*$P$21/1000</f>
        <v>0</v>
      </c>
      <c r="K249" s="37" t="s">
        <v>70</v>
      </c>
      <c r="L249" s="37" t="s">
        <v>27</v>
      </c>
      <c r="M249" s="37">
        <v>1</v>
      </c>
      <c r="N249" s="35">
        <v>280</v>
      </c>
      <c r="O249" s="16">
        <f t="shared" si="392"/>
        <v>280</v>
      </c>
      <c r="P249" s="78">
        <f t="shared" ref="P249" si="436">E249*F249</f>
        <v>0.86233012992000013</v>
      </c>
      <c r="Q249" s="78">
        <f t="shared" ref="Q249" si="437">SUM(O249:O252)</f>
        <v>280</v>
      </c>
      <c r="R249" s="78">
        <f t="shared" ref="R249" si="438">Q249*1.02*1.05*$R$26</f>
        <v>317.03313600000001</v>
      </c>
      <c r="S249" s="79">
        <f t="shared" ref="S249" si="439">F249*$S$33</f>
        <v>371.59462848938415</v>
      </c>
      <c r="T249" s="79">
        <f t="shared" ref="T249" si="440">E249*S249</f>
        <v>1.0107373894911249</v>
      </c>
    </row>
    <row r="250" spans="1:20" ht="12.75" customHeight="1">
      <c r="A250" s="92"/>
      <c r="B250" s="93"/>
      <c r="C250" s="90"/>
      <c r="D250" s="88"/>
      <c r="E250" s="108"/>
      <c r="F250" s="76"/>
      <c r="G250" s="103"/>
      <c r="H250" s="78"/>
      <c r="I250" s="104"/>
      <c r="J250" s="78"/>
      <c r="K250" s="37"/>
      <c r="L250" s="37"/>
      <c r="M250" s="37"/>
      <c r="N250" s="35"/>
      <c r="O250" s="16">
        <f t="shared" si="392"/>
        <v>0</v>
      </c>
      <c r="P250" s="78"/>
      <c r="Q250" s="78"/>
      <c r="R250" s="78"/>
      <c r="S250" s="79"/>
      <c r="T250" s="79"/>
    </row>
    <row r="251" spans="1:20" ht="12.75" customHeight="1">
      <c r="A251" s="92"/>
      <c r="B251" s="93"/>
      <c r="C251" s="90"/>
      <c r="D251" s="88"/>
      <c r="E251" s="108"/>
      <c r="F251" s="76"/>
      <c r="G251" s="103"/>
      <c r="H251" s="78"/>
      <c r="I251" s="104"/>
      <c r="J251" s="78"/>
      <c r="K251" s="37"/>
      <c r="L251" s="37"/>
      <c r="M251" s="38"/>
      <c r="N251" s="35"/>
      <c r="O251" s="16">
        <f t="shared" si="392"/>
        <v>0</v>
      </c>
      <c r="P251" s="78"/>
      <c r="Q251" s="78"/>
      <c r="R251" s="78"/>
      <c r="S251" s="79"/>
      <c r="T251" s="79"/>
    </row>
    <row r="252" spans="1:20" ht="12.75" customHeight="1">
      <c r="A252" s="92"/>
      <c r="B252" s="93"/>
      <c r="C252" s="90"/>
      <c r="D252" s="88"/>
      <c r="E252" s="108"/>
      <c r="F252" s="76"/>
      <c r="G252" s="103"/>
      <c r="H252" s="78"/>
      <c r="I252" s="104"/>
      <c r="J252" s="78"/>
      <c r="K252" s="36"/>
      <c r="L252" s="36"/>
      <c r="M252" s="36"/>
      <c r="N252" s="35"/>
      <c r="O252" s="16">
        <f t="shared" si="392"/>
        <v>0</v>
      </c>
      <c r="P252" s="78"/>
      <c r="Q252" s="78"/>
      <c r="R252" s="78"/>
      <c r="S252" s="79"/>
      <c r="T252" s="79"/>
    </row>
    <row r="253" spans="1:20" ht="12.75" customHeight="1">
      <c r="A253" s="92">
        <v>4</v>
      </c>
      <c r="B253" s="93" t="s">
        <v>29</v>
      </c>
      <c r="C253" s="89" t="s">
        <v>238</v>
      </c>
      <c r="D253" s="101" t="s">
        <v>311</v>
      </c>
      <c r="E253" s="105">
        <v>0.08</v>
      </c>
      <c r="F253" s="76">
        <f t="shared" ref="F253" si="441">H253+J253+R253</f>
        <v>7.5544467264000001</v>
      </c>
      <c r="G253" s="96"/>
      <c r="H253" s="78">
        <f t="shared" ref="H253" si="442">G253*$P$20/1000</f>
        <v>0</v>
      </c>
      <c r="I253" s="96"/>
      <c r="J253" s="78">
        <f t="shared" ref="J253" si="443">I253*$P$21/1000</f>
        <v>0</v>
      </c>
      <c r="K253" s="36" t="s">
        <v>239</v>
      </c>
      <c r="L253" s="36" t="s">
        <v>311</v>
      </c>
      <c r="M253" s="36">
        <v>1</v>
      </c>
      <c r="N253" s="35">
        <v>6.6719999999999997</v>
      </c>
      <c r="O253" s="16">
        <f t="shared" si="392"/>
        <v>6.6719999999999997</v>
      </c>
      <c r="P253" s="78">
        <f t="shared" ref="P253" si="444">E253*F253</f>
        <v>0.60435573811200005</v>
      </c>
      <c r="Q253" s="78">
        <f t="shared" ref="Q253" si="445">SUM(O253:O256)</f>
        <v>6.6719999999999997</v>
      </c>
      <c r="R253" s="78">
        <f t="shared" ref="R253" si="446">Q253*1.02*1.05*$R$26</f>
        <v>7.5544467264000001</v>
      </c>
      <c r="S253" s="79">
        <f t="shared" ref="S253" si="447">F253*$S$33</f>
        <v>8.8545691474327537</v>
      </c>
      <c r="T253" s="79">
        <f t="shared" ref="T253" si="448">E253*S253</f>
        <v>0.70836553179462036</v>
      </c>
    </row>
    <row r="254" spans="1:20" ht="12.75" customHeight="1">
      <c r="A254" s="92"/>
      <c r="B254" s="93"/>
      <c r="C254" s="89"/>
      <c r="D254" s="101"/>
      <c r="E254" s="105"/>
      <c r="F254" s="76"/>
      <c r="G254" s="96"/>
      <c r="H254" s="78"/>
      <c r="I254" s="96"/>
      <c r="J254" s="78"/>
      <c r="K254" s="37"/>
      <c r="L254" s="37"/>
      <c r="M254" s="37"/>
      <c r="N254" s="35"/>
      <c r="O254" s="16">
        <f t="shared" si="392"/>
        <v>0</v>
      </c>
      <c r="P254" s="78"/>
      <c r="Q254" s="78"/>
      <c r="R254" s="78"/>
      <c r="S254" s="79"/>
      <c r="T254" s="79"/>
    </row>
    <row r="255" spans="1:20" ht="12.75" customHeight="1">
      <c r="A255" s="92"/>
      <c r="B255" s="93"/>
      <c r="C255" s="89"/>
      <c r="D255" s="101"/>
      <c r="E255" s="105"/>
      <c r="F255" s="76"/>
      <c r="G255" s="96"/>
      <c r="H255" s="78"/>
      <c r="I255" s="96"/>
      <c r="J255" s="78"/>
      <c r="K255" s="37"/>
      <c r="L255" s="37"/>
      <c r="M255" s="39"/>
      <c r="N255" s="35"/>
      <c r="O255" s="16">
        <f t="shared" si="392"/>
        <v>0</v>
      </c>
      <c r="P255" s="78"/>
      <c r="Q255" s="78"/>
      <c r="R255" s="78"/>
      <c r="S255" s="79"/>
      <c r="T255" s="79"/>
    </row>
    <row r="256" spans="1:20" ht="12.75" customHeight="1">
      <c r="A256" s="92"/>
      <c r="B256" s="93"/>
      <c r="C256" s="89"/>
      <c r="D256" s="101"/>
      <c r="E256" s="105"/>
      <c r="F256" s="76"/>
      <c r="G256" s="96"/>
      <c r="H256" s="78"/>
      <c r="I256" s="96"/>
      <c r="J256" s="78"/>
      <c r="K256" s="36"/>
      <c r="L256" s="36"/>
      <c r="M256" s="36"/>
      <c r="N256" s="35"/>
      <c r="O256" s="16">
        <f t="shared" si="392"/>
        <v>0</v>
      </c>
      <c r="P256" s="78"/>
      <c r="Q256" s="78"/>
      <c r="R256" s="78"/>
      <c r="S256" s="79"/>
      <c r="T256" s="79"/>
    </row>
    <row r="257" spans="1:20" ht="12.75" customHeight="1">
      <c r="A257" s="92">
        <v>5</v>
      </c>
      <c r="B257" s="93" t="s">
        <v>29</v>
      </c>
      <c r="C257" s="93" t="s">
        <v>240</v>
      </c>
      <c r="D257" s="93" t="s">
        <v>26</v>
      </c>
      <c r="E257" s="102">
        <v>2</v>
      </c>
      <c r="F257" s="76">
        <f t="shared" ref="F257" si="449">H257+J257+R257</f>
        <v>9.0580896000000006</v>
      </c>
      <c r="G257" s="96"/>
      <c r="H257" s="78">
        <f t="shared" ref="H257" si="450">G257*$P$20/1000</f>
        <v>0</v>
      </c>
      <c r="I257" s="107"/>
      <c r="J257" s="78">
        <f t="shared" ref="J257" si="451">I257*$P$21/1000</f>
        <v>0</v>
      </c>
      <c r="K257" s="36" t="s">
        <v>241</v>
      </c>
      <c r="L257" s="36" t="s">
        <v>26</v>
      </c>
      <c r="M257" s="36">
        <v>1</v>
      </c>
      <c r="N257" s="35">
        <v>8</v>
      </c>
      <c r="O257" s="16">
        <f t="shared" si="392"/>
        <v>8</v>
      </c>
      <c r="P257" s="78">
        <f t="shared" ref="P257" si="452">E257*F257</f>
        <v>18.116179200000001</v>
      </c>
      <c r="Q257" s="78">
        <f t="shared" ref="Q257" si="453">SUM(O257:O260)</f>
        <v>8</v>
      </c>
      <c r="R257" s="78">
        <f t="shared" ref="R257" si="454">Q257*1.02*1.05*$R$26</f>
        <v>9.0580896000000006</v>
      </c>
      <c r="S257" s="79">
        <f t="shared" ref="S257" si="455">F257*$S$33</f>
        <v>10.616989385410976</v>
      </c>
      <c r="T257" s="79">
        <f t="shared" ref="T257" si="456">E257*S257</f>
        <v>21.233978770821953</v>
      </c>
    </row>
    <row r="258" spans="1:20" ht="12.75" customHeight="1">
      <c r="A258" s="92"/>
      <c r="B258" s="93"/>
      <c r="C258" s="93"/>
      <c r="D258" s="101"/>
      <c r="E258" s="102"/>
      <c r="F258" s="76"/>
      <c r="G258" s="96"/>
      <c r="H258" s="78"/>
      <c r="I258" s="107"/>
      <c r="J258" s="78"/>
      <c r="K258" s="36"/>
      <c r="L258" s="36"/>
      <c r="M258" s="36"/>
      <c r="N258" s="35"/>
      <c r="O258" s="16">
        <f t="shared" si="392"/>
        <v>0</v>
      </c>
      <c r="P258" s="78"/>
      <c r="Q258" s="78"/>
      <c r="R258" s="78"/>
      <c r="S258" s="79"/>
      <c r="T258" s="79"/>
    </row>
    <row r="259" spans="1:20" ht="12.75" customHeight="1">
      <c r="A259" s="92"/>
      <c r="B259" s="93"/>
      <c r="C259" s="93"/>
      <c r="D259" s="101"/>
      <c r="E259" s="102"/>
      <c r="F259" s="76"/>
      <c r="G259" s="96"/>
      <c r="H259" s="78"/>
      <c r="I259" s="107"/>
      <c r="J259" s="78"/>
      <c r="K259" s="36"/>
      <c r="L259" s="36"/>
      <c r="M259" s="36"/>
      <c r="N259" s="35"/>
      <c r="O259" s="16">
        <f t="shared" si="392"/>
        <v>0</v>
      </c>
      <c r="P259" s="78"/>
      <c r="Q259" s="78"/>
      <c r="R259" s="78"/>
      <c r="S259" s="79"/>
      <c r="T259" s="79"/>
    </row>
    <row r="260" spans="1:20" ht="12.75" customHeight="1">
      <c r="A260" s="92"/>
      <c r="B260" s="93"/>
      <c r="C260" s="93"/>
      <c r="D260" s="101"/>
      <c r="E260" s="102"/>
      <c r="F260" s="76"/>
      <c r="G260" s="96"/>
      <c r="H260" s="78"/>
      <c r="I260" s="107"/>
      <c r="J260" s="78"/>
      <c r="K260" s="36"/>
      <c r="L260" s="36"/>
      <c r="M260" s="36"/>
      <c r="N260" s="35"/>
      <c r="O260" s="16">
        <f t="shared" si="392"/>
        <v>0</v>
      </c>
      <c r="P260" s="78"/>
      <c r="Q260" s="78"/>
      <c r="R260" s="78"/>
      <c r="S260" s="79"/>
      <c r="T260" s="79"/>
    </row>
    <row r="261" spans="1:20" ht="12.75" customHeight="1">
      <c r="A261" s="92">
        <v>6</v>
      </c>
      <c r="B261" s="93" t="s">
        <v>29</v>
      </c>
      <c r="C261" s="93" t="s">
        <v>242</v>
      </c>
      <c r="D261" s="93" t="s">
        <v>26</v>
      </c>
      <c r="E261" s="102">
        <v>2</v>
      </c>
      <c r="F261" s="76">
        <f t="shared" ref="F261" si="457">H261+J261+R261</f>
        <v>6.2274365999999999</v>
      </c>
      <c r="G261" s="103"/>
      <c r="H261" s="78">
        <f t="shared" ref="H261" si="458">G261*$P$20/1000</f>
        <v>0</v>
      </c>
      <c r="I261" s="96"/>
      <c r="J261" s="78">
        <f t="shared" ref="J261" si="459">I261*$P$21/1000</f>
        <v>0</v>
      </c>
      <c r="K261" s="36" t="s">
        <v>243</v>
      </c>
      <c r="L261" s="36" t="s">
        <v>26</v>
      </c>
      <c r="M261" s="36">
        <v>1</v>
      </c>
      <c r="N261" s="35">
        <v>5.5</v>
      </c>
      <c r="O261" s="16">
        <f t="shared" si="392"/>
        <v>5.5</v>
      </c>
      <c r="P261" s="78">
        <f t="shared" ref="P261" si="460">E261*F261</f>
        <v>12.4548732</v>
      </c>
      <c r="Q261" s="78">
        <f t="shared" ref="Q261" si="461">SUM(O261:O264)</f>
        <v>5.5</v>
      </c>
      <c r="R261" s="78">
        <f t="shared" ref="R261" si="462">Q261*1.02*1.05*$R$26</f>
        <v>6.2274365999999999</v>
      </c>
      <c r="S261" s="79">
        <f t="shared" ref="S261" si="463">F261*$S$33</f>
        <v>7.299180202470045</v>
      </c>
      <c r="T261" s="79">
        <f t="shared" ref="T261" si="464">E261*S261</f>
        <v>14.59836040494009</v>
      </c>
    </row>
    <row r="262" spans="1:20" ht="12.75" customHeight="1">
      <c r="A262" s="92"/>
      <c r="B262" s="93"/>
      <c r="C262" s="93"/>
      <c r="D262" s="101"/>
      <c r="E262" s="102"/>
      <c r="F262" s="76"/>
      <c r="G262" s="103"/>
      <c r="H262" s="78"/>
      <c r="I262" s="96"/>
      <c r="J262" s="78"/>
      <c r="K262" s="36"/>
      <c r="L262" s="36"/>
      <c r="M262" s="36"/>
      <c r="N262" s="35"/>
      <c r="O262" s="16">
        <f t="shared" si="392"/>
        <v>0</v>
      </c>
      <c r="P262" s="78"/>
      <c r="Q262" s="78"/>
      <c r="R262" s="78"/>
      <c r="S262" s="79"/>
      <c r="T262" s="79"/>
    </row>
    <row r="263" spans="1:20" ht="12.75" customHeight="1">
      <c r="A263" s="92"/>
      <c r="B263" s="93"/>
      <c r="C263" s="93"/>
      <c r="D263" s="101"/>
      <c r="E263" s="102"/>
      <c r="F263" s="76"/>
      <c r="G263" s="103"/>
      <c r="H263" s="78"/>
      <c r="I263" s="96"/>
      <c r="J263" s="78"/>
      <c r="K263" s="36"/>
      <c r="L263" s="36"/>
      <c r="M263" s="36"/>
      <c r="N263" s="35"/>
      <c r="O263" s="16">
        <f t="shared" si="392"/>
        <v>0</v>
      </c>
      <c r="P263" s="78"/>
      <c r="Q263" s="78"/>
      <c r="R263" s="78"/>
      <c r="S263" s="79"/>
      <c r="T263" s="79"/>
    </row>
    <row r="264" spans="1:20" ht="12.75" customHeight="1">
      <c r="A264" s="92"/>
      <c r="B264" s="93"/>
      <c r="C264" s="93"/>
      <c r="D264" s="101"/>
      <c r="E264" s="102"/>
      <c r="F264" s="76"/>
      <c r="G264" s="103"/>
      <c r="H264" s="78"/>
      <c r="I264" s="96"/>
      <c r="J264" s="78"/>
      <c r="K264" s="36"/>
      <c r="L264" s="36"/>
      <c r="M264" s="36"/>
      <c r="N264" s="35"/>
      <c r="O264" s="16">
        <f t="shared" si="392"/>
        <v>0</v>
      </c>
      <c r="P264" s="78"/>
      <c r="Q264" s="78"/>
      <c r="R264" s="78"/>
      <c r="S264" s="79"/>
      <c r="T264" s="79"/>
    </row>
    <row r="265" spans="1:20" ht="12.75" customHeight="1">
      <c r="A265" s="92">
        <v>7</v>
      </c>
      <c r="B265" s="93" t="s">
        <v>150</v>
      </c>
      <c r="C265" s="93" t="s">
        <v>244</v>
      </c>
      <c r="D265" s="101" t="s">
        <v>309</v>
      </c>
      <c r="E265" s="105">
        <v>17.86</v>
      </c>
      <c r="F265" s="76">
        <f t="shared" ref="F265" si="465">H265+J265+R265</f>
        <v>3.5635871595599999</v>
      </c>
      <c r="G265" s="96">
        <v>0.89</v>
      </c>
      <c r="H265" s="78">
        <f t="shared" ref="H265" si="466">G265*$P$20/1000</f>
        <v>1.4674320000000001</v>
      </c>
      <c r="I265" s="96"/>
      <c r="J265" s="78">
        <f t="shared" ref="J265" si="467">I265*$P$21/1000</f>
        <v>0</v>
      </c>
      <c r="K265" s="37" t="s">
        <v>44</v>
      </c>
      <c r="L265" s="36" t="s">
        <v>310</v>
      </c>
      <c r="M265" s="40">
        <v>1.1000000000000001</v>
      </c>
      <c r="N265" s="41">
        <v>1.6830000000000001</v>
      </c>
      <c r="O265" s="16">
        <f t="shared" si="392"/>
        <v>1.8513000000000002</v>
      </c>
      <c r="P265" s="78">
        <f t="shared" ref="P265" si="468">E265*F265</f>
        <v>63.645666669741594</v>
      </c>
      <c r="Q265" s="78">
        <f t="shared" ref="Q265" si="469">SUM(O265:O268)</f>
        <v>1.8513000000000002</v>
      </c>
      <c r="R265" s="78">
        <f t="shared" ref="R265" si="470">Q265*1.02*1.05*$R$26</f>
        <v>2.0961551595599999</v>
      </c>
      <c r="S265" s="79">
        <f t="shared" ref="S265" si="471">F265*$S$33</f>
        <v>4.1768815189281598</v>
      </c>
      <c r="T265" s="79">
        <f t="shared" ref="T265" si="472">E265*S265</f>
        <v>74.599103928056934</v>
      </c>
    </row>
    <row r="266" spans="1:20" ht="12.75" customHeight="1">
      <c r="A266" s="92"/>
      <c r="B266" s="93"/>
      <c r="C266" s="93"/>
      <c r="D266" s="101"/>
      <c r="E266" s="105"/>
      <c r="F266" s="76"/>
      <c r="G266" s="96"/>
      <c r="H266" s="78"/>
      <c r="I266" s="96"/>
      <c r="J266" s="78"/>
      <c r="K266" s="36"/>
      <c r="L266" s="36"/>
      <c r="M266" s="36"/>
      <c r="N266" s="35"/>
      <c r="O266" s="16">
        <f t="shared" si="392"/>
        <v>0</v>
      </c>
      <c r="P266" s="78"/>
      <c r="Q266" s="78"/>
      <c r="R266" s="78"/>
      <c r="S266" s="79"/>
      <c r="T266" s="79"/>
    </row>
    <row r="267" spans="1:20" ht="12.75" customHeight="1">
      <c r="A267" s="92"/>
      <c r="B267" s="93"/>
      <c r="C267" s="93"/>
      <c r="D267" s="101"/>
      <c r="E267" s="105"/>
      <c r="F267" s="76"/>
      <c r="G267" s="96"/>
      <c r="H267" s="78"/>
      <c r="I267" s="96"/>
      <c r="J267" s="78"/>
      <c r="K267" s="36"/>
      <c r="L267" s="36"/>
      <c r="M267" s="36"/>
      <c r="N267" s="35"/>
      <c r="O267" s="16">
        <f t="shared" si="392"/>
        <v>0</v>
      </c>
      <c r="P267" s="78"/>
      <c r="Q267" s="78"/>
      <c r="R267" s="78"/>
      <c r="S267" s="79"/>
      <c r="T267" s="79"/>
    </row>
    <row r="268" spans="1:20" ht="12.75" customHeight="1">
      <c r="A268" s="92"/>
      <c r="B268" s="93"/>
      <c r="C268" s="93"/>
      <c r="D268" s="101"/>
      <c r="E268" s="105"/>
      <c r="F268" s="76"/>
      <c r="G268" s="96"/>
      <c r="H268" s="78"/>
      <c r="I268" s="96"/>
      <c r="J268" s="78"/>
      <c r="K268" s="36"/>
      <c r="L268" s="36"/>
      <c r="M268" s="36"/>
      <c r="N268" s="35"/>
      <c r="O268" s="16">
        <f t="shared" si="392"/>
        <v>0</v>
      </c>
      <c r="P268" s="78"/>
      <c r="Q268" s="78"/>
      <c r="R268" s="78"/>
      <c r="S268" s="79"/>
      <c r="T268" s="79"/>
    </row>
    <row r="269" spans="1:20" ht="12.75" customHeight="1">
      <c r="A269" s="92">
        <v>8</v>
      </c>
      <c r="B269" s="93" t="s">
        <v>245</v>
      </c>
      <c r="C269" s="93" t="s">
        <v>246</v>
      </c>
      <c r="D269" s="101" t="s">
        <v>309</v>
      </c>
      <c r="E269" s="105">
        <v>0.34</v>
      </c>
      <c r="F269" s="76">
        <f t="shared" ref="F269" si="473">H269+J269+R269</f>
        <v>54.952582741295998</v>
      </c>
      <c r="G269" s="96">
        <v>4.17</v>
      </c>
      <c r="H269" s="78">
        <f t="shared" ref="H269" si="474">G269*$P$20/1000</f>
        <v>6.8754960000000001</v>
      </c>
      <c r="I269" s="96">
        <v>5.16</v>
      </c>
      <c r="J269" s="78">
        <f t="shared" ref="J269" si="475">I269*$P$21/1000</f>
        <v>13.9766856</v>
      </c>
      <c r="K269" s="36" t="s">
        <v>38</v>
      </c>
      <c r="L269" s="36" t="s">
        <v>310</v>
      </c>
      <c r="M269" s="37">
        <v>1.0149999999999999</v>
      </c>
      <c r="N269" s="13">
        <v>29.672000000000001</v>
      </c>
      <c r="O269" s="16">
        <f t="shared" si="392"/>
        <v>30.117079999999998</v>
      </c>
      <c r="P269" s="78">
        <f t="shared" ref="P269" si="476">E269*F269</f>
        <v>18.68387813204064</v>
      </c>
      <c r="Q269" s="78">
        <f t="shared" ref="Q269" si="477">SUM(O269:O272)</f>
        <v>30.117079999999998</v>
      </c>
      <c r="R269" s="78">
        <f t="shared" ref="R269" si="478">Q269*1.02*1.05*$R$26</f>
        <v>34.100401141295997</v>
      </c>
      <c r="S269" s="79">
        <f t="shared" ref="S269" si="479">F269*$S$33</f>
        <v>64.409937793644474</v>
      </c>
      <c r="T269" s="79">
        <f t="shared" ref="T269" si="480">E269*S269</f>
        <v>21.899378849839124</v>
      </c>
    </row>
    <row r="270" spans="1:20" ht="12.75" customHeight="1">
      <c r="A270" s="92"/>
      <c r="B270" s="93"/>
      <c r="C270" s="93"/>
      <c r="D270" s="101"/>
      <c r="E270" s="105"/>
      <c r="F270" s="76"/>
      <c r="G270" s="96"/>
      <c r="H270" s="78"/>
      <c r="I270" s="96"/>
      <c r="J270" s="78"/>
      <c r="K270" s="36"/>
      <c r="L270" s="36"/>
      <c r="M270" s="36"/>
      <c r="N270" s="35"/>
      <c r="O270" s="16">
        <f t="shared" si="392"/>
        <v>0</v>
      </c>
      <c r="P270" s="78"/>
      <c r="Q270" s="78"/>
      <c r="R270" s="78"/>
      <c r="S270" s="79"/>
      <c r="T270" s="79"/>
    </row>
    <row r="271" spans="1:20" ht="12.75" customHeight="1">
      <c r="A271" s="92"/>
      <c r="B271" s="93"/>
      <c r="C271" s="93"/>
      <c r="D271" s="101"/>
      <c r="E271" s="105"/>
      <c r="F271" s="76"/>
      <c r="G271" s="96"/>
      <c r="H271" s="78"/>
      <c r="I271" s="96"/>
      <c r="J271" s="78"/>
      <c r="K271" s="36"/>
      <c r="L271" s="36"/>
      <c r="M271" s="36"/>
      <c r="N271" s="35"/>
      <c r="O271" s="16">
        <f t="shared" si="392"/>
        <v>0</v>
      </c>
      <c r="P271" s="78"/>
      <c r="Q271" s="78"/>
      <c r="R271" s="78"/>
      <c r="S271" s="79"/>
      <c r="T271" s="79"/>
    </row>
    <row r="272" spans="1:20" ht="12.75" customHeight="1">
      <c r="A272" s="92"/>
      <c r="B272" s="93"/>
      <c r="C272" s="93"/>
      <c r="D272" s="101"/>
      <c r="E272" s="105"/>
      <c r="F272" s="76"/>
      <c r="G272" s="96"/>
      <c r="H272" s="78"/>
      <c r="I272" s="96"/>
      <c r="J272" s="78"/>
      <c r="K272" s="37"/>
      <c r="L272" s="37"/>
      <c r="M272" s="37"/>
      <c r="N272" s="35"/>
      <c r="O272" s="16">
        <f t="shared" si="392"/>
        <v>0</v>
      </c>
      <c r="P272" s="78"/>
      <c r="Q272" s="78"/>
      <c r="R272" s="78"/>
      <c r="S272" s="79"/>
      <c r="T272" s="79"/>
    </row>
    <row r="273" spans="1:20" ht="12.75" customHeight="1">
      <c r="A273" s="92">
        <v>9</v>
      </c>
      <c r="B273" s="93" t="s">
        <v>247</v>
      </c>
      <c r="C273" s="93" t="s">
        <v>248</v>
      </c>
      <c r="D273" s="101" t="s">
        <v>309</v>
      </c>
      <c r="E273" s="105">
        <v>0.24</v>
      </c>
      <c r="F273" s="76">
        <f t="shared" ref="F273" si="481">H273+J273+R273</f>
        <v>32.365251358883995</v>
      </c>
      <c r="G273" s="96">
        <v>1.62</v>
      </c>
      <c r="H273" s="78">
        <f t="shared" ref="H273" si="482">G273*$P$20/1000</f>
        <v>2.6710560000000001</v>
      </c>
      <c r="I273" s="104"/>
      <c r="J273" s="78">
        <f t="shared" ref="J273" si="483">I273*$P$21/1000</f>
        <v>0</v>
      </c>
      <c r="K273" s="36" t="s">
        <v>185</v>
      </c>
      <c r="L273" s="36" t="s">
        <v>310</v>
      </c>
      <c r="M273" s="37">
        <v>1.0149999999999999</v>
      </c>
      <c r="N273" s="41">
        <v>25.838000000000001</v>
      </c>
      <c r="O273" s="16">
        <f t="shared" si="392"/>
        <v>26.225569999999998</v>
      </c>
      <c r="P273" s="78">
        <f t="shared" ref="P273" si="484">E273*F273</f>
        <v>7.7676603261321588</v>
      </c>
      <c r="Q273" s="78">
        <f t="shared" ref="Q273" si="485">SUM(O273:O276)</f>
        <v>26.225569999999998</v>
      </c>
      <c r="R273" s="78">
        <f t="shared" ref="R273" si="486">Q273*1.02*1.05*$R$26</f>
        <v>29.694195358883999</v>
      </c>
      <c r="S273" s="79">
        <f t="shared" ref="S273" si="487">F273*$S$33</f>
        <v>37.935320283587117</v>
      </c>
      <c r="T273" s="79">
        <f t="shared" ref="T273" si="488">E273*S273</f>
        <v>9.1044768680609085</v>
      </c>
    </row>
    <row r="274" spans="1:20" ht="12.75" customHeight="1">
      <c r="A274" s="92"/>
      <c r="B274" s="93"/>
      <c r="C274" s="93"/>
      <c r="D274" s="101"/>
      <c r="E274" s="105"/>
      <c r="F274" s="76"/>
      <c r="G274" s="96"/>
      <c r="H274" s="78"/>
      <c r="I274" s="104"/>
      <c r="J274" s="78"/>
      <c r="K274" s="37"/>
      <c r="L274" s="37"/>
      <c r="M274" s="37"/>
      <c r="N274" s="35"/>
      <c r="O274" s="16">
        <f t="shared" si="392"/>
        <v>0</v>
      </c>
      <c r="P274" s="78"/>
      <c r="Q274" s="78"/>
      <c r="R274" s="78"/>
      <c r="S274" s="79"/>
      <c r="T274" s="79"/>
    </row>
    <row r="275" spans="1:20" ht="12.75" customHeight="1">
      <c r="A275" s="92"/>
      <c r="B275" s="93"/>
      <c r="C275" s="93"/>
      <c r="D275" s="101"/>
      <c r="E275" s="105"/>
      <c r="F275" s="76"/>
      <c r="G275" s="96"/>
      <c r="H275" s="78"/>
      <c r="I275" s="104"/>
      <c r="J275" s="78"/>
      <c r="K275" s="37"/>
      <c r="L275" s="37"/>
      <c r="M275" s="38"/>
      <c r="N275" s="35"/>
      <c r="O275" s="16">
        <f t="shared" si="392"/>
        <v>0</v>
      </c>
      <c r="P275" s="78"/>
      <c r="Q275" s="78"/>
      <c r="R275" s="78"/>
      <c r="S275" s="79"/>
      <c r="T275" s="79"/>
    </row>
    <row r="276" spans="1:20" ht="12.75" customHeight="1">
      <c r="A276" s="92"/>
      <c r="B276" s="93"/>
      <c r="C276" s="93"/>
      <c r="D276" s="101"/>
      <c r="E276" s="105"/>
      <c r="F276" s="76"/>
      <c r="G276" s="96"/>
      <c r="H276" s="78"/>
      <c r="I276" s="104"/>
      <c r="J276" s="78"/>
      <c r="K276" s="36"/>
      <c r="L276" s="36"/>
      <c r="M276" s="36"/>
      <c r="N276" s="35"/>
      <c r="O276" s="16">
        <f t="shared" si="392"/>
        <v>0</v>
      </c>
      <c r="P276" s="78"/>
      <c r="Q276" s="78"/>
      <c r="R276" s="78"/>
      <c r="S276" s="79"/>
      <c r="T276" s="79"/>
    </row>
    <row r="277" spans="1:20" ht="12.75" customHeight="1">
      <c r="A277" s="92">
        <v>10</v>
      </c>
      <c r="B277" s="93" t="s">
        <v>249</v>
      </c>
      <c r="C277" s="94" t="s">
        <v>250</v>
      </c>
      <c r="D277" s="101" t="s">
        <v>309</v>
      </c>
      <c r="E277" s="105">
        <v>2.6</v>
      </c>
      <c r="F277" s="76">
        <f t="shared" ref="F277" si="489">H277+J277+R277</f>
        <v>7.3504764719999987</v>
      </c>
      <c r="G277" s="103">
        <v>1.67</v>
      </c>
      <c r="H277" s="78">
        <f t="shared" ref="H277" si="490">G277*$P$20/1000</f>
        <v>2.7534959999999997</v>
      </c>
      <c r="I277" s="104"/>
      <c r="J277" s="78">
        <f t="shared" ref="J277" si="491">I277*$P$21/1000</f>
        <v>0</v>
      </c>
      <c r="K277" s="36" t="s">
        <v>43</v>
      </c>
      <c r="L277" s="36" t="s">
        <v>310</v>
      </c>
      <c r="M277" s="37">
        <v>1.0149999999999999</v>
      </c>
      <c r="N277" s="35">
        <v>4</v>
      </c>
      <c r="O277" s="16">
        <f t="shared" si="392"/>
        <v>4.0599999999999996</v>
      </c>
      <c r="P277" s="78">
        <f t="shared" ref="P277" si="492">E277*F277</f>
        <v>19.111238827199998</v>
      </c>
      <c r="Q277" s="78">
        <f t="shared" ref="Q277" si="493">SUM(O277:O280)</f>
        <v>4.0599999999999996</v>
      </c>
      <c r="R277" s="78">
        <f t="shared" ref="R277" si="494">Q277*1.02*1.05*$R$26</f>
        <v>4.5969804719999994</v>
      </c>
      <c r="S277" s="79">
        <f t="shared" ref="S277" si="495">F277*$S$33</f>
        <v>8.6154955544861362</v>
      </c>
      <c r="T277" s="79">
        <f t="shared" ref="T277" si="496">E277*S277</f>
        <v>22.400288441663957</v>
      </c>
    </row>
    <row r="278" spans="1:20" ht="12.75" customHeight="1">
      <c r="A278" s="92"/>
      <c r="B278" s="93"/>
      <c r="C278" s="94"/>
      <c r="D278" s="101"/>
      <c r="E278" s="105"/>
      <c r="F278" s="76"/>
      <c r="G278" s="103"/>
      <c r="H278" s="78"/>
      <c r="I278" s="104"/>
      <c r="J278" s="78"/>
      <c r="K278" s="37"/>
      <c r="L278" s="37"/>
      <c r="M278" s="37"/>
      <c r="N278" s="35"/>
      <c r="O278" s="16">
        <f t="shared" si="392"/>
        <v>0</v>
      </c>
      <c r="P278" s="78"/>
      <c r="Q278" s="78"/>
      <c r="R278" s="78"/>
      <c r="S278" s="79"/>
      <c r="T278" s="79"/>
    </row>
    <row r="279" spans="1:20" ht="12.75" customHeight="1">
      <c r="A279" s="92"/>
      <c r="B279" s="93"/>
      <c r="C279" s="94"/>
      <c r="D279" s="101"/>
      <c r="E279" s="105"/>
      <c r="F279" s="76"/>
      <c r="G279" s="103"/>
      <c r="H279" s="78"/>
      <c r="I279" s="104"/>
      <c r="J279" s="78"/>
      <c r="K279" s="37"/>
      <c r="L279" s="37"/>
      <c r="M279" s="38"/>
      <c r="N279" s="35"/>
      <c r="O279" s="16">
        <f t="shared" si="392"/>
        <v>0</v>
      </c>
      <c r="P279" s="78"/>
      <c r="Q279" s="78"/>
      <c r="R279" s="78"/>
      <c r="S279" s="79"/>
      <c r="T279" s="79"/>
    </row>
    <row r="280" spans="1:20" ht="12.75" customHeight="1">
      <c r="A280" s="92"/>
      <c r="B280" s="93"/>
      <c r="C280" s="94"/>
      <c r="D280" s="101"/>
      <c r="E280" s="105"/>
      <c r="F280" s="76"/>
      <c r="G280" s="103"/>
      <c r="H280" s="78"/>
      <c r="I280" s="104"/>
      <c r="J280" s="78"/>
      <c r="K280" s="36"/>
      <c r="L280" s="36"/>
      <c r="M280" s="36"/>
      <c r="N280" s="35"/>
      <c r="O280" s="16">
        <f t="shared" si="392"/>
        <v>0</v>
      </c>
      <c r="P280" s="78"/>
      <c r="Q280" s="78"/>
      <c r="R280" s="78"/>
      <c r="S280" s="79"/>
      <c r="T280" s="79"/>
    </row>
    <row r="281" spans="1:20" ht="12.75" customHeight="1">
      <c r="A281" s="92">
        <v>11</v>
      </c>
      <c r="B281" s="94" t="s">
        <v>251</v>
      </c>
      <c r="C281" s="94" t="s">
        <v>252</v>
      </c>
      <c r="D281" s="90" t="s">
        <v>27</v>
      </c>
      <c r="E281" s="106">
        <v>0.03</v>
      </c>
      <c r="F281" s="76">
        <f t="shared" ref="F281" si="497">H281+J281+R281</f>
        <v>515.57761794654402</v>
      </c>
      <c r="G281" s="96">
        <v>35.9</v>
      </c>
      <c r="H281" s="78">
        <f t="shared" ref="H281" si="498">G281*$P$20/1000</f>
        <v>59.191919999999996</v>
      </c>
      <c r="I281" s="96">
        <v>0.2</v>
      </c>
      <c r="J281" s="78">
        <f t="shared" ref="J281" si="499">I281*$P$21/1000</f>
        <v>0.54173199999999999</v>
      </c>
      <c r="K281" s="37" t="s">
        <v>253</v>
      </c>
      <c r="L281" s="37" t="s">
        <v>27</v>
      </c>
      <c r="M281" s="40">
        <v>1</v>
      </c>
      <c r="N281" s="35">
        <v>400</v>
      </c>
      <c r="O281" s="16">
        <f t="shared" si="392"/>
        <v>400</v>
      </c>
      <c r="P281" s="78">
        <f t="shared" ref="P281" si="500">E281*F281</f>
        <v>15.46732853839632</v>
      </c>
      <c r="Q281" s="78">
        <f t="shared" ref="Q281" si="501">SUM(O281:O284)</f>
        <v>402.59611999999998</v>
      </c>
      <c r="R281" s="78">
        <f t="shared" ref="R281" si="502">Q281*1.02*1.05*$R$26</f>
        <v>455.84396594654402</v>
      </c>
      <c r="S281" s="79">
        <f t="shared" ref="S281" si="503">F281*$S$33</f>
        <v>604.30867200672571</v>
      </c>
      <c r="T281" s="79">
        <f t="shared" ref="T281" si="504">E281*S281</f>
        <v>18.12926016020177</v>
      </c>
    </row>
    <row r="282" spans="1:20" ht="12.75" customHeight="1">
      <c r="A282" s="92"/>
      <c r="B282" s="94"/>
      <c r="C282" s="94"/>
      <c r="D282" s="88"/>
      <c r="E282" s="106"/>
      <c r="F282" s="76"/>
      <c r="G282" s="96"/>
      <c r="H282" s="78"/>
      <c r="I282" s="96"/>
      <c r="J282" s="78"/>
      <c r="K282" s="37" t="s">
        <v>254</v>
      </c>
      <c r="L282" s="37" t="s">
        <v>30</v>
      </c>
      <c r="M282" s="37">
        <v>5</v>
      </c>
      <c r="N282" s="35">
        <v>0.5</v>
      </c>
      <c r="O282" s="16">
        <f t="shared" si="392"/>
        <v>2.5</v>
      </c>
      <c r="P282" s="78"/>
      <c r="Q282" s="78"/>
      <c r="R282" s="78"/>
      <c r="S282" s="79"/>
      <c r="T282" s="79"/>
    </row>
    <row r="283" spans="1:20" ht="12.75" customHeight="1">
      <c r="A283" s="92"/>
      <c r="B283" s="94"/>
      <c r="C283" s="94"/>
      <c r="D283" s="88"/>
      <c r="E283" s="106"/>
      <c r="F283" s="76"/>
      <c r="G283" s="96"/>
      <c r="H283" s="78"/>
      <c r="I283" s="96"/>
      <c r="J283" s="78"/>
      <c r="K283" s="37" t="s">
        <v>68</v>
      </c>
      <c r="L283" s="37" t="s">
        <v>30</v>
      </c>
      <c r="M283" s="39">
        <v>0.12</v>
      </c>
      <c r="N283" s="35">
        <v>0.80100000000000005</v>
      </c>
      <c r="O283" s="16">
        <f t="shared" si="392"/>
        <v>9.6119999999999997E-2</v>
      </c>
      <c r="P283" s="78"/>
      <c r="Q283" s="78"/>
      <c r="R283" s="78"/>
      <c r="S283" s="79"/>
      <c r="T283" s="79"/>
    </row>
    <row r="284" spans="1:20" ht="12.75" customHeight="1">
      <c r="A284" s="92"/>
      <c r="B284" s="94"/>
      <c r="C284" s="94"/>
      <c r="D284" s="88"/>
      <c r="E284" s="106"/>
      <c r="F284" s="76"/>
      <c r="G284" s="96"/>
      <c r="H284" s="78"/>
      <c r="I284" s="96"/>
      <c r="J284" s="78"/>
      <c r="K284" s="36"/>
      <c r="L284" s="36"/>
      <c r="M284" s="36"/>
      <c r="N284" s="35"/>
      <c r="O284" s="16">
        <f t="shared" si="392"/>
        <v>0</v>
      </c>
      <c r="P284" s="78"/>
      <c r="Q284" s="78"/>
      <c r="R284" s="78"/>
      <c r="S284" s="79"/>
      <c r="T284" s="79"/>
    </row>
    <row r="285" spans="1:20" ht="12.75" customHeight="1">
      <c r="A285" s="92">
        <v>12</v>
      </c>
      <c r="B285" s="93" t="s">
        <v>29</v>
      </c>
      <c r="C285" s="93" t="s">
        <v>255</v>
      </c>
      <c r="D285" s="101" t="s">
        <v>35</v>
      </c>
      <c r="E285" s="100">
        <v>6</v>
      </c>
      <c r="F285" s="76">
        <f t="shared" ref="F285" si="505">H285+J285+R285</f>
        <v>0.45290448000000005</v>
      </c>
      <c r="G285" s="96"/>
      <c r="H285" s="78">
        <f t="shared" ref="H285" si="506">G285*$P$20/1000</f>
        <v>0</v>
      </c>
      <c r="I285" s="96"/>
      <c r="J285" s="78">
        <f t="shared" ref="J285" si="507">I285*$P$21/1000</f>
        <v>0</v>
      </c>
      <c r="K285" s="36" t="s">
        <v>256</v>
      </c>
      <c r="L285" s="36" t="s">
        <v>35</v>
      </c>
      <c r="M285" s="36">
        <v>1</v>
      </c>
      <c r="N285" s="35">
        <v>0.4</v>
      </c>
      <c r="O285" s="16">
        <f t="shared" si="392"/>
        <v>0.4</v>
      </c>
      <c r="P285" s="78">
        <f t="shared" ref="P285" si="508">E285*F285</f>
        <v>2.7174268800000005</v>
      </c>
      <c r="Q285" s="78">
        <f t="shared" ref="Q285" si="509">SUM(O285:O288)</f>
        <v>0.4</v>
      </c>
      <c r="R285" s="78">
        <f t="shared" ref="R285" si="510">Q285*1.02*1.05*$R$26</f>
        <v>0.45290448000000005</v>
      </c>
      <c r="S285" s="79">
        <f t="shared" ref="S285" si="511">F285*$S$33</f>
        <v>0.53084946927054877</v>
      </c>
      <c r="T285" s="79">
        <f t="shared" ref="T285" si="512">E285*S285</f>
        <v>3.1850968156232926</v>
      </c>
    </row>
    <row r="286" spans="1:20" ht="12.75" customHeight="1">
      <c r="A286" s="92"/>
      <c r="B286" s="93"/>
      <c r="C286" s="93"/>
      <c r="D286" s="101"/>
      <c r="E286" s="100"/>
      <c r="F286" s="76"/>
      <c r="G286" s="96"/>
      <c r="H286" s="78"/>
      <c r="I286" s="96"/>
      <c r="J286" s="78"/>
      <c r="K286" s="36"/>
      <c r="L286" s="36"/>
      <c r="M286" s="36"/>
      <c r="N286" s="35"/>
      <c r="O286" s="16">
        <f t="shared" si="392"/>
        <v>0</v>
      </c>
      <c r="P286" s="78"/>
      <c r="Q286" s="78"/>
      <c r="R286" s="78"/>
      <c r="S286" s="79"/>
      <c r="T286" s="79"/>
    </row>
    <row r="287" spans="1:20" ht="12.75" customHeight="1">
      <c r="A287" s="92"/>
      <c r="B287" s="93"/>
      <c r="C287" s="93"/>
      <c r="D287" s="101"/>
      <c r="E287" s="100"/>
      <c r="F287" s="76"/>
      <c r="G287" s="96"/>
      <c r="H287" s="78"/>
      <c r="I287" s="96"/>
      <c r="J287" s="78"/>
      <c r="K287" s="36"/>
      <c r="L287" s="36"/>
      <c r="M287" s="36"/>
      <c r="N287" s="35"/>
      <c r="O287" s="16">
        <f t="shared" si="392"/>
        <v>0</v>
      </c>
      <c r="P287" s="78"/>
      <c r="Q287" s="78"/>
      <c r="R287" s="78"/>
      <c r="S287" s="79"/>
      <c r="T287" s="79"/>
    </row>
    <row r="288" spans="1:20" ht="12.75" customHeight="1">
      <c r="A288" s="92"/>
      <c r="B288" s="93"/>
      <c r="C288" s="93"/>
      <c r="D288" s="101"/>
      <c r="E288" s="100"/>
      <c r="F288" s="76"/>
      <c r="G288" s="96"/>
      <c r="H288" s="78"/>
      <c r="I288" s="96"/>
      <c r="J288" s="78"/>
      <c r="K288" s="37"/>
      <c r="L288" s="37"/>
      <c r="M288" s="37"/>
      <c r="N288" s="35"/>
      <c r="O288" s="16">
        <f t="shared" si="392"/>
        <v>0</v>
      </c>
      <c r="P288" s="78"/>
      <c r="Q288" s="78"/>
      <c r="R288" s="78"/>
      <c r="S288" s="79"/>
      <c r="T288" s="79"/>
    </row>
    <row r="289" spans="1:20" ht="12.75" customHeight="1">
      <c r="A289" s="92">
        <v>13</v>
      </c>
      <c r="B289" s="93" t="s">
        <v>29</v>
      </c>
      <c r="C289" s="93" t="s">
        <v>257</v>
      </c>
      <c r="D289" s="101" t="s">
        <v>26</v>
      </c>
      <c r="E289" s="102">
        <v>4</v>
      </c>
      <c r="F289" s="76">
        <f t="shared" ref="F289" si="513">H289+J289+R289</f>
        <v>0.33967836000000001</v>
      </c>
      <c r="G289" s="96"/>
      <c r="H289" s="78">
        <f t="shared" ref="H289" si="514">G289*$P$20/1000</f>
        <v>0</v>
      </c>
      <c r="I289" s="96"/>
      <c r="J289" s="78">
        <f t="shared" ref="J289" si="515">I289*$P$21/1000</f>
        <v>0</v>
      </c>
      <c r="K289" s="37" t="s">
        <v>258</v>
      </c>
      <c r="L289" s="37" t="s">
        <v>26</v>
      </c>
      <c r="M289" s="36">
        <v>1</v>
      </c>
      <c r="N289" s="41">
        <v>0.3</v>
      </c>
      <c r="O289" s="16">
        <f t="shared" si="392"/>
        <v>0.3</v>
      </c>
      <c r="P289" s="78">
        <f t="shared" ref="P289" si="516">E289*F289</f>
        <v>1.3587134400000001</v>
      </c>
      <c r="Q289" s="78">
        <f t="shared" ref="Q289" si="517">SUM(O289:O292)</f>
        <v>0.3</v>
      </c>
      <c r="R289" s="78">
        <f t="shared" ref="R289" si="518">Q289*1.02*1.05*$R$26</f>
        <v>0.33967836000000001</v>
      </c>
      <c r="S289" s="79">
        <f t="shared" ref="S289" si="519">F289*$S$33</f>
        <v>0.39813710195291158</v>
      </c>
      <c r="T289" s="79">
        <f t="shared" ref="T289" si="520">E289*S289</f>
        <v>1.5925484078116463</v>
      </c>
    </row>
    <row r="290" spans="1:20" ht="12.75" customHeight="1">
      <c r="A290" s="92"/>
      <c r="B290" s="93"/>
      <c r="C290" s="93"/>
      <c r="D290" s="101"/>
      <c r="E290" s="102"/>
      <c r="F290" s="76"/>
      <c r="G290" s="96"/>
      <c r="H290" s="78"/>
      <c r="I290" s="96"/>
      <c r="J290" s="78"/>
      <c r="K290" s="36"/>
      <c r="L290" s="36"/>
      <c r="M290" s="36"/>
      <c r="N290" s="35"/>
      <c r="O290" s="16">
        <f t="shared" ref="O290:O353" si="521">M290*N290</f>
        <v>0</v>
      </c>
      <c r="P290" s="78"/>
      <c r="Q290" s="78"/>
      <c r="R290" s="78"/>
      <c r="S290" s="79"/>
      <c r="T290" s="79"/>
    </row>
    <row r="291" spans="1:20" ht="12.75" customHeight="1">
      <c r="A291" s="92"/>
      <c r="B291" s="93"/>
      <c r="C291" s="93"/>
      <c r="D291" s="101"/>
      <c r="E291" s="102"/>
      <c r="F291" s="76"/>
      <c r="G291" s="96"/>
      <c r="H291" s="78"/>
      <c r="I291" s="96"/>
      <c r="J291" s="78"/>
      <c r="K291" s="36"/>
      <c r="L291" s="36"/>
      <c r="M291" s="36"/>
      <c r="N291" s="35"/>
      <c r="O291" s="16">
        <f t="shared" si="521"/>
        <v>0</v>
      </c>
      <c r="P291" s="78"/>
      <c r="Q291" s="78"/>
      <c r="R291" s="78"/>
      <c r="S291" s="79"/>
      <c r="T291" s="79"/>
    </row>
    <row r="292" spans="1:20" ht="12.75" customHeight="1">
      <c r="A292" s="92"/>
      <c r="B292" s="93"/>
      <c r="C292" s="93"/>
      <c r="D292" s="101"/>
      <c r="E292" s="102"/>
      <c r="F292" s="76"/>
      <c r="G292" s="96"/>
      <c r="H292" s="78"/>
      <c r="I292" s="96"/>
      <c r="J292" s="78"/>
      <c r="K292" s="36"/>
      <c r="L292" s="36"/>
      <c r="M292" s="36"/>
      <c r="N292" s="35"/>
      <c r="O292" s="16">
        <f t="shared" si="521"/>
        <v>0</v>
      </c>
      <c r="P292" s="78"/>
      <c r="Q292" s="78"/>
      <c r="R292" s="78"/>
      <c r="S292" s="79"/>
      <c r="T292" s="79"/>
    </row>
    <row r="293" spans="1:20" ht="12.75" customHeight="1">
      <c r="A293" s="92">
        <v>14</v>
      </c>
      <c r="B293" s="93" t="s">
        <v>29</v>
      </c>
      <c r="C293" s="94" t="s">
        <v>259</v>
      </c>
      <c r="D293" s="101" t="s">
        <v>26</v>
      </c>
      <c r="E293" s="102">
        <v>2</v>
      </c>
      <c r="F293" s="76">
        <f t="shared" ref="F293" si="522">H293+J293+R293</f>
        <v>1.6983918</v>
      </c>
      <c r="G293" s="103"/>
      <c r="H293" s="78">
        <f t="shared" ref="H293" si="523">G293*$P$20/1000</f>
        <v>0</v>
      </c>
      <c r="I293" s="104"/>
      <c r="J293" s="78">
        <f t="shared" ref="J293" si="524">I293*$P$21/1000</f>
        <v>0</v>
      </c>
      <c r="K293" s="37" t="s">
        <v>260</v>
      </c>
      <c r="L293" s="37" t="s">
        <v>26</v>
      </c>
      <c r="M293" s="36">
        <v>1</v>
      </c>
      <c r="N293" s="35">
        <v>1.5</v>
      </c>
      <c r="O293" s="16">
        <f t="shared" si="521"/>
        <v>1.5</v>
      </c>
      <c r="P293" s="78">
        <f t="shared" ref="P293" si="525">E293*F293</f>
        <v>3.3967836</v>
      </c>
      <c r="Q293" s="78">
        <f t="shared" ref="Q293" si="526">SUM(O293:O296)</f>
        <v>1.5</v>
      </c>
      <c r="R293" s="78">
        <f t="shared" ref="R293" si="527">Q293*1.02*1.05*$R$26</f>
        <v>1.6983918</v>
      </c>
      <c r="S293" s="79">
        <f t="shared" ref="S293" si="528">F293*$S$33</f>
        <v>1.9906855097645579</v>
      </c>
      <c r="T293" s="79">
        <f t="shared" ref="T293" si="529">E293*S293</f>
        <v>3.9813710195291159</v>
      </c>
    </row>
    <row r="294" spans="1:20" ht="12.75" customHeight="1">
      <c r="A294" s="92"/>
      <c r="B294" s="93"/>
      <c r="C294" s="94"/>
      <c r="D294" s="101"/>
      <c r="E294" s="102"/>
      <c r="F294" s="76"/>
      <c r="G294" s="103"/>
      <c r="H294" s="78"/>
      <c r="I294" s="104"/>
      <c r="J294" s="78"/>
      <c r="K294" s="37"/>
      <c r="L294" s="37"/>
      <c r="M294" s="37"/>
      <c r="N294" s="35"/>
      <c r="O294" s="16">
        <f t="shared" si="521"/>
        <v>0</v>
      </c>
      <c r="P294" s="78"/>
      <c r="Q294" s="78"/>
      <c r="R294" s="78"/>
      <c r="S294" s="79"/>
      <c r="T294" s="79"/>
    </row>
    <row r="295" spans="1:20" ht="12.75" customHeight="1">
      <c r="A295" s="92"/>
      <c r="B295" s="93"/>
      <c r="C295" s="94"/>
      <c r="D295" s="101"/>
      <c r="E295" s="102"/>
      <c r="F295" s="76"/>
      <c r="G295" s="103"/>
      <c r="H295" s="78"/>
      <c r="I295" s="104"/>
      <c r="J295" s="78"/>
      <c r="K295" s="37"/>
      <c r="L295" s="37"/>
      <c r="M295" s="38"/>
      <c r="N295" s="35"/>
      <c r="O295" s="16">
        <f t="shared" si="521"/>
        <v>0</v>
      </c>
      <c r="P295" s="78"/>
      <c r="Q295" s="78"/>
      <c r="R295" s="78"/>
      <c r="S295" s="79"/>
      <c r="T295" s="79"/>
    </row>
    <row r="296" spans="1:20" ht="12.75" customHeight="1">
      <c r="A296" s="92"/>
      <c r="B296" s="93"/>
      <c r="C296" s="94"/>
      <c r="D296" s="101"/>
      <c r="E296" s="102"/>
      <c r="F296" s="76"/>
      <c r="G296" s="103"/>
      <c r="H296" s="78"/>
      <c r="I296" s="104"/>
      <c r="J296" s="78"/>
      <c r="K296" s="36"/>
      <c r="L296" s="36"/>
      <c r="M296" s="36"/>
      <c r="N296" s="35"/>
      <c r="O296" s="16">
        <f t="shared" si="521"/>
        <v>0</v>
      </c>
      <c r="P296" s="78"/>
      <c r="Q296" s="78"/>
      <c r="R296" s="78"/>
      <c r="S296" s="79"/>
      <c r="T296" s="79"/>
    </row>
    <row r="297" spans="1:20" ht="12.75" customHeight="1">
      <c r="A297" s="92">
        <v>15</v>
      </c>
      <c r="B297" s="94" t="s">
        <v>29</v>
      </c>
      <c r="C297" s="94" t="s">
        <v>261</v>
      </c>
      <c r="D297" s="90" t="s">
        <v>262</v>
      </c>
      <c r="E297" s="102">
        <v>2</v>
      </c>
      <c r="F297" s="76">
        <f t="shared" ref="F297" si="530">H297+J297+R297</f>
        <v>18.116179200000001</v>
      </c>
      <c r="G297" s="96"/>
      <c r="H297" s="78">
        <f t="shared" ref="H297" si="531">G297*$P$20/1000</f>
        <v>0</v>
      </c>
      <c r="I297" s="96"/>
      <c r="J297" s="78">
        <f t="shared" ref="J297" si="532">I297*$P$21/1000</f>
        <v>0</v>
      </c>
      <c r="K297" s="37" t="s">
        <v>263</v>
      </c>
      <c r="L297" s="37"/>
      <c r="M297" s="39"/>
      <c r="N297" s="35"/>
      <c r="O297" s="16">
        <f t="shared" si="521"/>
        <v>0</v>
      </c>
      <c r="P297" s="78">
        <f t="shared" ref="P297" si="533">E297*F297</f>
        <v>36.232358400000003</v>
      </c>
      <c r="Q297" s="78">
        <f t="shared" ref="Q297" si="534">SUM(O297:O300)</f>
        <v>16</v>
      </c>
      <c r="R297" s="78">
        <f t="shared" ref="R297" si="535">Q297*1.02*1.05*$R$26</f>
        <v>18.116179200000001</v>
      </c>
      <c r="S297" s="79">
        <f t="shared" ref="S297" si="536">F297*$S$33</f>
        <v>21.233978770821953</v>
      </c>
      <c r="T297" s="79">
        <f t="shared" ref="T297" si="537">E297*S297</f>
        <v>42.467957541643905</v>
      </c>
    </row>
    <row r="298" spans="1:20" ht="12.75" customHeight="1">
      <c r="A298" s="92"/>
      <c r="B298" s="94"/>
      <c r="C298" s="94"/>
      <c r="D298" s="88"/>
      <c r="E298" s="102"/>
      <c r="F298" s="76"/>
      <c r="G298" s="96"/>
      <c r="H298" s="78"/>
      <c r="I298" s="96"/>
      <c r="J298" s="78"/>
      <c r="K298" s="37" t="s">
        <v>264</v>
      </c>
      <c r="L298" s="37" t="s">
        <v>26</v>
      </c>
      <c r="M298" s="36">
        <v>1</v>
      </c>
      <c r="N298" s="35">
        <v>16</v>
      </c>
      <c r="O298" s="16">
        <f t="shared" si="521"/>
        <v>16</v>
      </c>
      <c r="P298" s="78"/>
      <c r="Q298" s="78"/>
      <c r="R298" s="78"/>
      <c r="S298" s="79"/>
      <c r="T298" s="79"/>
    </row>
    <row r="299" spans="1:20" ht="12.75" customHeight="1">
      <c r="A299" s="92"/>
      <c r="B299" s="94"/>
      <c r="C299" s="94"/>
      <c r="D299" s="88"/>
      <c r="E299" s="102"/>
      <c r="F299" s="76"/>
      <c r="G299" s="96"/>
      <c r="H299" s="78"/>
      <c r="I299" s="96"/>
      <c r="J299" s="78"/>
      <c r="K299" s="37"/>
      <c r="L299" s="37"/>
      <c r="M299" s="39"/>
      <c r="N299" s="35"/>
      <c r="O299" s="16">
        <f t="shared" si="521"/>
        <v>0</v>
      </c>
      <c r="P299" s="78"/>
      <c r="Q299" s="78"/>
      <c r="R299" s="78"/>
      <c r="S299" s="79"/>
      <c r="T299" s="79"/>
    </row>
    <row r="300" spans="1:20" ht="12.75" customHeight="1">
      <c r="A300" s="92"/>
      <c r="B300" s="94"/>
      <c r="C300" s="94"/>
      <c r="D300" s="88"/>
      <c r="E300" s="102"/>
      <c r="F300" s="76"/>
      <c r="G300" s="96"/>
      <c r="H300" s="78"/>
      <c r="I300" s="96"/>
      <c r="J300" s="78"/>
      <c r="K300" s="36"/>
      <c r="L300" s="36"/>
      <c r="M300" s="36"/>
      <c r="N300" s="35"/>
      <c r="O300" s="16">
        <f t="shared" si="521"/>
        <v>0</v>
      </c>
      <c r="P300" s="78"/>
      <c r="Q300" s="78"/>
      <c r="R300" s="78"/>
      <c r="S300" s="79"/>
      <c r="T300" s="79"/>
    </row>
    <row r="301" spans="1:20" ht="12.75" customHeight="1">
      <c r="A301" s="92">
        <v>16</v>
      </c>
      <c r="B301" s="93" t="s">
        <v>265</v>
      </c>
      <c r="C301" s="93" t="s">
        <v>266</v>
      </c>
      <c r="D301" s="101" t="s">
        <v>35</v>
      </c>
      <c r="E301" s="100">
        <v>3</v>
      </c>
      <c r="F301" s="76">
        <f t="shared" ref="F301" si="538">H301+J301+R301</f>
        <v>0.37227041415999995</v>
      </c>
      <c r="G301" s="96">
        <v>0.06</v>
      </c>
      <c r="H301" s="78">
        <f t="shared" ref="H301" si="539">G301*$P$20/1000</f>
        <v>9.8928000000000002E-2</v>
      </c>
      <c r="I301" s="96">
        <v>0.05</v>
      </c>
      <c r="J301" s="78">
        <f t="shared" ref="J301" si="540">I301*$P$21/1000</f>
        <v>0.135433</v>
      </c>
      <c r="K301" s="36" t="s">
        <v>263</v>
      </c>
      <c r="L301" s="36" t="s">
        <v>35</v>
      </c>
      <c r="M301" s="36">
        <v>1.0149999999999999</v>
      </c>
      <c r="N301" s="35">
        <v>0.12</v>
      </c>
      <c r="O301" s="16">
        <f t="shared" si="521"/>
        <v>0.12179999999999998</v>
      </c>
      <c r="P301" s="78">
        <f t="shared" ref="P301" si="541">E301*F301</f>
        <v>1.1168112424799999</v>
      </c>
      <c r="Q301" s="78">
        <f t="shared" ref="Q301" si="542">SUM(O301:O304)</f>
        <v>0.12179999999999998</v>
      </c>
      <c r="R301" s="78">
        <f t="shared" ref="R301" si="543">Q301*1.02*1.05*$R$26</f>
        <v>0.13790941415999999</v>
      </c>
      <c r="S301" s="79">
        <f t="shared" ref="S301" si="544">F301*$S$33</f>
        <v>0.43633825786391722</v>
      </c>
      <c r="T301" s="79">
        <f t="shared" ref="T301" si="545">E301*S301</f>
        <v>1.3090147735917517</v>
      </c>
    </row>
    <row r="302" spans="1:20" ht="12.75" customHeight="1">
      <c r="A302" s="92"/>
      <c r="B302" s="93"/>
      <c r="C302" s="93"/>
      <c r="D302" s="101"/>
      <c r="E302" s="100"/>
      <c r="F302" s="76"/>
      <c r="G302" s="96"/>
      <c r="H302" s="78"/>
      <c r="I302" s="96"/>
      <c r="J302" s="78"/>
      <c r="K302" s="36"/>
      <c r="L302" s="36"/>
      <c r="M302" s="36"/>
      <c r="N302" s="35"/>
      <c r="O302" s="16">
        <f t="shared" si="521"/>
        <v>0</v>
      </c>
      <c r="P302" s="78"/>
      <c r="Q302" s="78"/>
      <c r="R302" s="78"/>
      <c r="S302" s="79"/>
      <c r="T302" s="79"/>
    </row>
    <row r="303" spans="1:20" ht="12.75" customHeight="1">
      <c r="A303" s="92"/>
      <c r="B303" s="93"/>
      <c r="C303" s="93"/>
      <c r="D303" s="101"/>
      <c r="E303" s="100"/>
      <c r="F303" s="76"/>
      <c r="G303" s="96"/>
      <c r="H303" s="78"/>
      <c r="I303" s="96"/>
      <c r="J303" s="78"/>
      <c r="K303" s="36"/>
      <c r="L303" s="36"/>
      <c r="M303" s="36"/>
      <c r="N303" s="35"/>
      <c r="O303" s="16">
        <f t="shared" si="521"/>
        <v>0</v>
      </c>
      <c r="P303" s="78"/>
      <c r="Q303" s="78"/>
      <c r="R303" s="78"/>
      <c r="S303" s="79"/>
      <c r="T303" s="79"/>
    </row>
    <row r="304" spans="1:20" ht="12.75" customHeight="1">
      <c r="A304" s="92"/>
      <c r="B304" s="93"/>
      <c r="C304" s="93"/>
      <c r="D304" s="101"/>
      <c r="E304" s="100"/>
      <c r="F304" s="76"/>
      <c r="G304" s="96"/>
      <c r="H304" s="78"/>
      <c r="I304" s="96"/>
      <c r="J304" s="78"/>
      <c r="K304" s="37"/>
      <c r="L304" s="37"/>
      <c r="M304" s="37"/>
      <c r="N304" s="35"/>
      <c r="O304" s="16">
        <f t="shared" si="521"/>
        <v>0</v>
      </c>
      <c r="P304" s="78"/>
      <c r="Q304" s="78"/>
      <c r="R304" s="78"/>
      <c r="S304" s="79"/>
      <c r="T304" s="79"/>
    </row>
    <row r="305" spans="1:20" ht="12.75" customHeight="1">
      <c r="A305" s="92">
        <v>17</v>
      </c>
      <c r="B305" s="93" t="s">
        <v>29</v>
      </c>
      <c r="C305" s="93" t="s">
        <v>267</v>
      </c>
      <c r="D305" s="101" t="s">
        <v>26</v>
      </c>
      <c r="E305" s="102">
        <v>2</v>
      </c>
      <c r="F305" s="76">
        <f t="shared" ref="F305" si="546">H305+J305+R305</f>
        <v>1.1096159760000002</v>
      </c>
      <c r="G305" s="96"/>
      <c r="H305" s="78">
        <f t="shared" ref="H305" si="547">G305*$P$20/1000</f>
        <v>0</v>
      </c>
      <c r="I305" s="104"/>
      <c r="J305" s="78">
        <f t="shared" ref="J305" si="548">I305*$P$21/1000</f>
        <v>0</v>
      </c>
      <c r="K305" s="37" t="s">
        <v>268</v>
      </c>
      <c r="L305" s="37" t="s">
        <v>26</v>
      </c>
      <c r="M305" s="37">
        <v>1</v>
      </c>
      <c r="N305" s="41">
        <v>0.98</v>
      </c>
      <c r="O305" s="16">
        <f t="shared" si="521"/>
        <v>0.98</v>
      </c>
      <c r="P305" s="78">
        <f t="shared" ref="P305" si="549">E305*F305</f>
        <v>2.2192319520000003</v>
      </c>
      <c r="Q305" s="78">
        <f t="shared" ref="Q305" si="550">SUM(O305:O308)</f>
        <v>0.98</v>
      </c>
      <c r="R305" s="78">
        <f t="shared" ref="R305" si="551">Q305*1.02*1.05*$R$26</f>
        <v>1.1096159760000002</v>
      </c>
      <c r="S305" s="79">
        <f t="shared" ref="S305" si="552">F305*$S$33</f>
        <v>1.3005811997128447</v>
      </c>
      <c r="T305" s="79">
        <f t="shared" ref="T305" si="553">E305*S305</f>
        <v>2.6011623994256894</v>
      </c>
    </row>
    <row r="306" spans="1:20" ht="12.75" customHeight="1">
      <c r="A306" s="92"/>
      <c r="B306" s="93"/>
      <c r="C306" s="93"/>
      <c r="D306" s="101"/>
      <c r="E306" s="102"/>
      <c r="F306" s="76"/>
      <c r="G306" s="96"/>
      <c r="H306" s="78"/>
      <c r="I306" s="104"/>
      <c r="J306" s="78"/>
      <c r="K306" s="37"/>
      <c r="L306" s="37"/>
      <c r="M306" s="37"/>
      <c r="N306" s="35"/>
      <c r="O306" s="16">
        <f t="shared" si="521"/>
        <v>0</v>
      </c>
      <c r="P306" s="78"/>
      <c r="Q306" s="78"/>
      <c r="R306" s="78"/>
      <c r="S306" s="79"/>
      <c r="T306" s="79"/>
    </row>
    <row r="307" spans="1:20" ht="12.75" customHeight="1">
      <c r="A307" s="92"/>
      <c r="B307" s="93"/>
      <c r="C307" s="93"/>
      <c r="D307" s="101"/>
      <c r="E307" s="102"/>
      <c r="F307" s="76"/>
      <c r="G307" s="96"/>
      <c r="H307" s="78"/>
      <c r="I307" s="104"/>
      <c r="J307" s="78"/>
      <c r="K307" s="37"/>
      <c r="L307" s="37"/>
      <c r="M307" s="38"/>
      <c r="N307" s="35"/>
      <c r="O307" s="16">
        <f t="shared" si="521"/>
        <v>0</v>
      </c>
      <c r="P307" s="78"/>
      <c r="Q307" s="78"/>
      <c r="R307" s="78"/>
      <c r="S307" s="79"/>
      <c r="T307" s="79"/>
    </row>
    <row r="308" spans="1:20" ht="12.75" customHeight="1">
      <c r="A308" s="92"/>
      <c r="B308" s="93"/>
      <c r="C308" s="93"/>
      <c r="D308" s="101"/>
      <c r="E308" s="102"/>
      <c r="F308" s="76"/>
      <c r="G308" s="96"/>
      <c r="H308" s="78"/>
      <c r="I308" s="104"/>
      <c r="J308" s="78"/>
      <c r="K308" s="36"/>
      <c r="L308" s="36"/>
      <c r="M308" s="36"/>
      <c r="N308" s="35"/>
      <c r="O308" s="16">
        <f t="shared" si="521"/>
        <v>0</v>
      </c>
      <c r="P308" s="78"/>
      <c r="Q308" s="78"/>
      <c r="R308" s="78"/>
      <c r="S308" s="79"/>
      <c r="T308" s="79"/>
    </row>
    <row r="309" spans="1:20" ht="12.75" customHeight="1">
      <c r="A309" s="92">
        <v>18</v>
      </c>
      <c r="B309" s="93" t="s">
        <v>269</v>
      </c>
      <c r="C309" s="94" t="s">
        <v>270</v>
      </c>
      <c r="D309" s="101" t="s">
        <v>311</v>
      </c>
      <c r="E309" s="105">
        <v>6</v>
      </c>
      <c r="F309" s="76">
        <f t="shared" ref="F309" si="554">H309+J309+R309</f>
        <v>0.51010146026519987</v>
      </c>
      <c r="G309" s="103">
        <v>0.214</v>
      </c>
      <c r="H309" s="78">
        <f t="shared" ref="H309" si="555">G309*$P$20/1000</f>
        <v>0.35284319999999997</v>
      </c>
      <c r="I309" s="104">
        <v>2.9999999999999997E-4</v>
      </c>
      <c r="J309" s="78">
        <f t="shared" ref="J309" si="556">I309*$P$21/1000</f>
        <v>8.1259799999999988E-4</v>
      </c>
      <c r="K309" s="31" t="s">
        <v>31</v>
      </c>
      <c r="L309" s="31" t="s">
        <v>30</v>
      </c>
      <c r="M309" s="31">
        <v>2E-3</v>
      </c>
      <c r="N309" s="42">
        <v>1.1080000000000001</v>
      </c>
      <c r="O309" s="16">
        <f t="shared" si="521"/>
        <v>2.2160000000000001E-3</v>
      </c>
      <c r="P309" s="78">
        <f t="shared" ref="P309" si="557">E309*F309</f>
        <v>3.0606087615911992</v>
      </c>
      <c r="Q309" s="78">
        <f t="shared" ref="Q309" si="558">SUM(O309:O312)</f>
        <v>0.13817099999999999</v>
      </c>
      <c r="R309" s="78">
        <f t="shared" ref="R309" si="559">Q309*1.02*1.05*$R$26</f>
        <v>0.15644566226519996</v>
      </c>
      <c r="S309" s="79">
        <f t="shared" ref="S309" si="560">F309*$S$33</f>
        <v>0.59789006603757433</v>
      </c>
      <c r="T309" s="79">
        <f t="shared" ref="T309" si="561">E309*S309</f>
        <v>3.587340396225446</v>
      </c>
    </row>
    <row r="310" spans="1:20" ht="12.75" customHeight="1">
      <c r="A310" s="92"/>
      <c r="B310" s="93"/>
      <c r="C310" s="94"/>
      <c r="D310" s="101"/>
      <c r="E310" s="105"/>
      <c r="F310" s="76"/>
      <c r="G310" s="103"/>
      <c r="H310" s="78"/>
      <c r="I310" s="104"/>
      <c r="J310" s="78"/>
      <c r="K310" s="31" t="s">
        <v>89</v>
      </c>
      <c r="L310" s="31" t="s">
        <v>30</v>
      </c>
      <c r="M310" s="31">
        <v>0.24399999999999999</v>
      </c>
      <c r="N310" s="42">
        <v>0.46899999999999997</v>
      </c>
      <c r="O310" s="16">
        <f t="shared" si="521"/>
        <v>0.114436</v>
      </c>
      <c r="P310" s="78"/>
      <c r="Q310" s="78"/>
      <c r="R310" s="78"/>
      <c r="S310" s="79"/>
      <c r="T310" s="79"/>
    </row>
    <row r="311" spans="1:20" ht="12.75" customHeight="1">
      <c r="A311" s="92"/>
      <c r="B311" s="93"/>
      <c r="C311" s="94"/>
      <c r="D311" s="101"/>
      <c r="E311" s="105"/>
      <c r="F311" s="76"/>
      <c r="G311" s="103"/>
      <c r="H311" s="78"/>
      <c r="I311" s="104"/>
      <c r="J311" s="78"/>
      <c r="K311" s="31" t="s">
        <v>32</v>
      </c>
      <c r="L311" s="31" t="s">
        <v>30</v>
      </c>
      <c r="M311" s="31">
        <v>2.7E-2</v>
      </c>
      <c r="N311" s="42">
        <v>0.79700000000000004</v>
      </c>
      <c r="O311" s="16">
        <f t="shared" si="521"/>
        <v>2.1519E-2</v>
      </c>
      <c r="P311" s="78"/>
      <c r="Q311" s="78"/>
      <c r="R311" s="78"/>
      <c r="S311" s="79"/>
      <c r="T311" s="79"/>
    </row>
    <row r="312" spans="1:20" ht="12.75" customHeight="1">
      <c r="A312" s="92"/>
      <c r="B312" s="93"/>
      <c r="C312" s="94"/>
      <c r="D312" s="101"/>
      <c r="E312" s="105"/>
      <c r="F312" s="76"/>
      <c r="G312" s="103"/>
      <c r="H312" s="78"/>
      <c r="I312" s="104"/>
      <c r="J312" s="78"/>
      <c r="K312" s="36"/>
      <c r="L312" s="36"/>
      <c r="M312" s="36"/>
      <c r="N312" s="35"/>
      <c r="O312" s="16">
        <f t="shared" si="521"/>
        <v>0</v>
      </c>
      <c r="P312" s="78"/>
      <c r="Q312" s="78"/>
      <c r="R312" s="78"/>
      <c r="S312" s="79"/>
      <c r="T312" s="79"/>
    </row>
    <row r="313" spans="1:20" ht="12.75" customHeight="1">
      <c r="A313" s="92">
        <v>19</v>
      </c>
      <c r="B313" s="93" t="s">
        <v>265</v>
      </c>
      <c r="C313" s="94" t="s">
        <v>271</v>
      </c>
      <c r="D313" s="90" t="s">
        <v>35</v>
      </c>
      <c r="E313" s="105">
        <v>48</v>
      </c>
      <c r="F313" s="76">
        <f t="shared" ref="F313" si="562">H313+J313+R313</f>
        <v>1.2635864308</v>
      </c>
      <c r="G313" s="96">
        <v>0.06</v>
      </c>
      <c r="H313" s="78">
        <f t="shared" ref="H313" si="563">G313*$P$20/1000</f>
        <v>9.8928000000000002E-2</v>
      </c>
      <c r="I313" s="96">
        <v>0.05</v>
      </c>
      <c r="J313" s="78">
        <f t="shared" ref="J313" si="564">I313*$P$21/1000</f>
        <v>0.135433</v>
      </c>
      <c r="K313" s="37" t="s">
        <v>272</v>
      </c>
      <c r="L313" s="37" t="s">
        <v>35</v>
      </c>
      <c r="M313" s="38">
        <v>1.01</v>
      </c>
      <c r="N313" s="35">
        <v>0.9</v>
      </c>
      <c r="O313" s="16">
        <f t="shared" si="521"/>
        <v>0.90900000000000003</v>
      </c>
      <c r="P313" s="78">
        <f t="shared" ref="P313" si="565">E313*F313</f>
        <v>60.652148678399996</v>
      </c>
      <c r="Q313" s="78">
        <f t="shared" ref="Q313" si="566">SUM(O313:O316)</f>
        <v>0.90900000000000003</v>
      </c>
      <c r="R313" s="78">
        <f t="shared" ref="R313" si="567">Q313*1.02*1.05*$R$26</f>
        <v>1.0292254308</v>
      </c>
      <c r="S313" s="79">
        <f t="shared" ref="S313" si="568">F313*$S$33</f>
        <v>1.4810500133883573</v>
      </c>
      <c r="T313" s="79">
        <f t="shared" ref="T313" si="569">E313*S313</f>
        <v>71.090400642641157</v>
      </c>
    </row>
    <row r="314" spans="1:20" ht="12.75" customHeight="1">
      <c r="A314" s="92"/>
      <c r="B314" s="93"/>
      <c r="C314" s="94"/>
      <c r="D314" s="88"/>
      <c r="E314" s="105"/>
      <c r="F314" s="76"/>
      <c r="G314" s="96"/>
      <c r="H314" s="78"/>
      <c r="I314" s="96"/>
      <c r="J314" s="78"/>
      <c r="K314" s="37"/>
      <c r="L314" s="37"/>
      <c r="M314" s="37"/>
      <c r="N314" s="35"/>
      <c r="O314" s="16">
        <f t="shared" si="521"/>
        <v>0</v>
      </c>
      <c r="P314" s="78"/>
      <c r="Q314" s="78"/>
      <c r="R314" s="78"/>
      <c r="S314" s="79"/>
      <c r="T314" s="79"/>
    </row>
    <row r="315" spans="1:20" ht="12.75" customHeight="1">
      <c r="A315" s="92"/>
      <c r="B315" s="93"/>
      <c r="C315" s="94"/>
      <c r="D315" s="88"/>
      <c r="E315" s="105"/>
      <c r="F315" s="76"/>
      <c r="G315" s="96"/>
      <c r="H315" s="78"/>
      <c r="I315" s="96"/>
      <c r="J315" s="78"/>
      <c r="K315" s="37"/>
      <c r="L315" s="37"/>
      <c r="M315" s="39"/>
      <c r="N315" s="35"/>
      <c r="O315" s="16">
        <f t="shared" si="521"/>
        <v>0</v>
      </c>
      <c r="P315" s="78"/>
      <c r="Q315" s="78"/>
      <c r="R315" s="78"/>
      <c r="S315" s="79"/>
      <c r="T315" s="79"/>
    </row>
    <row r="316" spans="1:20" ht="12.75" customHeight="1">
      <c r="A316" s="92"/>
      <c r="B316" s="93"/>
      <c r="C316" s="94"/>
      <c r="D316" s="88"/>
      <c r="E316" s="105"/>
      <c r="F316" s="76"/>
      <c r="G316" s="96"/>
      <c r="H316" s="78"/>
      <c r="I316" s="96"/>
      <c r="J316" s="78"/>
      <c r="K316" s="36"/>
      <c r="L316" s="36"/>
      <c r="M316" s="36"/>
      <c r="N316" s="35"/>
      <c r="O316" s="16">
        <f t="shared" si="521"/>
        <v>0</v>
      </c>
      <c r="P316" s="78"/>
      <c r="Q316" s="78"/>
      <c r="R316" s="78"/>
      <c r="S316" s="79"/>
      <c r="T316" s="79"/>
    </row>
    <row r="317" spans="1:20" ht="12.75" customHeight="1">
      <c r="A317" s="92">
        <v>20</v>
      </c>
      <c r="B317" s="93" t="s">
        <v>265</v>
      </c>
      <c r="C317" s="93" t="s">
        <v>273</v>
      </c>
      <c r="D317" s="90" t="s">
        <v>35</v>
      </c>
      <c r="E317" s="100">
        <v>71.3</v>
      </c>
      <c r="F317" s="76">
        <f t="shared" ref="F317" si="570">H317+J317+R317</f>
        <v>0.44363683759599998</v>
      </c>
      <c r="G317" s="96">
        <v>0.06</v>
      </c>
      <c r="H317" s="78">
        <f t="shared" ref="H317" si="571">G317*$P$20/1000</f>
        <v>9.8928000000000002E-2</v>
      </c>
      <c r="I317" s="96">
        <v>0.05</v>
      </c>
      <c r="J317" s="78">
        <f t="shared" ref="J317" si="572">I317*$P$21/1000</f>
        <v>0.135433</v>
      </c>
      <c r="K317" s="36" t="s">
        <v>274</v>
      </c>
      <c r="L317" s="37" t="s">
        <v>35</v>
      </c>
      <c r="M317" s="38">
        <v>1.01</v>
      </c>
      <c r="N317" s="35">
        <v>0.183</v>
      </c>
      <c r="O317" s="16">
        <f t="shared" si="521"/>
        <v>0.18482999999999999</v>
      </c>
      <c r="P317" s="78">
        <f t="shared" ref="P317" si="573">E317*F317</f>
        <v>31.631306520594798</v>
      </c>
      <c r="Q317" s="78">
        <f t="shared" ref="Q317" si="574">SUM(O317:O320)</f>
        <v>0.18482999999999999</v>
      </c>
      <c r="R317" s="78">
        <f t="shared" ref="R317" si="575">Q317*1.02*1.05*$R$26</f>
        <v>0.20927583759599999</v>
      </c>
      <c r="S317" s="79">
        <f t="shared" ref="S317" si="576">F317*$S$33</f>
        <v>0.51998686298422403</v>
      </c>
      <c r="T317" s="79">
        <f t="shared" ref="T317" si="577">E317*S317</f>
        <v>37.075063330775173</v>
      </c>
    </row>
    <row r="318" spans="1:20" ht="12.75" customHeight="1">
      <c r="A318" s="92"/>
      <c r="B318" s="93"/>
      <c r="C318" s="93"/>
      <c r="D318" s="88"/>
      <c r="E318" s="100"/>
      <c r="F318" s="76"/>
      <c r="G318" s="96"/>
      <c r="H318" s="78"/>
      <c r="I318" s="96"/>
      <c r="J318" s="78"/>
      <c r="K318" s="36"/>
      <c r="L318" s="36"/>
      <c r="M318" s="36"/>
      <c r="N318" s="35"/>
      <c r="O318" s="16">
        <f t="shared" si="521"/>
        <v>0</v>
      </c>
      <c r="P318" s="78"/>
      <c r="Q318" s="78"/>
      <c r="R318" s="78"/>
      <c r="S318" s="79"/>
      <c r="T318" s="79"/>
    </row>
    <row r="319" spans="1:20" ht="12.75" customHeight="1">
      <c r="A319" s="92"/>
      <c r="B319" s="93"/>
      <c r="C319" s="93"/>
      <c r="D319" s="88"/>
      <c r="E319" s="100"/>
      <c r="F319" s="76"/>
      <c r="G319" s="96"/>
      <c r="H319" s="78"/>
      <c r="I319" s="96"/>
      <c r="J319" s="78"/>
      <c r="K319" s="36"/>
      <c r="L319" s="36"/>
      <c r="M319" s="36"/>
      <c r="N319" s="35"/>
      <c r="O319" s="16">
        <f t="shared" si="521"/>
        <v>0</v>
      </c>
      <c r="P319" s="78"/>
      <c r="Q319" s="78"/>
      <c r="R319" s="78"/>
      <c r="S319" s="79"/>
      <c r="T319" s="79"/>
    </row>
    <row r="320" spans="1:20" ht="12.75" customHeight="1">
      <c r="A320" s="92"/>
      <c r="B320" s="93"/>
      <c r="C320" s="93"/>
      <c r="D320" s="88"/>
      <c r="E320" s="100"/>
      <c r="F320" s="76"/>
      <c r="G320" s="96"/>
      <c r="H320" s="78"/>
      <c r="I320" s="96"/>
      <c r="J320" s="78"/>
      <c r="K320" s="37"/>
      <c r="L320" s="37"/>
      <c r="M320" s="37"/>
      <c r="N320" s="35"/>
      <c r="O320" s="16">
        <f t="shared" si="521"/>
        <v>0</v>
      </c>
      <c r="P320" s="78"/>
      <c r="Q320" s="78"/>
      <c r="R320" s="78"/>
      <c r="S320" s="79"/>
      <c r="T320" s="79"/>
    </row>
    <row r="321" spans="1:20" ht="12.75" customHeight="1">
      <c r="A321" s="92">
        <v>21</v>
      </c>
      <c r="B321" s="93" t="s">
        <v>265</v>
      </c>
      <c r="C321" s="93" t="s">
        <v>275</v>
      </c>
      <c r="D321" s="90" t="s">
        <v>35</v>
      </c>
      <c r="E321" s="100">
        <v>16</v>
      </c>
      <c r="F321" s="76">
        <f t="shared" ref="F321" si="578">H321+J321+R321</f>
        <v>0.48594943864000001</v>
      </c>
      <c r="G321" s="96">
        <v>0.06</v>
      </c>
      <c r="H321" s="78">
        <f t="shared" ref="H321" si="579">G321*$P$20/1000</f>
        <v>9.8928000000000002E-2</v>
      </c>
      <c r="I321" s="96">
        <v>0.05</v>
      </c>
      <c r="J321" s="78">
        <f t="shared" ref="J321" si="580">I321*$P$21/1000</f>
        <v>0.135433</v>
      </c>
      <c r="K321" s="36" t="s">
        <v>276</v>
      </c>
      <c r="L321" s="37" t="s">
        <v>35</v>
      </c>
      <c r="M321" s="38">
        <v>1.01</v>
      </c>
      <c r="N321" s="41">
        <v>0.22</v>
      </c>
      <c r="O321" s="16">
        <f t="shared" si="521"/>
        <v>0.22220000000000001</v>
      </c>
      <c r="P321" s="78">
        <f t="shared" ref="P321" si="581">E321*F321</f>
        <v>7.7751910182400001</v>
      </c>
      <c r="Q321" s="78">
        <f t="shared" ref="Q321" si="582">SUM(O321:O324)</f>
        <v>0.22220000000000001</v>
      </c>
      <c r="R321" s="78">
        <f t="shared" ref="R321" si="583">Q321*1.02*1.05*$R$26</f>
        <v>0.25158843864000002</v>
      </c>
      <c r="S321" s="79">
        <f t="shared" ref="S321" si="584">F321*$S$33</f>
        <v>0.56958147465082509</v>
      </c>
      <c r="T321" s="79">
        <f t="shared" ref="T321" si="585">E321*S321</f>
        <v>9.1133035944132015</v>
      </c>
    </row>
    <row r="322" spans="1:20" ht="12.75" customHeight="1">
      <c r="A322" s="92"/>
      <c r="B322" s="93"/>
      <c r="C322" s="93"/>
      <c r="D322" s="88"/>
      <c r="E322" s="100"/>
      <c r="F322" s="76"/>
      <c r="G322" s="96"/>
      <c r="H322" s="78"/>
      <c r="I322" s="96"/>
      <c r="J322" s="78"/>
      <c r="K322" s="37"/>
      <c r="L322" s="37"/>
      <c r="M322" s="37"/>
      <c r="N322" s="35"/>
      <c r="O322" s="16">
        <f t="shared" si="521"/>
        <v>0</v>
      </c>
      <c r="P322" s="78"/>
      <c r="Q322" s="78"/>
      <c r="R322" s="78"/>
      <c r="S322" s="79"/>
      <c r="T322" s="79"/>
    </row>
    <row r="323" spans="1:20" ht="12.75" customHeight="1">
      <c r="A323" s="92"/>
      <c r="B323" s="93"/>
      <c r="C323" s="93"/>
      <c r="D323" s="88"/>
      <c r="E323" s="100"/>
      <c r="F323" s="76"/>
      <c r="G323" s="96"/>
      <c r="H323" s="78"/>
      <c r="I323" s="96"/>
      <c r="J323" s="78"/>
      <c r="K323" s="37"/>
      <c r="L323" s="37"/>
      <c r="M323" s="38"/>
      <c r="N323" s="35"/>
      <c r="O323" s="16">
        <f t="shared" si="521"/>
        <v>0</v>
      </c>
      <c r="P323" s="78"/>
      <c r="Q323" s="78"/>
      <c r="R323" s="78"/>
      <c r="S323" s="79"/>
      <c r="T323" s="79"/>
    </row>
    <row r="324" spans="1:20" ht="12.75" customHeight="1">
      <c r="A324" s="92"/>
      <c r="B324" s="93"/>
      <c r="C324" s="93"/>
      <c r="D324" s="88"/>
      <c r="E324" s="100"/>
      <c r="F324" s="76"/>
      <c r="G324" s="96"/>
      <c r="H324" s="78"/>
      <c r="I324" s="96"/>
      <c r="J324" s="78"/>
      <c r="K324" s="36"/>
      <c r="L324" s="36"/>
      <c r="M324" s="36"/>
      <c r="N324" s="35"/>
      <c r="O324" s="16">
        <f t="shared" si="521"/>
        <v>0</v>
      </c>
      <c r="P324" s="78"/>
      <c r="Q324" s="78"/>
      <c r="R324" s="78"/>
      <c r="S324" s="79"/>
      <c r="T324" s="79"/>
    </row>
    <row r="325" spans="1:20" ht="12.75" customHeight="1">
      <c r="A325" s="92">
        <v>22</v>
      </c>
      <c r="B325" s="93" t="s">
        <v>277</v>
      </c>
      <c r="C325" s="94" t="s">
        <v>278</v>
      </c>
      <c r="D325" s="101" t="s">
        <v>26</v>
      </c>
      <c r="E325" s="102">
        <v>2</v>
      </c>
      <c r="F325" s="76">
        <f t="shared" ref="F325" si="586">H325+J325+R325</f>
        <v>3.5479500919999998</v>
      </c>
      <c r="G325" s="103">
        <v>0.97</v>
      </c>
      <c r="H325" s="78">
        <f t="shared" ref="H325" si="587">G325*$P$20/1000</f>
        <v>1.5993360000000001</v>
      </c>
      <c r="I325" s="104">
        <v>0.13</v>
      </c>
      <c r="J325" s="78">
        <f t="shared" ref="J325" si="588">I325*$P$21/1000</f>
        <v>0.35212579999999999</v>
      </c>
      <c r="K325" s="37" t="s">
        <v>260</v>
      </c>
      <c r="L325" s="37" t="s">
        <v>26</v>
      </c>
      <c r="M325" s="36">
        <v>1</v>
      </c>
      <c r="N325" s="35">
        <v>1.41</v>
      </c>
      <c r="O325" s="16">
        <f t="shared" si="521"/>
        <v>1.41</v>
      </c>
      <c r="P325" s="78">
        <f t="shared" ref="P325" si="589">E325*F325</f>
        <v>7.0959001839999996</v>
      </c>
      <c r="Q325" s="78">
        <f t="shared" ref="Q325" si="590">SUM(O325:O328)</f>
        <v>1.41</v>
      </c>
      <c r="R325" s="78">
        <f t="shared" ref="R325" si="591">Q325*1.02*1.05*$R$26</f>
        <v>1.5964882919999999</v>
      </c>
      <c r="S325" s="79">
        <f t="shared" ref="S325" si="592">F325*$S$33</f>
        <v>4.1585533076126655</v>
      </c>
      <c r="T325" s="79">
        <f t="shared" ref="T325" si="593">E325*S325</f>
        <v>8.317106615225331</v>
      </c>
    </row>
    <row r="326" spans="1:20" ht="12.75" customHeight="1">
      <c r="A326" s="92"/>
      <c r="B326" s="93"/>
      <c r="C326" s="94"/>
      <c r="D326" s="101"/>
      <c r="E326" s="102"/>
      <c r="F326" s="76"/>
      <c r="G326" s="103"/>
      <c r="H326" s="78"/>
      <c r="I326" s="104"/>
      <c r="J326" s="78"/>
      <c r="K326" s="37"/>
      <c r="L326" s="37"/>
      <c r="M326" s="37"/>
      <c r="N326" s="35"/>
      <c r="O326" s="16">
        <f t="shared" si="521"/>
        <v>0</v>
      </c>
      <c r="P326" s="78"/>
      <c r="Q326" s="78"/>
      <c r="R326" s="78"/>
      <c r="S326" s="79"/>
      <c r="T326" s="79"/>
    </row>
    <row r="327" spans="1:20" ht="12.75" customHeight="1">
      <c r="A327" s="92"/>
      <c r="B327" s="93"/>
      <c r="C327" s="94"/>
      <c r="D327" s="101"/>
      <c r="E327" s="102"/>
      <c r="F327" s="76"/>
      <c r="G327" s="103"/>
      <c r="H327" s="78"/>
      <c r="I327" s="104"/>
      <c r="J327" s="78"/>
      <c r="K327" s="37"/>
      <c r="L327" s="37"/>
      <c r="M327" s="38"/>
      <c r="N327" s="35"/>
      <c r="O327" s="16">
        <f t="shared" si="521"/>
        <v>0</v>
      </c>
      <c r="P327" s="78"/>
      <c r="Q327" s="78"/>
      <c r="R327" s="78"/>
      <c r="S327" s="79"/>
      <c r="T327" s="79"/>
    </row>
    <row r="328" spans="1:20" ht="12.75" customHeight="1">
      <c r="A328" s="92"/>
      <c r="B328" s="93"/>
      <c r="C328" s="94"/>
      <c r="D328" s="101"/>
      <c r="E328" s="102"/>
      <c r="F328" s="76"/>
      <c r="G328" s="103"/>
      <c r="H328" s="78"/>
      <c r="I328" s="104"/>
      <c r="J328" s="78"/>
      <c r="K328" s="36"/>
      <c r="L328" s="36"/>
      <c r="M328" s="36"/>
      <c r="N328" s="35"/>
      <c r="O328" s="16">
        <f t="shared" si="521"/>
        <v>0</v>
      </c>
      <c r="P328" s="78"/>
      <c r="Q328" s="78"/>
      <c r="R328" s="78"/>
      <c r="S328" s="79"/>
      <c r="T328" s="79"/>
    </row>
    <row r="329" spans="1:20" ht="12.75" customHeight="1">
      <c r="A329" s="92">
        <v>23</v>
      </c>
      <c r="B329" s="93" t="s">
        <v>279</v>
      </c>
      <c r="C329" s="94" t="s">
        <v>280</v>
      </c>
      <c r="D329" s="90" t="s">
        <v>281</v>
      </c>
      <c r="E329" s="95">
        <v>7.1300000000000002E-2</v>
      </c>
      <c r="F329" s="76">
        <f t="shared" ref="F329" si="594">H329+J329+R329</f>
        <v>54.416238497999998</v>
      </c>
      <c r="G329" s="96">
        <v>29.8</v>
      </c>
      <c r="H329" s="78">
        <f t="shared" ref="H329" si="595">G329*$P$20/1000</f>
        <v>49.134239999999998</v>
      </c>
      <c r="I329" s="96"/>
      <c r="J329" s="78">
        <f t="shared" ref="J329" si="596">I329*$P$21/1000</f>
        <v>0</v>
      </c>
      <c r="K329" s="37" t="s">
        <v>49</v>
      </c>
      <c r="L329" s="36" t="s">
        <v>310</v>
      </c>
      <c r="M329" s="40">
        <v>31.1</v>
      </c>
      <c r="N329" s="35">
        <v>0.15</v>
      </c>
      <c r="O329" s="16">
        <f t="shared" si="521"/>
        <v>4.665</v>
      </c>
      <c r="P329" s="78">
        <f t="shared" ref="P329" si="597">E329*F329</f>
        <v>3.8798778049073999</v>
      </c>
      <c r="Q329" s="78">
        <f t="shared" ref="Q329" si="598">SUM(O329:O332)</f>
        <v>4.665</v>
      </c>
      <c r="R329" s="78">
        <f t="shared" ref="R329" si="599">Q329*1.02*1.05*$R$26</f>
        <v>5.2819984980000001</v>
      </c>
      <c r="S329" s="79">
        <f t="shared" ref="S329" si="600">F329*$S$33</f>
        <v>63.781288554184542</v>
      </c>
      <c r="T329" s="79">
        <f t="shared" ref="T329" si="601">E329*S329</f>
        <v>4.5476058739133576</v>
      </c>
    </row>
    <row r="330" spans="1:20" ht="12.75" customHeight="1">
      <c r="A330" s="92"/>
      <c r="B330" s="93"/>
      <c r="C330" s="94"/>
      <c r="D330" s="88"/>
      <c r="E330" s="95"/>
      <c r="F330" s="76"/>
      <c r="G330" s="96"/>
      <c r="H330" s="78"/>
      <c r="I330" s="96"/>
      <c r="J330" s="78"/>
      <c r="K330" s="15"/>
      <c r="L330" s="15"/>
      <c r="M330" s="15"/>
      <c r="N330" s="13"/>
      <c r="O330" s="16">
        <f t="shared" si="521"/>
        <v>0</v>
      </c>
      <c r="P330" s="78"/>
      <c r="Q330" s="78"/>
      <c r="R330" s="78"/>
      <c r="S330" s="79"/>
      <c r="T330" s="79"/>
    </row>
    <row r="331" spans="1:20" ht="12.75" customHeight="1">
      <c r="A331" s="92"/>
      <c r="B331" s="93"/>
      <c r="C331" s="94"/>
      <c r="D331" s="88"/>
      <c r="E331" s="95"/>
      <c r="F331" s="76"/>
      <c r="G331" s="96"/>
      <c r="H331" s="78"/>
      <c r="I331" s="96"/>
      <c r="J331" s="78"/>
      <c r="K331" s="15"/>
      <c r="L331" s="15"/>
      <c r="M331" s="17"/>
      <c r="N331" s="13"/>
      <c r="O331" s="16">
        <f t="shared" si="521"/>
        <v>0</v>
      </c>
      <c r="P331" s="78"/>
      <c r="Q331" s="78"/>
      <c r="R331" s="78"/>
      <c r="S331" s="79"/>
      <c r="T331" s="79"/>
    </row>
    <row r="332" spans="1:20" ht="12.75" customHeight="1">
      <c r="A332" s="92"/>
      <c r="B332" s="93"/>
      <c r="C332" s="94"/>
      <c r="D332" s="88"/>
      <c r="E332" s="95"/>
      <c r="F332" s="76"/>
      <c r="G332" s="96"/>
      <c r="H332" s="78"/>
      <c r="I332" s="96"/>
      <c r="J332" s="78"/>
      <c r="K332" s="12"/>
      <c r="L332" s="12"/>
      <c r="M332" s="12"/>
      <c r="N332" s="13"/>
      <c r="O332" s="16">
        <f t="shared" si="521"/>
        <v>0</v>
      </c>
      <c r="P332" s="78"/>
      <c r="Q332" s="78"/>
      <c r="R332" s="78"/>
      <c r="S332" s="79"/>
      <c r="T332" s="79"/>
    </row>
    <row r="333" spans="1:20" ht="12.75" customHeight="1">
      <c r="A333" s="72"/>
      <c r="B333" s="89"/>
      <c r="C333" s="97" t="s">
        <v>65</v>
      </c>
      <c r="D333" s="90"/>
      <c r="E333" s="82"/>
      <c r="F333" s="76">
        <f t="shared" ref="F333" si="602">H333+J333+R333</f>
        <v>0</v>
      </c>
      <c r="G333" s="91"/>
      <c r="H333" s="78">
        <f t="shared" ref="H333" si="603">G333*$P$20/1000</f>
        <v>0</v>
      </c>
      <c r="I333" s="91"/>
      <c r="J333" s="78">
        <f t="shared" ref="J333" si="604">I333*$P$21/1000</f>
        <v>0</v>
      </c>
      <c r="K333" s="31"/>
      <c r="L333" s="31"/>
      <c r="M333" s="31"/>
      <c r="N333" s="35"/>
      <c r="O333" s="16">
        <f t="shared" si="521"/>
        <v>0</v>
      </c>
      <c r="P333" s="78">
        <f t="shared" ref="P333" si="605">E333*F333</f>
        <v>0</v>
      </c>
      <c r="Q333" s="78">
        <f t="shared" ref="Q333" si="606">SUM(O333:O336)</f>
        <v>0</v>
      </c>
      <c r="R333" s="78">
        <f t="shared" ref="R333" si="607">Q333*1.02*1.05*$R$26</f>
        <v>0</v>
      </c>
      <c r="S333" s="79">
        <f t="shared" ref="S333" si="608">F333*$S$33</f>
        <v>0</v>
      </c>
      <c r="T333" s="79">
        <f t="shared" ref="T333" si="609">E333*S333</f>
        <v>0</v>
      </c>
    </row>
    <row r="334" spans="1:20" ht="12.75" customHeight="1">
      <c r="A334" s="72"/>
      <c r="B334" s="89"/>
      <c r="C334" s="98"/>
      <c r="D334" s="88"/>
      <c r="E334" s="82"/>
      <c r="F334" s="76"/>
      <c r="G334" s="91"/>
      <c r="H334" s="78"/>
      <c r="I334" s="91"/>
      <c r="J334" s="78"/>
      <c r="K334" s="31"/>
      <c r="L334" s="31"/>
      <c r="M334" s="31"/>
      <c r="N334" s="35"/>
      <c r="O334" s="16">
        <f t="shared" si="521"/>
        <v>0</v>
      </c>
      <c r="P334" s="78"/>
      <c r="Q334" s="78"/>
      <c r="R334" s="78"/>
      <c r="S334" s="79"/>
      <c r="T334" s="79"/>
    </row>
    <row r="335" spans="1:20" ht="12.75" customHeight="1">
      <c r="A335" s="72"/>
      <c r="B335" s="89"/>
      <c r="C335" s="98"/>
      <c r="D335" s="88"/>
      <c r="E335" s="82"/>
      <c r="F335" s="76"/>
      <c r="G335" s="91"/>
      <c r="H335" s="78"/>
      <c r="I335" s="91"/>
      <c r="J335" s="78"/>
      <c r="K335" s="31"/>
      <c r="L335" s="31"/>
      <c r="M335" s="32"/>
      <c r="N335" s="33"/>
      <c r="O335" s="16">
        <f t="shared" si="521"/>
        <v>0</v>
      </c>
      <c r="P335" s="78"/>
      <c r="Q335" s="78"/>
      <c r="R335" s="78"/>
      <c r="S335" s="79"/>
      <c r="T335" s="79"/>
    </row>
    <row r="336" spans="1:20" ht="12.75" customHeight="1">
      <c r="A336" s="72"/>
      <c r="B336" s="89"/>
      <c r="C336" s="99"/>
      <c r="D336" s="88"/>
      <c r="E336" s="82"/>
      <c r="F336" s="76"/>
      <c r="G336" s="91"/>
      <c r="H336" s="78"/>
      <c r="I336" s="91"/>
      <c r="J336" s="78"/>
      <c r="K336" s="12"/>
      <c r="L336" s="12"/>
      <c r="M336" s="12"/>
      <c r="N336" s="13"/>
      <c r="O336" s="16">
        <f t="shared" si="521"/>
        <v>0</v>
      </c>
      <c r="P336" s="78"/>
      <c r="Q336" s="78"/>
      <c r="R336" s="78"/>
      <c r="S336" s="79"/>
      <c r="T336" s="79"/>
    </row>
    <row r="337" spans="1:20" ht="12.75" customHeight="1">
      <c r="A337" s="72">
        <v>1</v>
      </c>
      <c r="B337" s="89" t="s">
        <v>143</v>
      </c>
      <c r="C337" s="73" t="s">
        <v>152</v>
      </c>
      <c r="D337" s="90" t="s">
        <v>311</v>
      </c>
      <c r="E337" s="75">
        <v>3</v>
      </c>
      <c r="F337" s="76">
        <f t="shared" ref="F337" si="610">H337+J337+R337</f>
        <v>14.547749825804001</v>
      </c>
      <c r="G337" s="91">
        <v>3.37</v>
      </c>
      <c r="H337" s="78">
        <f t="shared" ref="H337" si="611">G337*$P$20/1000</f>
        <v>5.5564559999999998</v>
      </c>
      <c r="I337" s="91">
        <v>3.4000000000000002E-2</v>
      </c>
      <c r="J337" s="78">
        <f t="shared" ref="J337" si="612">I337*$P$21/1000</f>
        <v>9.209444E-2</v>
      </c>
      <c r="K337" s="31" t="s">
        <v>142</v>
      </c>
      <c r="L337" s="31" t="s">
        <v>311</v>
      </c>
      <c r="M337" s="31">
        <v>1.01</v>
      </c>
      <c r="N337" s="35">
        <v>7.2670000000000003</v>
      </c>
      <c r="O337" s="16">
        <f t="shared" si="521"/>
        <v>7.3396700000000008</v>
      </c>
      <c r="P337" s="78">
        <f t="shared" ref="P337" si="613">E337*F337</f>
        <v>43.643249477411999</v>
      </c>
      <c r="Q337" s="78">
        <f t="shared" ref="Q337" si="614">SUM(O337:O340)</f>
        <v>7.8596700000000013</v>
      </c>
      <c r="R337" s="78">
        <f t="shared" ref="R337" si="615">Q337*1.02*1.05*$R$26</f>
        <v>8.8991993858040015</v>
      </c>
      <c r="S337" s="79">
        <f t="shared" ref="S337" si="616">F337*$S$33</f>
        <v>17.05142169074762</v>
      </c>
      <c r="T337" s="79">
        <f t="shared" ref="T337" si="617">E337*S337</f>
        <v>51.154265072242865</v>
      </c>
    </row>
    <row r="338" spans="1:20" ht="12.75" customHeight="1">
      <c r="A338" s="72"/>
      <c r="B338" s="89"/>
      <c r="C338" s="73"/>
      <c r="D338" s="88"/>
      <c r="E338" s="75"/>
      <c r="F338" s="76"/>
      <c r="G338" s="91"/>
      <c r="H338" s="78"/>
      <c r="I338" s="91"/>
      <c r="J338" s="78"/>
      <c r="K338" s="31"/>
      <c r="L338" s="31"/>
      <c r="M338" s="31"/>
      <c r="N338" s="35"/>
      <c r="O338" s="16">
        <f t="shared" si="521"/>
        <v>0</v>
      </c>
      <c r="P338" s="78"/>
      <c r="Q338" s="78"/>
      <c r="R338" s="78"/>
      <c r="S338" s="79"/>
      <c r="T338" s="79"/>
    </row>
    <row r="339" spans="1:20" ht="12.75" customHeight="1">
      <c r="A339" s="72"/>
      <c r="B339" s="89"/>
      <c r="C339" s="73"/>
      <c r="D339" s="88"/>
      <c r="E339" s="75"/>
      <c r="F339" s="76"/>
      <c r="G339" s="91"/>
      <c r="H339" s="78"/>
      <c r="I339" s="91"/>
      <c r="J339" s="78"/>
      <c r="K339" s="31" t="s">
        <v>39</v>
      </c>
      <c r="L339" s="31" t="s">
        <v>309</v>
      </c>
      <c r="M339" s="32">
        <v>0.02</v>
      </c>
      <c r="N339" s="33">
        <v>26</v>
      </c>
      <c r="O339" s="16">
        <f t="shared" si="521"/>
        <v>0.52</v>
      </c>
      <c r="P339" s="78"/>
      <c r="Q339" s="78"/>
      <c r="R339" s="78"/>
      <c r="S339" s="79"/>
      <c r="T339" s="79"/>
    </row>
    <row r="340" spans="1:20" ht="12.75" customHeight="1">
      <c r="A340" s="72"/>
      <c r="B340" s="89"/>
      <c r="C340" s="73"/>
      <c r="D340" s="88"/>
      <c r="E340" s="75"/>
      <c r="F340" s="76"/>
      <c r="G340" s="91"/>
      <c r="H340" s="78"/>
      <c r="I340" s="91"/>
      <c r="J340" s="78"/>
      <c r="K340" s="12"/>
      <c r="L340" s="12"/>
      <c r="M340" s="12"/>
      <c r="N340" s="13"/>
      <c r="O340" s="16">
        <f t="shared" si="521"/>
        <v>0</v>
      </c>
      <c r="P340" s="78"/>
      <c r="Q340" s="78"/>
      <c r="R340" s="78"/>
      <c r="S340" s="79"/>
      <c r="T340" s="79"/>
    </row>
    <row r="341" spans="1:20" ht="12.75" customHeight="1">
      <c r="A341" s="74">
        <v>2</v>
      </c>
      <c r="B341" s="73" t="s">
        <v>97</v>
      </c>
      <c r="C341" s="73" t="s">
        <v>153</v>
      </c>
      <c r="D341" s="73" t="s">
        <v>26</v>
      </c>
      <c r="E341" s="74">
        <v>1</v>
      </c>
      <c r="F341" s="76">
        <f t="shared" ref="F341" si="618">H341+J341+R341</f>
        <v>474.78958326399999</v>
      </c>
      <c r="G341" s="77">
        <v>26.67</v>
      </c>
      <c r="H341" s="78">
        <f t="shared" ref="H341" si="619">G341*$P$20/1000</f>
        <v>43.973495999999997</v>
      </c>
      <c r="I341" s="77">
        <v>13.510999999999999</v>
      </c>
      <c r="J341" s="78">
        <f t="shared" ref="J341" si="620">I341*$P$21/1000</f>
        <v>36.596705259999993</v>
      </c>
      <c r="K341" s="15" t="s">
        <v>47</v>
      </c>
      <c r="L341" s="21" t="s">
        <v>26</v>
      </c>
      <c r="M341" s="15">
        <v>1</v>
      </c>
      <c r="N341" s="13">
        <v>348.17</v>
      </c>
      <c r="O341" s="16">
        <f t="shared" si="521"/>
        <v>348.17</v>
      </c>
      <c r="P341" s="78">
        <f t="shared" ref="P341" si="621">E341*F341</f>
        <v>474.78958326399999</v>
      </c>
      <c r="Q341" s="78">
        <f t="shared" ref="Q341" si="622">SUM(O341:O344)</f>
        <v>348.17</v>
      </c>
      <c r="R341" s="78">
        <f t="shared" ref="R341" si="623">Q341*1.02*1.05*$R$26</f>
        <v>394.21938200400001</v>
      </c>
      <c r="S341" s="79">
        <f t="shared" ref="S341" si="624">F341*$S$33</f>
        <v>556.50100500414442</v>
      </c>
      <c r="T341" s="79">
        <f t="shared" ref="T341" si="625">E341*S341</f>
        <v>556.50100500414442</v>
      </c>
    </row>
    <row r="342" spans="1:20" ht="12.75" customHeight="1">
      <c r="A342" s="74"/>
      <c r="B342" s="73"/>
      <c r="C342" s="73"/>
      <c r="D342" s="73"/>
      <c r="E342" s="74"/>
      <c r="F342" s="76"/>
      <c r="G342" s="77"/>
      <c r="H342" s="78"/>
      <c r="I342" s="77"/>
      <c r="J342" s="78"/>
      <c r="K342" s="15"/>
      <c r="L342" s="15"/>
      <c r="M342" s="15"/>
      <c r="N342" s="29"/>
      <c r="O342" s="16">
        <f t="shared" si="521"/>
        <v>0</v>
      </c>
      <c r="P342" s="78"/>
      <c r="Q342" s="78"/>
      <c r="R342" s="78"/>
      <c r="S342" s="79"/>
      <c r="T342" s="79"/>
    </row>
    <row r="343" spans="1:20" ht="12.75" customHeight="1">
      <c r="A343" s="74"/>
      <c r="B343" s="73"/>
      <c r="C343" s="73"/>
      <c r="D343" s="73"/>
      <c r="E343" s="74"/>
      <c r="F343" s="76"/>
      <c r="G343" s="77"/>
      <c r="H343" s="78"/>
      <c r="I343" s="77"/>
      <c r="J343" s="78"/>
      <c r="K343" s="15"/>
      <c r="L343" s="15"/>
      <c r="M343" s="22"/>
      <c r="N343" s="23"/>
      <c r="O343" s="16">
        <f t="shared" si="521"/>
        <v>0</v>
      </c>
      <c r="P343" s="78"/>
      <c r="Q343" s="78"/>
      <c r="R343" s="78"/>
      <c r="S343" s="79"/>
      <c r="T343" s="79"/>
    </row>
    <row r="344" spans="1:20" ht="12.75" customHeight="1">
      <c r="A344" s="74"/>
      <c r="B344" s="73"/>
      <c r="C344" s="73"/>
      <c r="D344" s="73"/>
      <c r="E344" s="74"/>
      <c r="F344" s="76"/>
      <c r="G344" s="77"/>
      <c r="H344" s="78"/>
      <c r="I344" s="77"/>
      <c r="J344" s="78"/>
      <c r="K344" s="15"/>
      <c r="L344" s="15"/>
      <c r="M344" s="15"/>
      <c r="N344" s="13"/>
      <c r="O344" s="16">
        <f t="shared" si="521"/>
        <v>0</v>
      </c>
      <c r="P344" s="78"/>
      <c r="Q344" s="78"/>
      <c r="R344" s="78"/>
      <c r="S344" s="79"/>
      <c r="T344" s="79"/>
    </row>
    <row r="345" spans="1:20" ht="12.75" customHeight="1">
      <c r="A345" s="72">
        <v>3</v>
      </c>
      <c r="B345" s="73" t="s">
        <v>91</v>
      </c>
      <c r="C345" s="87" t="s">
        <v>93</v>
      </c>
      <c r="D345" s="88" t="s">
        <v>26</v>
      </c>
      <c r="E345" s="75">
        <v>6</v>
      </c>
      <c r="F345" s="76">
        <f t="shared" ref="F345" si="626">H345+J345+R345</f>
        <v>20.772910676000002</v>
      </c>
      <c r="G345" s="77">
        <v>1.63</v>
      </c>
      <c r="H345" s="78">
        <f t="shared" ref="H345" si="627">G345*$P$20/1000</f>
        <v>2.6875439999999999</v>
      </c>
      <c r="I345" s="77">
        <v>0.41499999999999998</v>
      </c>
      <c r="J345" s="78">
        <f t="shared" ref="J345" si="628">I345*$P$21/1000</f>
        <v>1.1240938999999999</v>
      </c>
      <c r="K345" s="12" t="s">
        <v>47</v>
      </c>
      <c r="L345" s="12" t="s">
        <v>26</v>
      </c>
      <c r="M345" s="12">
        <v>1</v>
      </c>
      <c r="N345" s="13">
        <v>14.98</v>
      </c>
      <c r="O345" s="16">
        <f t="shared" si="521"/>
        <v>14.98</v>
      </c>
      <c r="P345" s="78">
        <f t="shared" ref="P345" si="629">E345*F345</f>
        <v>124.63746405600001</v>
      </c>
      <c r="Q345" s="78">
        <f t="shared" ref="Q345" si="630">SUM(O345:O348)</f>
        <v>14.98</v>
      </c>
      <c r="R345" s="78">
        <f t="shared" ref="R345" si="631">Q345*1.02*1.05*$R$26</f>
        <v>16.961272776000001</v>
      </c>
      <c r="S345" s="79">
        <f t="shared" ref="S345" si="632">F345*$S$33</f>
        <v>24.347934486227906</v>
      </c>
      <c r="T345" s="79">
        <f t="shared" ref="T345" si="633">E345*S345</f>
        <v>146.08760691736745</v>
      </c>
    </row>
    <row r="346" spans="1:20" ht="12.75" customHeight="1">
      <c r="A346" s="72"/>
      <c r="B346" s="73"/>
      <c r="C346" s="87"/>
      <c r="D346" s="88"/>
      <c r="E346" s="75"/>
      <c r="F346" s="76"/>
      <c r="G346" s="77"/>
      <c r="H346" s="78"/>
      <c r="I346" s="77"/>
      <c r="J346" s="78"/>
      <c r="K346" s="27"/>
      <c r="L346" s="27"/>
      <c r="M346" s="27"/>
      <c r="N346" s="13"/>
      <c r="O346" s="16">
        <f t="shared" si="521"/>
        <v>0</v>
      </c>
      <c r="P346" s="78"/>
      <c r="Q346" s="78"/>
      <c r="R346" s="78"/>
      <c r="S346" s="79"/>
      <c r="T346" s="79"/>
    </row>
    <row r="347" spans="1:20" ht="12.75" customHeight="1">
      <c r="A347" s="72"/>
      <c r="B347" s="73"/>
      <c r="C347" s="87"/>
      <c r="D347" s="88"/>
      <c r="E347" s="75"/>
      <c r="F347" s="76"/>
      <c r="G347" s="77"/>
      <c r="H347" s="78"/>
      <c r="I347" s="77"/>
      <c r="J347" s="78"/>
      <c r="K347" s="27"/>
      <c r="L347" s="27"/>
      <c r="M347" s="28"/>
      <c r="N347" s="21"/>
      <c r="O347" s="16">
        <f t="shared" si="521"/>
        <v>0</v>
      </c>
      <c r="P347" s="78"/>
      <c r="Q347" s="78"/>
      <c r="R347" s="78"/>
      <c r="S347" s="79"/>
      <c r="T347" s="79"/>
    </row>
    <row r="348" spans="1:20" ht="12.75" customHeight="1">
      <c r="A348" s="72"/>
      <c r="B348" s="73"/>
      <c r="C348" s="87"/>
      <c r="D348" s="88"/>
      <c r="E348" s="75"/>
      <c r="F348" s="76"/>
      <c r="G348" s="77"/>
      <c r="H348" s="78"/>
      <c r="I348" s="77"/>
      <c r="J348" s="78"/>
      <c r="K348" s="15"/>
      <c r="L348" s="15"/>
      <c r="M348" s="15"/>
      <c r="N348" s="13"/>
      <c r="O348" s="16">
        <f t="shared" si="521"/>
        <v>0</v>
      </c>
      <c r="P348" s="78"/>
      <c r="Q348" s="78"/>
      <c r="R348" s="78"/>
      <c r="S348" s="79"/>
      <c r="T348" s="79"/>
    </row>
    <row r="349" spans="1:20" ht="12.75" customHeight="1">
      <c r="A349" s="74">
        <v>4</v>
      </c>
      <c r="B349" s="73" t="s">
        <v>66</v>
      </c>
      <c r="C349" s="73" t="s">
        <v>92</v>
      </c>
      <c r="D349" s="88" t="s">
        <v>26</v>
      </c>
      <c r="E349" s="75">
        <v>7</v>
      </c>
      <c r="F349" s="76">
        <f t="shared" ref="F349" si="634">H349+J349+R349</f>
        <v>10.857564016000001</v>
      </c>
      <c r="G349" s="77">
        <v>1.08</v>
      </c>
      <c r="H349" s="78">
        <f t="shared" ref="H349" si="635">G349*$P$20/1000</f>
        <v>1.7807040000000003</v>
      </c>
      <c r="I349" s="77">
        <v>0.28699999999999998</v>
      </c>
      <c r="J349" s="78">
        <f t="shared" ref="J349" si="636">I349*$P$21/1000</f>
        <v>0.77738541999999999</v>
      </c>
      <c r="K349" s="12" t="s">
        <v>47</v>
      </c>
      <c r="L349" s="12" t="s">
        <v>26</v>
      </c>
      <c r="M349" s="12">
        <v>1</v>
      </c>
      <c r="N349" s="13">
        <v>7.33</v>
      </c>
      <c r="O349" s="16">
        <f t="shared" si="521"/>
        <v>7.33</v>
      </c>
      <c r="P349" s="78">
        <f t="shared" ref="P349" si="637">E349*F349</f>
        <v>76.002948112000013</v>
      </c>
      <c r="Q349" s="78">
        <f t="shared" ref="Q349" si="638">SUM(O349:O352)</f>
        <v>7.33</v>
      </c>
      <c r="R349" s="78">
        <f t="shared" ref="R349" si="639">Q349*1.02*1.05*$R$26</f>
        <v>8.2994745960000014</v>
      </c>
      <c r="S349" s="79">
        <f t="shared" ref="S349" si="640">F349*$S$33</f>
        <v>12.726153858015731</v>
      </c>
      <c r="T349" s="79">
        <f t="shared" ref="T349" si="641">E349*S349</f>
        <v>89.083077006110116</v>
      </c>
    </row>
    <row r="350" spans="1:20" ht="12.75" customHeight="1">
      <c r="A350" s="74"/>
      <c r="B350" s="73"/>
      <c r="C350" s="73"/>
      <c r="D350" s="88"/>
      <c r="E350" s="75"/>
      <c r="F350" s="76"/>
      <c r="G350" s="77"/>
      <c r="H350" s="78"/>
      <c r="I350" s="77"/>
      <c r="J350" s="78"/>
      <c r="K350" s="15"/>
      <c r="L350" s="15"/>
      <c r="M350" s="15"/>
      <c r="N350" s="29"/>
      <c r="O350" s="16">
        <f t="shared" si="521"/>
        <v>0</v>
      </c>
      <c r="P350" s="78"/>
      <c r="Q350" s="78"/>
      <c r="R350" s="78"/>
      <c r="S350" s="79"/>
      <c r="T350" s="79"/>
    </row>
    <row r="351" spans="1:20" ht="12.75" customHeight="1">
      <c r="A351" s="74"/>
      <c r="B351" s="73"/>
      <c r="C351" s="73"/>
      <c r="D351" s="88"/>
      <c r="E351" s="75"/>
      <c r="F351" s="76"/>
      <c r="G351" s="77"/>
      <c r="H351" s="78"/>
      <c r="I351" s="77"/>
      <c r="J351" s="78"/>
      <c r="K351" s="15"/>
      <c r="L351" s="15"/>
      <c r="M351" s="22"/>
      <c r="N351" s="23"/>
      <c r="O351" s="16">
        <f t="shared" si="521"/>
        <v>0</v>
      </c>
      <c r="P351" s="78"/>
      <c r="Q351" s="78"/>
      <c r="R351" s="78"/>
      <c r="S351" s="79"/>
      <c r="T351" s="79"/>
    </row>
    <row r="352" spans="1:20" ht="12.75" customHeight="1">
      <c r="A352" s="74"/>
      <c r="B352" s="73"/>
      <c r="C352" s="73"/>
      <c r="D352" s="88"/>
      <c r="E352" s="75"/>
      <c r="F352" s="76"/>
      <c r="G352" s="77"/>
      <c r="H352" s="78"/>
      <c r="I352" s="77"/>
      <c r="J352" s="78"/>
      <c r="K352" s="15"/>
      <c r="L352" s="15"/>
      <c r="M352" s="15"/>
      <c r="N352" s="13"/>
      <c r="O352" s="16">
        <f t="shared" si="521"/>
        <v>0</v>
      </c>
      <c r="P352" s="78"/>
      <c r="Q352" s="78"/>
      <c r="R352" s="78"/>
      <c r="S352" s="79"/>
      <c r="T352" s="79"/>
    </row>
    <row r="353" spans="1:20" ht="12.75" customHeight="1">
      <c r="A353" s="72">
        <v>5</v>
      </c>
      <c r="B353" s="73" t="s">
        <v>94</v>
      </c>
      <c r="C353" s="73" t="s">
        <v>151</v>
      </c>
      <c r="D353" s="73" t="s">
        <v>26</v>
      </c>
      <c r="E353" s="74">
        <v>1</v>
      </c>
      <c r="F353" s="76">
        <f t="shared" ref="F353" si="642">H353+J353+R353</f>
        <v>99.216005972000005</v>
      </c>
      <c r="G353" s="77">
        <v>5.38</v>
      </c>
      <c r="H353" s="78">
        <f t="shared" ref="H353" si="643">G353*$P$20/1000</f>
        <v>8.8705440000000007</v>
      </c>
      <c r="I353" s="77">
        <v>2.6259999999999999</v>
      </c>
      <c r="J353" s="78">
        <f t="shared" ref="J353" si="644">I353*$P$21/1000</f>
        <v>7.1129411599999992</v>
      </c>
      <c r="K353" s="15" t="s">
        <v>47</v>
      </c>
      <c r="L353" s="21" t="s">
        <v>26</v>
      </c>
      <c r="M353" s="15">
        <v>1</v>
      </c>
      <c r="N353" s="13">
        <v>73.510000000000005</v>
      </c>
      <c r="O353" s="16">
        <f t="shared" si="521"/>
        <v>73.510000000000005</v>
      </c>
      <c r="P353" s="78">
        <f t="shared" ref="P353" si="645">E353*F353</f>
        <v>99.216005972000005</v>
      </c>
      <c r="Q353" s="78">
        <f t="shared" ref="Q353" si="646">SUM(O353:O356)</f>
        <v>73.510000000000005</v>
      </c>
      <c r="R353" s="78">
        <f t="shared" ref="R353" si="647">Q353*1.02*1.05*$R$26</f>
        <v>83.232520812000004</v>
      </c>
      <c r="S353" s="79">
        <f t="shared" ref="S353" si="648">F353*$S$33</f>
        <v>116.2911086977541</v>
      </c>
      <c r="T353" s="79">
        <f t="shared" ref="T353" si="649">E353*S353</f>
        <v>116.2911086977541</v>
      </c>
    </row>
    <row r="354" spans="1:20" ht="12.75" customHeight="1">
      <c r="A354" s="72"/>
      <c r="B354" s="73"/>
      <c r="C354" s="73"/>
      <c r="D354" s="74"/>
      <c r="E354" s="74"/>
      <c r="F354" s="76"/>
      <c r="G354" s="77"/>
      <c r="H354" s="78"/>
      <c r="I354" s="77"/>
      <c r="J354" s="78"/>
      <c r="K354" s="27"/>
      <c r="L354" s="27"/>
      <c r="M354" s="27"/>
      <c r="N354" s="13"/>
      <c r="O354" s="16">
        <f t="shared" ref="O354:O416" si="650">M354*N354</f>
        <v>0</v>
      </c>
      <c r="P354" s="78"/>
      <c r="Q354" s="78"/>
      <c r="R354" s="78"/>
      <c r="S354" s="79"/>
      <c r="T354" s="79"/>
    </row>
    <row r="355" spans="1:20" ht="12.75" customHeight="1">
      <c r="A355" s="72"/>
      <c r="B355" s="73"/>
      <c r="C355" s="73"/>
      <c r="D355" s="74"/>
      <c r="E355" s="74"/>
      <c r="F355" s="76"/>
      <c r="G355" s="77"/>
      <c r="H355" s="78"/>
      <c r="I355" s="77"/>
      <c r="J355" s="78"/>
      <c r="K355" s="27"/>
      <c r="L355" s="27"/>
      <c r="M355" s="30"/>
      <c r="N355" s="23"/>
      <c r="O355" s="16">
        <f t="shared" si="650"/>
        <v>0</v>
      </c>
      <c r="P355" s="78"/>
      <c r="Q355" s="78"/>
      <c r="R355" s="78"/>
      <c r="S355" s="79"/>
      <c r="T355" s="79"/>
    </row>
    <row r="356" spans="1:20" ht="12.75" customHeight="1">
      <c r="A356" s="72"/>
      <c r="B356" s="73"/>
      <c r="C356" s="73"/>
      <c r="D356" s="74"/>
      <c r="E356" s="74"/>
      <c r="F356" s="76"/>
      <c r="G356" s="77"/>
      <c r="H356" s="78"/>
      <c r="I356" s="77"/>
      <c r="J356" s="78"/>
      <c r="K356" s="15"/>
      <c r="L356" s="15"/>
      <c r="M356" s="15"/>
      <c r="N356" s="13"/>
      <c r="O356" s="16">
        <f t="shared" si="650"/>
        <v>0</v>
      </c>
      <c r="P356" s="78"/>
      <c r="Q356" s="78"/>
      <c r="R356" s="78"/>
      <c r="S356" s="79"/>
      <c r="T356" s="79"/>
    </row>
    <row r="357" spans="1:20" ht="12.75" customHeight="1">
      <c r="A357" s="74">
        <v>6</v>
      </c>
      <c r="B357" s="83" t="s">
        <v>134</v>
      </c>
      <c r="C357" s="83" t="s">
        <v>98</v>
      </c>
      <c r="D357" s="83" t="s">
        <v>26</v>
      </c>
      <c r="E357" s="75">
        <v>1</v>
      </c>
      <c r="F357" s="86">
        <f t="shared" ref="F357" si="651">H357+J357+R357</f>
        <v>70.011072951999992</v>
      </c>
      <c r="G357" s="77">
        <v>2.57</v>
      </c>
      <c r="H357" s="79">
        <f t="shared" ref="H357" si="652">G357*$P$20/1000</f>
        <v>4.2374159999999996</v>
      </c>
      <c r="I357" s="77">
        <v>1.016</v>
      </c>
      <c r="J357" s="79">
        <f t="shared" ref="J357" si="653">I357*$P$21/1000</f>
        <v>2.7519985600000001</v>
      </c>
      <c r="K357" s="12" t="s">
        <v>47</v>
      </c>
      <c r="L357" s="12" t="s">
        <v>26</v>
      </c>
      <c r="M357" s="12">
        <v>1</v>
      </c>
      <c r="N357" s="13">
        <v>55.66</v>
      </c>
      <c r="O357" s="9">
        <f t="shared" si="650"/>
        <v>55.66</v>
      </c>
      <c r="P357" s="79">
        <f t="shared" ref="P357" si="654">E357*F357</f>
        <v>70.011072951999992</v>
      </c>
      <c r="Q357" s="79">
        <f t="shared" ref="Q357" si="655">SUM(O357:O360)</f>
        <v>55.66</v>
      </c>
      <c r="R357" s="79">
        <f t="shared" ref="R357" si="656">Q357*1.02*1.05*$R$26</f>
        <v>63.021658391999992</v>
      </c>
      <c r="S357" s="79">
        <f t="shared" ref="S357" si="657">F357*$S$33</f>
        <v>82.059998434175057</v>
      </c>
      <c r="T357" s="79">
        <f t="shared" ref="T357" si="658">E357*S357</f>
        <v>82.059998434175057</v>
      </c>
    </row>
    <row r="358" spans="1:20" ht="12.75" customHeight="1">
      <c r="A358" s="74"/>
      <c r="B358" s="84"/>
      <c r="C358" s="84"/>
      <c r="D358" s="84"/>
      <c r="E358" s="75"/>
      <c r="F358" s="86"/>
      <c r="G358" s="77"/>
      <c r="H358" s="79"/>
      <c r="I358" s="77"/>
      <c r="J358" s="79"/>
      <c r="K358" s="12"/>
      <c r="L358" s="12"/>
      <c r="M358" s="12"/>
      <c r="N358" s="13"/>
      <c r="O358" s="9">
        <f t="shared" si="650"/>
        <v>0</v>
      </c>
      <c r="P358" s="79"/>
      <c r="Q358" s="79"/>
      <c r="R358" s="79"/>
      <c r="S358" s="79"/>
      <c r="T358" s="79"/>
    </row>
    <row r="359" spans="1:20" ht="12.75" customHeight="1">
      <c r="A359" s="74"/>
      <c r="B359" s="84"/>
      <c r="C359" s="84"/>
      <c r="D359" s="84"/>
      <c r="E359" s="75"/>
      <c r="F359" s="86"/>
      <c r="G359" s="77"/>
      <c r="H359" s="79"/>
      <c r="I359" s="77"/>
      <c r="J359" s="79"/>
      <c r="K359" s="12"/>
      <c r="L359" s="12"/>
      <c r="M359" s="12"/>
      <c r="N359" s="13"/>
      <c r="O359" s="9">
        <f t="shared" si="650"/>
        <v>0</v>
      </c>
      <c r="P359" s="79"/>
      <c r="Q359" s="79"/>
      <c r="R359" s="79"/>
      <c r="S359" s="79"/>
      <c r="T359" s="79"/>
    </row>
    <row r="360" spans="1:20" ht="12.75" customHeight="1">
      <c r="A360" s="74"/>
      <c r="B360" s="85"/>
      <c r="C360" s="85"/>
      <c r="D360" s="85"/>
      <c r="E360" s="75"/>
      <c r="F360" s="86"/>
      <c r="G360" s="77"/>
      <c r="H360" s="79"/>
      <c r="I360" s="77"/>
      <c r="J360" s="79"/>
      <c r="K360" s="12"/>
      <c r="L360" s="12"/>
      <c r="M360" s="12"/>
      <c r="N360" s="13"/>
      <c r="O360" s="9">
        <f t="shared" si="650"/>
        <v>0</v>
      </c>
      <c r="P360" s="79"/>
      <c r="Q360" s="79"/>
      <c r="R360" s="79"/>
      <c r="S360" s="79"/>
      <c r="T360" s="79"/>
    </row>
    <row r="361" spans="1:20" ht="12.75" customHeight="1">
      <c r="A361" s="72">
        <v>7</v>
      </c>
      <c r="B361" s="73" t="s">
        <v>95</v>
      </c>
      <c r="C361" s="73" t="s">
        <v>96</v>
      </c>
      <c r="D361" s="73" t="s">
        <v>26</v>
      </c>
      <c r="E361" s="74">
        <v>1</v>
      </c>
      <c r="F361" s="76">
        <f t="shared" ref="F361" si="659">H361+J361+R361</f>
        <v>224.88676451200001</v>
      </c>
      <c r="G361" s="77">
        <v>12.38</v>
      </c>
      <c r="H361" s="78">
        <f t="shared" ref="H361" si="660">G361*$P$20/1000</f>
        <v>20.412144000000001</v>
      </c>
      <c r="I361" s="77">
        <v>5.99</v>
      </c>
      <c r="J361" s="78">
        <f t="shared" ref="J361" si="661">I361*$P$21/1000</f>
        <v>16.2248734</v>
      </c>
      <c r="K361" s="15" t="s">
        <v>47</v>
      </c>
      <c r="L361" s="21" t="s">
        <v>26</v>
      </c>
      <c r="M361" s="15">
        <v>1</v>
      </c>
      <c r="N361" s="13">
        <v>166.26</v>
      </c>
      <c r="O361" s="16">
        <f t="shared" si="650"/>
        <v>166.26</v>
      </c>
      <c r="P361" s="78">
        <f t="shared" ref="P361" si="662">E361*F361</f>
        <v>224.88676451200001</v>
      </c>
      <c r="Q361" s="78">
        <f t="shared" ref="Q361" si="663">SUM(O361:O364)</f>
        <v>166.26</v>
      </c>
      <c r="R361" s="78">
        <f t="shared" ref="R361" si="664">Q361*1.02*1.05*$R$26</f>
        <v>188.24974711199999</v>
      </c>
      <c r="S361" s="79">
        <f t="shared" ref="S361" si="665">F361*$S$33</f>
        <v>263.58984037244693</v>
      </c>
      <c r="T361" s="79">
        <f t="shared" ref="T361" si="666">E361*S361</f>
        <v>263.58984037244693</v>
      </c>
    </row>
    <row r="362" spans="1:20" ht="12.75" customHeight="1">
      <c r="A362" s="72"/>
      <c r="B362" s="73"/>
      <c r="C362" s="73"/>
      <c r="D362" s="74"/>
      <c r="E362" s="74"/>
      <c r="F362" s="76"/>
      <c r="G362" s="77"/>
      <c r="H362" s="78"/>
      <c r="I362" s="77"/>
      <c r="J362" s="78"/>
      <c r="K362" s="15"/>
      <c r="L362" s="15"/>
      <c r="M362" s="15"/>
      <c r="N362" s="29"/>
      <c r="O362" s="16">
        <f t="shared" si="650"/>
        <v>0</v>
      </c>
      <c r="P362" s="78"/>
      <c r="Q362" s="78"/>
      <c r="R362" s="78"/>
      <c r="S362" s="79"/>
      <c r="T362" s="79"/>
    </row>
    <row r="363" spans="1:20" ht="12.75" customHeight="1">
      <c r="A363" s="72"/>
      <c r="B363" s="73"/>
      <c r="C363" s="73"/>
      <c r="D363" s="74"/>
      <c r="E363" s="74"/>
      <c r="F363" s="76"/>
      <c r="G363" s="77"/>
      <c r="H363" s="78"/>
      <c r="I363" s="77"/>
      <c r="J363" s="78"/>
      <c r="K363" s="15"/>
      <c r="L363" s="15"/>
      <c r="M363" s="22"/>
      <c r="N363" s="23"/>
      <c r="O363" s="16">
        <f t="shared" si="650"/>
        <v>0</v>
      </c>
      <c r="P363" s="78"/>
      <c r="Q363" s="78"/>
      <c r="R363" s="78"/>
      <c r="S363" s="79"/>
      <c r="T363" s="79"/>
    </row>
    <row r="364" spans="1:20" ht="12.75" customHeight="1">
      <c r="A364" s="72"/>
      <c r="B364" s="73"/>
      <c r="C364" s="73"/>
      <c r="D364" s="74"/>
      <c r="E364" s="74"/>
      <c r="F364" s="76"/>
      <c r="G364" s="77"/>
      <c r="H364" s="78"/>
      <c r="I364" s="77"/>
      <c r="J364" s="78"/>
      <c r="K364" s="15"/>
      <c r="L364" s="15"/>
      <c r="M364" s="15"/>
      <c r="N364" s="13"/>
      <c r="O364" s="16">
        <f t="shared" si="650"/>
        <v>0</v>
      </c>
      <c r="P364" s="78"/>
      <c r="Q364" s="78"/>
      <c r="R364" s="78"/>
      <c r="S364" s="79"/>
      <c r="T364" s="79"/>
    </row>
    <row r="365" spans="1:20" ht="12.75" customHeight="1">
      <c r="A365" s="74">
        <v>8</v>
      </c>
      <c r="B365" s="73" t="s">
        <v>283</v>
      </c>
      <c r="C365" s="73" t="s">
        <v>282</v>
      </c>
      <c r="D365" s="73" t="s">
        <v>35</v>
      </c>
      <c r="E365" s="82">
        <v>44.5</v>
      </c>
      <c r="F365" s="76">
        <f t="shared" ref="F365" si="667">H365+J365+R365</f>
        <v>42.417535467999997</v>
      </c>
      <c r="G365" s="77">
        <v>1.39</v>
      </c>
      <c r="H365" s="78">
        <f t="shared" ref="H365" si="668">G365*$P$20/1000</f>
        <v>2.2918319999999999</v>
      </c>
      <c r="I365" s="77">
        <v>8.3000000000000004E-2</v>
      </c>
      <c r="J365" s="78">
        <f t="shared" ref="J365" si="669">I365*$P$21/1000</f>
        <v>0.22481878</v>
      </c>
      <c r="K365" s="12" t="s">
        <v>47</v>
      </c>
      <c r="L365" s="12" t="s">
        <v>35</v>
      </c>
      <c r="M365" s="12">
        <v>1</v>
      </c>
      <c r="N365" s="20">
        <v>35.24</v>
      </c>
      <c r="O365" s="16">
        <f t="shared" si="650"/>
        <v>35.24</v>
      </c>
      <c r="P365" s="78">
        <f t="shared" ref="P365" si="670">E365*F365</f>
        <v>1887.580328326</v>
      </c>
      <c r="Q365" s="78">
        <f t="shared" ref="Q365" si="671">SUM(O365:O368)</f>
        <v>35.24</v>
      </c>
      <c r="R365" s="78">
        <f t="shared" ref="R365" si="672">Q365*1.02*1.05*$R$26</f>
        <v>39.900884687999998</v>
      </c>
      <c r="S365" s="79">
        <f t="shared" ref="S365" si="673">F365*$S$33</f>
        <v>49.717605334688841</v>
      </c>
      <c r="T365" s="79">
        <f t="shared" ref="T365" si="674">E365*S365</f>
        <v>2212.4334373936535</v>
      </c>
    </row>
    <row r="366" spans="1:20" ht="12.75" customHeight="1">
      <c r="A366" s="74"/>
      <c r="B366" s="73"/>
      <c r="C366" s="73"/>
      <c r="D366" s="74"/>
      <c r="E366" s="82"/>
      <c r="F366" s="76"/>
      <c r="G366" s="77"/>
      <c r="H366" s="78"/>
      <c r="I366" s="77"/>
      <c r="J366" s="78"/>
      <c r="K366" s="27"/>
      <c r="L366" s="27"/>
      <c r="M366" s="27"/>
      <c r="N366" s="29"/>
      <c r="O366" s="16">
        <f t="shared" si="650"/>
        <v>0</v>
      </c>
      <c r="P366" s="78"/>
      <c r="Q366" s="78"/>
      <c r="R366" s="78"/>
      <c r="S366" s="79"/>
      <c r="T366" s="79"/>
    </row>
    <row r="367" spans="1:20" ht="12.75" customHeight="1">
      <c r="A367" s="74"/>
      <c r="B367" s="73"/>
      <c r="C367" s="73"/>
      <c r="D367" s="74"/>
      <c r="E367" s="82"/>
      <c r="F367" s="76"/>
      <c r="G367" s="77"/>
      <c r="H367" s="78"/>
      <c r="I367" s="77"/>
      <c r="J367" s="78"/>
      <c r="K367" s="27"/>
      <c r="L367" s="27"/>
      <c r="M367" s="28"/>
      <c r="N367" s="29"/>
      <c r="O367" s="16">
        <f t="shared" si="650"/>
        <v>0</v>
      </c>
      <c r="P367" s="78"/>
      <c r="Q367" s="78"/>
      <c r="R367" s="78"/>
      <c r="S367" s="79"/>
      <c r="T367" s="79"/>
    </row>
    <row r="368" spans="1:20" ht="12.75" customHeight="1">
      <c r="A368" s="74"/>
      <c r="B368" s="73"/>
      <c r="C368" s="73"/>
      <c r="D368" s="74"/>
      <c r="E368" s="82"/>
      <c r="F368" s="76"/>
      <c r="G368" s="77"/>
      <c r="H368" s="78"/>
      <c r="I368" s="77"/>
      <c r="J368" s="78"/>
      <c r="K368" s="15"/>
      <c r="L368" s="15"/>
      <c r="M368" s="15"/>
      <c r="N368" s="13"/>
      <c r="O368" s="16">
        <f t="shared" si="650"/>
        <v>0</v>
      </c>
      <c r="P368" s="78"/>
      <c r="Q368" s="78"/>
      <c r="R368" s="78"/>
      <c r="S368" s="79"/>
      <c r="T368" s="79"/>
    </row>
    <row r="369" spans="1:20" ht="12.75" customHeight="1">
      <c r="A369" s="72">
        <v>9</v>
      </c>
      <c r="B369" s="73" t="s">
        <v>284</v>
      </c>
      <c r="C369" s="73" t="s">
        <v>285</v>
      </c>
      <c r="D369" s="73" t="s">
        <v>26</v>
      </c>
      <c r="E369" s="75">
        <v>1</v>
      </c>
      <c r="F369" s="76">
        <f t="shared" ref="F369" si="675">H369+J369+R369</f>
        <v>23.499641360000002</v>
      </c>
      <c r="G369" s="77">
        <v>0.59</v>
      </c>
      <c r="H369" s="78">
        <f t="shared" ref="H369" si="676">G369*$P$20/1000</f>
        <v>0.97279199999999988</v>
      </c>
      <c r="I369" s="77">
        <v>1.9E-2</v>
      </c>
      <c r="J369" s="78">
        <f t="shared" ref="J369" si="677">I369*$P$21/1000</f>
        <v>5.1464539999999996E-2</v>
      </c>
      <c r="K369" s="12" t="s">
        <v>47</v>
      </c>
      <c r="L369" s="12" t="s">
        <v>26</v>
      </c>
      <c r="M369" s="12">
        <v>1</v>
      </c>
      <c r="N369" s="20">
        <v>19.850000000000001</v>
      </c>
      <c r="O369" s="16">
        <f t="shared" si="650"/>
        <v>19.850000000000001</v>
      </c>
      <c r="P369" s="78">
        <f t="shared" ref="P369" si="678">E369*F369</f>
        <v>23.499641360000002</v>
      </c>
      <c r="Q369" s="78">
        <f t="shared" ref="Q369" si="679">SUM(O369:O372)</f>
        <v>19.850000000000001</v>
      </c>
      <c r="R369" s="78">
        <f t="shared" ref="R369" si="680">Q369*1.02*1.05*$R$26</f>
        <v>22.475384820000002</v>
      </c>
      <c r="S369" s="79">
        <f t="shared" ref="S369" si="681">F369*$S$33</f>
        <v>27.543936293154434</v>
      </c>
      <c r="T369" s="79">
        <f t="shared" ref="T369" si="682">E369*S369</f>
        <v>27.543936293154434</v>
      </c>
    </row>
    <row r="370" spans="1:20" ht="12.75" customHeight="1">
      <c r="A370" s="72"/>
      <c r="B370" s="73"/>
      <c r="C370" s="73"/>
      <c r="D370" s="74"/>
      <c r="E370" s="75"/>
      <c r="F370" s="76"/>
      <c r="G370" s="77"/>
      <c r="H370" s="78"/>
      <c r="I370" s="77"/>
      <c r="J370" s="78"/>
      <c r="K370" s="27"/>
      <c r="L370" s="27"/>
      <c r="M370" s="27"/>
      <c r="N370" s="29"/>
      <c r="O370" s="16">
        <f t="shared" si="650"/>
        <v>0</v>
      </c>
      <c r="P370" s="78"/>
      <c r="Q370" s="78"/>
      <c r="R370" s="78"/>
      <c r="S370" s="79"/>
      <c r="T370" s="79"/>
    </row>
    <row r="371" spans="1:20" ht="12.75" customHeight="1">
      <c r="A371" s="72"/>
      <c r="B371" s="73"/>
      <c r="C371" s="73"/>
      <c r="D371" s="74"/>
      <c r="E371" s="75"/>
      <c r="F371" s="76"/>
      <c r="G371" s="77"/>
      <c r="H371" s="78"/>
      <c r="I371" s="77"/>
      <c r="J371" s="78"/>
      <c r="K371" s="27"/>
      <c r="L371" s="27"/>
      <c r="M371" s="28"/>
      <c r="N371" s="29"/>
      <c r="O371" s="16">
        <f t="shared" si="650"/>
        <v>0</v>
      </c>
      <c r="P371" s="78"/>
      <c r="Q371" s="78"/>
      <c r="R371" s="78"/>
      <c r="S371" s="79"/>
      <c r="T371" s="79"/>
    </row>
    <row r="372" spans="1:20" ht="12.75" customHeight="1">
      <c r="A372" s="72"/>
      <c r="B372" s="73"/>
      <c r="C372" s="73"/>
      <c r="D372" s="74"/>
      <c r="E372" s="75"/>
      <c r="F372" s="76"/>
      <c r="G372" s="77"/>
      <c r="H372" s="78"/>
      <c r="I372" s="77"/>
      <c r="J372" s="78"/>
      <c r="K372" s="15"/>
      <c r="L372" s="15"/>
      <c r="M372" s="15"/>
      <c r="N372" s="13"/>
      <c r="O372" s="16">
        <f t="shared" si="650"/>
        <v>0</v>
      </c>
      <c r="P372" s="78"/>
      <c r="Q372" s="78"/>
      <c r="R372" s="78"/>
      <c r="S372" s="79"/>
      <c r="T372" s="79"/>
    </row>
    <row r="373" spans="1:20" ht="12.75" customHeight="1">
      <c r="A373" s="74">
        <v>10</v>
      </c>
      <c r="B373" s="73" t="s">
        <v>287</v>
      </c>
      <c r="C373" s="80" t="s">
        <v>286</v>
      </c>
      <c r="D373" s="73" t="s">
        <v>26</v>
      </c>
      <c r="E373" s="74">
        <v>2</v>
      </c>
      <c r="F373" s="76">
        <f t="shared" ref="F373" si="683">H373+J373+R373</f>
        <v>162.094119748</v>
      </c>
      <c r="G373" s="77">
        <v>6.33</v>
      </c>
      <c r="H373" s="78">
        <f t="shared" ref="H373" si="684">G373*$P$20/1000</f>
        <v>10.436904</v>
      </c>
      <c r="I373" s="81">
        <v>2.9060000000000001</v>
      </c>
      <c r="J373" s="78">
        <f t="shared" ref="J373" si="685">I373*$P$21/1000</f>
        <v>7.8713659600000003</v>
      </c>
      <c r="K373" s="12" t="s">
        <v>47</v>
      </c>
      <c r="L373" s="12" t="s">
        <v>26</v>
      </c>
      <c r="M373" s="12">
        <v>1</v>
      </c>
      <c r="N373" s="20">
        <v>126.99</v>
      </c>
      <c r="O373" s="16">
        <f t="shared" si="650"/>
        <v>126.99</v>
      </c>
      <c r="P373" s="78">
        <f t="shared" ref="P373" si="686">E373*F373</f>
        <v>324.18823949599999</v>
      </c>
      <c r="Q373" s="78">
        <f t="shared" ref="Q373" si="687">SUM(O373:O376)</f>
        <v>126.99</v>
      </c>
      <c r="R373" s="78">
        <f t="shared" ref="R373" si="688">Q373*1.02*1.05*$R$26</f>
        <v>143.78584978800001</v>
      </c>
      <c r="S373" s="79">
        <f t="shared" ref="S373" si="689">F373*$S$33</f>
        <v>189.99056366168551</v>
      </c>
      <c r="T373" s="79">
        <f t="shared" ref="T373" si="690">E373*S373</f>
        <v>379.98112732337103</v>
      </c>
    </row>
    <row r="374" spans="1:20" ht="12.75" customHeight="1">
      <c r="A374" s="74"/>
      <c r="B374" s="73"/>
      <c r="C374" s="80"/>
      <c r="D374" s="74"/>
      <c r="E374" s="74"/>
      <c r="F374" s="76"/>
      <c r="G374" s="77"/>
      <c r="H374" s="78"/>
      <c r="I374" s="81"/>
      <c r="J374" s="78"/>
      <c r="K374" s="25"/>
      <c r="L374" s="25"/>
      <c r="M374" s="25"/>
      <c r="N374" s="13"/>
      <c r="O374" s="16">
        <f t="shared" si="650"/>
        <v>0</v>
      </c>
      <c r="P374" s="78"/>
      <c r="Q374" s="78"/>
      <c r="R374" s="78"/>
      <c r="S374" s="79"/>
      <c r="T374" s="79"/>
    </row>
    <row r="375" spans="1:20" ht="12.75" customHeight="1">
      <c r="A375" s="74"/>
      <c r="B375" s="73"/>
      <c r="C375" s="80"/>
      <c r="D375" s="74"/>
      <c r="E375" s="74"/>
      <c r="F375" s="76"/>
      <c r="G375" s="77"/>
      <c r="H375" s="78"/>
      <c r="I375" s="81"/>
      <c r="J375" s="78"/>
      <c r="K375" s="25"/>
      <c r="L375" s="25"/>
      <c r="M375" s="34"/>
      <c r="N375" s="23"/>
      <c r="O375" s="16">
        <f t="shared" si="650"/>
        <v>0</v>
      </c>
      <c r="P375" s="78"/>
      <c r="Q375" s="78"/>
      <c r="R375" s="78"/>
      <c r="S375" s="79"/>
      <c r="T375" s="79"/>
    </row>
    <row r="376" spans="1:20" ht="12.75" customHeight="1">
      <c r="A376" s="74"/>
      <c r="B376" s="73"/>
      <c r="C376" s="80"/>
      <c r="D376" s="74"/>
      <c r="E376" s="74"/>
      <c r="F376" s="76"/>
      <c r="G376" s="77"/>
      <c r="H376" s="78"/>
      <c r="I376" s="81"/>
      <c r="J376" s="78"/>
      <c r="K376" s="15"/>
      <c r="L376" s="15"/>
      <c r="M376" s="15"/>
      <c r="N376" s="13"/>
      <c r="O376" s="16">
        <f t="shared" si="650"/>
        <v>0</v>
      </c>
      <c r="P376" s="78"/>
      <c r="Q376" s="78"/>
      <c r="R376" s="78"/>
      <c r="S376" s="79"/>
      <c r="T376" s="79"/>
    </row>
    <row r="377" spans="1:20" ht="12.75" customHeight="1">
      <c r="A377" s="72">
        <v>11</v>
      </c>
      <c r="B377" s="83" t="s">
        <v>67</v>
      </c>
      <c r="C377" s="128" t="s">
        <v>90</v>
      </c>
      <c r="D377" s="155" t="s">
        <v>35</v>
      </c>
      <c r="E377" s="158">
        <v>18.5</v>
      </c>
      <c r="F377" s="161">
        <f t="shared" ref="F377" si="691">H377+J377+R377</f>
        <v>8.658847935999999</v>
      </c>
      <c r="G377" s="149">
        <v>0.71</v>
      </c>
      <c r="H377" s="152">
        <f t="shared" ref="H377" si="692">G377*$P$20/1000</f>
        <v>1.1706479999999999</v>
      </c>
      <c r="I377" s="149">
        <v>1.4E-2</v>
      </c>
      <c r="J377" s="152">
        <f t="shared" ref="J377" si="693">I377*$P$21/1000</f>
        <v>3.7921239999999995E-2</v>
      </c>
      <c r="K377" s="12" t="s">
        <v>47</v>
      </c>
      <c r="L377" s="12" t="s">
        <v>35</v>
      </c>
      <c r="M377" s="12">
        <v>1</v>
      </c>
      <c r="N377" s="13">
        <v>6.58</v>
      </c>
      <c r="O377" s="9">
        <f t="shared" si="650"/>
        <v>6.58</v>
      </c>
      <c r="P377" s="79">
        <f t="shared" ref="P377" si="694">E377*F377</f>
        <v>160.18868681599997</v>
      </c>
      <c r="Q377" s="79">
        <f t="shared" ref="Q377" si="695">SUM(O377:O380)</f>
        <v>6.58</v>
      </c>
      <c r="R377" s="79">
        <f t="shared" ref="R377" si="696">Q377*1.02*1.05*$R$26</f>
        <v>7.4502786959999998</v>
      </c>
      <c r="S377" s="79">
        <f t="shared" ref="S377" si="697">F377*$S$33</f>
        <v>10.149038117971335</v>
      </c>
      <c r="T377" s="79">
        <f t="shared" ref="T377" si="698">E377*S377</f>
        <v>187.7572051824697</v>
      </c>
    </row>
    <row r="378" spans="1:20" ht="12.75" customHeight="1">
      <c r="A378" s="72"/>
      <c r="B378" s="84"/>
      <c r="C378" s="129"/>
      <c r="D378" s="156"/>
      <c r="E378" s="159"/>
      <c r="F378" s="162"/>
      <c r="G378" s="150"/>
      <c r="H378" s="153"/>
      <c r="I378" s="150"/>
      <c r="J378" s="153"/>
      <c r="K378" s="15"/>
      <c r="L378" s="15"/>
      <c r="M378" s="15"/>
      <c r="N378" s="13"/>
      <c r="O378" s="9">
        <f t="shared" si="650"/>
        <v>0</v>
      </c>
      <c r="P378" s="79"/>
      <c r="Q378" s="79"/>
      <c r="R378" s="79"/>
      <c r="S378" s="79"/>
      <c r="T378" s="79"/>
    </row>
    <row r="379" spans="1:20" ht="12.75" customHeight="1">
      <c r="A379" s="72"/>
      <c r="B379" s="84"/>
      <c r="C379" s="129"/>
      <c r="D379" s="156"/>
      <c r="E379" s="159"/>
      <c r="F379" s="162"/>
      <c r="G379" s="150"/>
      <c r="H379" s="153"/>
      <c r="I379" s="150"/>
      <c r="J379" s="153"/>
      <c r="K379" s="15"/>
      <c r="L379" s="15"/>
      <c r="M379" s="17"/>
      <c r="N379" s="13"/>
      <c r="O379" s="9">
        <f t="shared" si="650"/>
        <v>0</v>
      </c>
      <c r="P379" s="79"/>
      <c r="Q379" s="79"/>
      <c r="R379" s="79"/>
      <c r="S379" s="79"/>
      <c r="T379" s="79"/>
    </row>
    <row r="380" spans="1:20" ht="12.75" customHeight="1">
      <c r="A380" s="72"/>
      <c r="B380" s="85"/>
      <c r="C380" s="130"/>
      <c r="D380" s="157"/>
      <c r="E380" s="160"/>
      <c r="F380" s="163"/>
      <c r="G380" s="151"/>
      <c r="H380" s="154"/>
      <c r="I380" s="151"/>
      <c r="J380" s="154"/>
      <c r="K380" s="12"/>
      <c r="L380" s="12"/>
      <c r="M380" s="12"/>
      <c r="N380" s="13"/>
      <c r="O380" s="9">
        <f t="shared" si="650"/>
        <v>0</v>
      </c>
      <c r="P380" s="79"/>
      <c r="Q380" s="79"/>
      <c r="R380" s="79"/>
      <c r="S380" s="79"/>
      <c r="T380" s="79"/>
    </row>
    <row r="381" spans="1:20" ht="12.75" customHeight="1">
      <c r="A381" s="74">
        <v>12</v>
      </c>
      <c r="B381" s="109" t="s">
        <v>214</v>
      </c>
      <c r="C381" s="80" t="s">
        <v>215</v>
      </c>
      <c r="D381" s="73" t="s">
        <v>35</v>
      </c>
      <c r="E381" s="74">
        <v>11.5</v>
      </c>
      <c r="F381" s="76">
        <f t="shared" ref="F381" si="699">H381+J381+R381</f>
        <v>5.5762632667999981</v>
      </c>
      <c r="G381" s="77">
        <v>0.219</v>
      </c>
      <c r="H381" s="78">
        <f t="shared" ref="H381" si="700">G381*$P$20/1000</f>
        <v>0.3610872</v>
      </c>
      <c r="I381" s="77">
        <v>2.8000000000000001E-2</v>
      </c>
      <c r="J381" s="78">
        <f t="shared" ref="J381" si="701">I381*$P$21/1000</f>
        <v>7.584247999999999E-2</v>
      </c>
      <c r="K381" s="15" t="s">
        <v>39</v>
      </c>
      <c r="L381" s="27" t="s">
        <v>309</v>
      </c>
      <c r="M381" s="15">
        <v>1.5E-3</v>
      </c>
      <c r="N381" s="20">
        <v>26</v>
      </c>
      <c r="O381" s="16">
        <f t="shared" si="650"/>
        <v>3.9E-2</v>
      </c>
      <c r="P381" s="78">
        <f t="shared" ref="P381" si="702">E381*F381</f>
        <v>64.127027568199978</v>
      </c>
      <c r="Q381" s="78">
        <f t="shared" ref="Q381" si="703">SUM(O381:O384)</f>
        <v>4.5389999999999997</v>
      </c>
      <c r="R381" s="78">
        <f t="shared" ref="R381" si="704">Q381*1.02*1.05*$R$26</f>
        <v>5.1393335867999985</v>
      </c>
      <c r="S381" s="79">
        <f t="shared" ref="S381" si="705">F381*$S$33</f>
        <v>6.5359397542140352</v>
      </c>
      <c r="T381" s="79">
        <f t="shared" ref="T381" si="706">E381*S381</f>
        <v>75.163307173461405</v>
      </c>
    </row>
    <row r="382" spans="1:20" ht="12.75" customHeight="1">
      <c r="A382" s="74"/>
      <c r="B382" s="109"/>
      <c r="C382" s="80"/>
      <c r="D382" s="74"/>
      <c r="E382" s="74"/>
      <c r="F382" s="76"/>
      <c r="G382" s="77"/>
      <c r="H382" s="78"/>
      <c r="I382" s="77"/>
      <c r="J382" s="78"/>
      <c r="K382" s="15"/>
      <c r="L382" s="15"/>
      <c r="M382" s="15"/>
      <c r="N382" s="13"/>
      <c r="O382" s="16">
        <f t="shared" si="650"/>
        <v>0</v>
      </c>
      <c r="P382" s="78"/>
      <c r="Q382" s="78"/>
      <c r="R382" s="78"/>
      <c r="S382" s="79"/>
      <c r="T382" s="79"/>
    </row>
    <row r="383" spans="1:20" ht="12.75" customHeight="1">
      <c r="A383" s="74"/>
      <c r="B383" s="109"/>
      <c r="C383" s="80"/>
      <c r="D383" s="74"/>
      <c r="E383" s="74"/>
      <c r="F383" s="76"/>
      <c r="G383" s="77"/>
      <c r="H383" s="78"/>
      <c r="I383" s="77"/>
      <c r="J383" s="78"/>
      <c r="K383" s="15" t="s">
        <v>216</v>
      </c>
      <c r="L383" s="15" t="s">
        <v>35</v>
      </c>
      <c r="M383" s="24">
        <v>1</v>
      </c>
      <c r="N383" s="13">
        <v>4.5</v>
      </c>
      <c r="O383" s="16">
        <f t="shared" si="650"/>
        <v>4.5</v>
      </c>
      <c r="P383" s="78"/>
      <c r="Q383" s="78"/>
      <c r="R383" s="78"/>
      <c r="S383" s="79"/>
      <c r="T383" s="79"/>
    </row>
    <row r="384" spans="1:20" ht="12.75" customHeight="1">
      <c r="A384" s="74"/>
      <c r="B384" s="109"/>
      <c r="C384" s="80"/>
      <c r="D384" s="74"/>
      <c r="E384" s="74"/>
      <c r="F384" s="76"/>
      <c r="G384" s="77"/>
      <c r="H384" s="78"/>
      <c r="I384" s="77"/>
      <c r="J384" s="78"/>
      <c r="K384" s="15"/>
      <c r="L384" s="15"/>
      <c r="M384" s="15"/>
      <c r="N384" s="13"/>
      <c r="O384" s="16">
        <f t="shared" si="650"/>
        <v>0</v>
      </c>
      <c r="P384" s="78"/>
      <c r="Q384" s="78"/>
      <c r="R384" s="78"/>
      <c r="S384" s="79"/>
      <c r="T384" s="79"/>
    </row>
    <row r="385" spans="1:20" ht="12.75" customHeight="1">
      <c r="A385" s="72">
        <v>13</v>
      </c>
      <c r="B385" s="73" t="s">
        <v>288</v>
      </c>
      <c r="C385" s="87" t="s">
        <v>289</v>
      </c>
      <c r="D385" s="72" t="s">
        <v>310</v>
      </c>
      <c r="E385" s="74">
        <v>0.5</v>
      </c>
      <c r="F385" s="76">
        <f t="shared" ref="F385" si="707">H385+J385+R385</f>
        <v>50.833115949694871</v>
      </c>
      <c r="G385" s="138">
        <v>2.4500000000000002</v>
      </c>
      <c r="H385" s="78">
        <f t="shared" ref="H385" si="708">G385*$P$20/1000</f>
        <v>4.0395600000000007</v>
      </c>
      <c r="I385" s="77">
        <v>0.37</v>
      </c>
      <c r="J385" s="78">
        <f t="shared" ref="J385" si="709">I385*$P$21/1000</f>
        <v>1.0022042</v>
      </c>
      <c r="K385" s="15" t="s">
        <v>213</v>
      </c>
      <c r="L385" s="15" t="s">
        <v>310</v>
      </c>
      <c r="M385" s="15">
        <v>1.02</v>
      </c>
      <c r="N385" s="19">
        <v>31.736000000000001</v>
      </c>
      <c r="O385" s="16">
        <f t="shared" si="650"/>
        <v>32.370719999999999</v>
      </c>
      <c r="P385" s="78">
        <f t="shared" ref="P385" si="710">E385*F385</f>
        <v>25.416557974847436</v>
      </c>
      <c r="Q385" s="78">
        <f t="shared" ref="Q385" si="711">SUM(O385:O388)</f>
        <v>40.442392399999996</v>
      </c>
      <c r="R385" s="78">
        <f t="shared" ref="R385" si="712">Q385*1.02*1.05*$R$26</f>
        <v>45.791351749694869</v>
      </c>
      <c r="S385" s="79">
        <f t="shared" ref="S385" si="713">F385*$S$33</f>
        <v>59.581509600575799</v>
      </c>
      <c r="T385" s="79">
        <f t="shared" ref="T385" si="714">E385*S385</f>
        <v>29.7907548002879</v>
      </c>
    </row>
    <row r="386" spans="1:20" ht="12.75" customHeight="1">
      <c r="A386" s="72"/>
      <c r="B386" s="73"/>
      <c r="C386" s="87"/>
      <c r="D386" s="72"/>
      <c r="E386" s="74"/>
      <c r="F386" s="76"/>
      <c r="G386" s="138"/>
      <c r="H386" s="78"/>
      <c r="I386" s="77"/>
      <c r="J386" s="78"/>
      <c r="K386" s="15" t="s">
        <v>81</v>
      </c>
      <c r="L386" s="15" t="s">
        <v>311</v>
      </c>
      <c r="M386" s="15">
        <v>1.61</v>
      </c>
      <c r="N386" s="19">
        <v>3.5</v>
      </c>
      <c r="O386" s="16">
        <f t="shared" si="650"/>
        <v>5.6350000000000007</v>
      </c>
      <c r="P386" s="78"/>
      <c r="Q386" s="78"/>
      <c r="R386" s="78"/>
      <c r="S386" s="79"/>
      <c r="T386" s="79"/>
    </row>
    <row r="387" spans="1:20" ht="12.75" customHeight="1">
      <c r="A387" s="72"/>
      <c r="B387" s="73"/>
      <c r="C387" s="87"/>
      <c r="D387" s="72"/>
      <c r="E387" s="74"/>
      <c r="F387" s="76"/>
      <c r="G387" s="138"/>
      <c r="H387" s="78"/>
      <c r="I387" s="77"/>
      <c r="J387" s="78"/>
      <c r="K387" s="15" t="s">
        <v>203</v>
      </c>
      <c r="L387" s="15" t="s">
        <v>309</v>
      </c>
      <c r="M387" s="15">
        <v>1.72E-2</v>
      </c>
      <c r="N387" s="19">
        <v>141.667</v>
      </c>
      <c r="O387" s="16">
        <f t="shared" si="650"/>
        <v>2.4366724</v>
      </c>
      <c r="P387" s="78"/>
      <c r="Q387" s="78"/>
      <c r="R387" s="78"/>
      <c r="S387" s="79"/>
      <c r="T387" s="79"/>
    </row>
    <row r="388" spans="1:20" ht="12.75" customHeight="1">
      <c r="A388" s="72"/>
      <c r="B388" s="73"/>
      <c r="C388" s="87"/>
      <c r="D388" s="72"/>
      <c r="E388" s="74"/>
      <c r="F388" s="76"/>
      <c r="G388" s="138"/>
      <c r="H388" s="78"/>
      <c r="I388" s="77"/>
      <c r="J388" s="78"/>
      <c r="K388" s="15"/>
      <c r="L388" s="15"/>
      <c r="M388" s="15"/>
      <c r="N388" s="13"/>
      <c r="O388" s="16">
        <f t="shared" si="650"/>
        <v>0</v>
      </c>
      <c r="P388" s="78"/>
      <c r="Q388" s="78"/>
      <c r="R388" s="78"/>
      <c r="S388" s="79"/>
      <c r="T388" s="79"/>
    </row>
    <row r="389" spans="1:20" ht="12.75" customHeight="1">
      <c r="A389" s="74">
        <v>14</v>
      </c>
      <c r="B389" s="73" t="s">
        <v>41</v>
      </c>
      <c r="C389" s="73" t="s">
        <v>290</v>
      </c>
      <c r="D389" s="124" t="s">
        <v>309</v>
      </c>
      <c r="E389" s="76">
        <v>2.8</v>
      </c>
      <c r="F389" s="76">
        <f t="shared" ref="F389" si="715">H389+J389+R389</f>
        <v>2.5524655800000002</v>
      </c>
      <c r="G389" s="77">
        <v>7.0000000000000007E-2</v>
      </c>
      <c r="H389" s="78">
        <f t="shared" ref="H389" si="716">G389*$P$20/1000</f>
        <v>0.115416</v>
      </c>
      <c r="I389" s="77">
        <v>0.21</v>
      </c>
      <c r="J389" s="78">
        <f t="shared" ref="J389" si="717">I389*$P$21/1000</f>
        <v>0.56881859999999995</v>
      </c>
      <c r="K389" s="15" t="s">
        <v>48</v>
      </c>
      <c r="L389" s="15" t="s">
        <v>310</v>
      </c>
      <c r="M389" s="15">
        <v>1.1000000000000001</v>
      </c>
      <c r="N389" s="13">
        <v>1.5</v>
      </c>
      <c r="O389" s="16">
        <f t="shared" si="650"/>
        <v>1.6500000000000001</v>
      </c>
      <c r="P389" s="78">
        <f t="shared" ref="P389" si="718">E389*F389</f>
        <v>7.1469036240000001</v>
      </c>
      <c r="Q389" s="78">
        <f t="shared" ref="Q389" si="719">SUM(O389:O392)</f>
        <v>1.6500000000000001</v>
      </c>
      <c r="R389" s="78">
        <f t="shared" ref="R389" si="720">Q389*1.02*1.05*$R$26</f>
        <v>1.8682309800000003</v>
      </c>
      <c r="S389" s="79">
        <f t="shared" ref="S389" si="721">F389*$S$33</f>
        <v>2.9917456291762528</v>
      </c>
      <c r="T389" s="79">
        <f t="shared" ref="T389" si="722">E389*S389</f>
        <v>8.3768877616935065</v>
      </c>
    </row>
    <row r="390" spans="1:20" ht="12.75" customHeight="1">
      <c r="A390" s="74"/>
      <c r="B390" s="73"/>
      <c r="C390" s="73"/>
      <c r="D390" s="124"/>
      <c r="E390" s="76"/>
      <c r="F390" s="76"/>
      <c r="G390" s="77"/>
      <c r="H390" s="78"/>
      <c r="I390" s="77"/>
      <c r="J390" s="78"/>
      <c r="K390" s="15"/>
      <c r="L390" s="15"/>
      <c r="M390" s="15"/>
      <c r="N390" s="29"/>
      <c r="O390" s="16">
        <f t="shared" si="650"/>
        <v>0</v>
      </c>
      <c r="P390" s="78"/>
      <c r="Q390" s="78"/>
      <c r="R390" s="78"/>
      <c r="S390" s="79"/>
      <c r="T390" s="79"/>
    </row>
    <row r="391" spans="1:20" ht="12.75" customHeight="1">
      <c r="A391" s="74"/>
      <c r="B391" s="73"/>
      <c r="C391" s="73"/>
      <c r="D391" s="124"/>
      <c r="E391" s="76"/>
      <c r="F391" s="76"/>
      <c r="G391" s="77"/>
      <c r="H391" s="78"/>
      <c r="I391" s="77"/>
      <c r="J391" s="78"/>
      <c r="K391" s="15"/>
      <c r="L391" s="15"/>
      <c r="M391" s="22"/>
      <c r="N391" s="23"/>
      <c r="O391" s="16">
        <f t="shared" si="650"/>
        <v>0</v>
      </c>
      <c r="P391" s="78"/>
      <c r="Q391" s="78"/>
      <c r="R391" s="78"/>
      <c r="S391" s="79"/>
      <c r="T391" s="79"/>
    </row>
    <row r="392" spans="1:20" ht="12.75" customHeight="1">
      <c r="A392" s="74"/>
      <c r="B392" s="73"/>
      <c r="C392" s="73"/>
      <c r="D392" s="124"/>
      <c r="E392" s="76"/>
      <c r="F392" s="76"/>
      <c r="G392" s="77"/>
      <c r="H392" s="78"/>
      <c r="I392" s="77"/>
      <c r="J392" s="78"/>
      <c r="K392" s="15"/>
      <c r="L392" s="15"/>
      <c r="M392" s="15"/>
      <c r="N392" s="13"/>
      <c r="O392" s="16">
        <f t="shared" si="650"/>
        <v>0</v>
      </c>
      <c r="P392" s="78"/>
      <c r="Q392" s="78"/>
      <c r="R392" s="78"/>
      <c r="S392" s="79"/>
      <c r="T392" s="79"/>
    </row>
    <row r="393" spans="1:20" ht="12.75" customHeight="1">
      <c r="A393" s="72">
        <v>15</v>
      </c>
      <c r="B393" s="73" t="s">
        <v>88</v>
      </c>
      <c r="C393" s="73" t="s">
        <v>291</v>
      </c>
      <c r="D393" s="90" t="s">
        <v>311</v>
      </c>
      <c r="E393" s="74">
        <v>9.5</v>
      </c>
      <c r="F393" s="76">
        <f t="shared" ref="F393" si="723">H393+J393+R393</f>
        <v>1.2760902936799998</v>
      </c>
      <c r="G393" s="114">
        <v>0.35599999999999998</v>
      </c>
      <c r="H393" s="78">
        <f t="shared" ref="H393" si="724">G393*$P$20/1000</f>
        <v>0.58697279999999996</v>
      </c>
      <c r="I393" s="115">
        <v>4.9000000000000002E-2</v>
      </c>
      <c r="J393" s="78">
        <f t="shared" ref="J393" si="725">I393*$P$21/1000</f>
        <v>0.13272434</v>
      </c>
      <c r="K393" s="26" t="s">
        <v>39</v>
      </c>
      <c r="L393" s="26" t="s">
        <v>315</v>
      </c>
      <c r="M393" s="26">
        <v>1.89E-2</v>
      </c>
      <c r="N393" s="21">
        <v>26</v>
      </c>
      <c r="O393" s="16">
        <f t="shared" si="650"/>
        <v>0.4914</v>
      </c>
      <c r="P393" s="78">
        <f t="shared" ref="P393" si="726">E393*F393</f>
        <v>12.122857789959998</v>
      </c>
      <c r="Q393" s="78">
        <f t="shared" ref="Q393" si="727">SUM(O393:O396)</f>
        <v>0.4914</v>
      </c>
      <c r="R393" s="78">
        <f t="shared" ref="R393" si="728">Q393*1.02*1.05*$R$26</f>
        <v>0.55639315367999997</v>
      </c>
      <c r="S393" s="79">
        <f t="shared" ref="S393" si="729">F393*$S$33</f>
        <v>1.495705794611099</v>
      </c>
      <c r="T393" s="79">
        <f t="shared" ref="T393" si="730">E393*S393</f>
        <v>14.20920504880544</v>
      </c>
    </row>
    <row r="394" spans="1:20" ht="12.75" customHeight="1">
      <c r="A394" s="72"/>
      <c r="B394" s="73"/>
      <c r="C394" s="73"/>
      <c r="D394" s="90"/>
      <c r="E394" s="74"/>
      <c r="F394" s="76"/>
      <c r="G394" s="114"/>
      <c r="H394" s="78"/>
      <c r="I394" s="115"/>
      <c r="J394" s="78"/>
      <c r="K394" s="15"/>
      <c r="L394" s="15"/>
      <c r="M394" s="15"/>
      <c r="N394" s="29"/>
      <c r="O394" s="16">
        <f t="shared" si="650"/>
        <v>0</v>
      </c>
      <c r="P394" s="78"/>
      <c r="Q394" s="78"/>
      <c r="R394" s="78"/>
      <c r="S394" s="79"/>
      <c r="T394" s="79"/>
    </row>
    <row r="395" spans="1:20" ht="12.75" customHeight="1">
      <c r="A395" s="72"/>
      <c r="B395" s="73"/>
      <c r="C395" s="73"/>
      <c r="D395" s="90"/>
      <c r="E395" s="74"/>
      <c r="F395" s="76"/>
      <c r="G395" s="114"/>
      <c r="H395" s="78"/>
      <c r="I395" s="115"/>
      <c r="J395" s="78"/>
      <c r="K395" s="15"/>
      <c r="L395" s="15"/>
      <c r="M395" s="22"/>
      <c r="N395" s="23"/>
      <c r="O395" s="16">
        <f t="shared" si="650"/>
        <v>0</v>
      </c>
      <c r="P395" s="78"/>
      <c r="Q395" s="78"/>
      <c r="R395" s="78"/>
      <c r="S395" s="79"/>
      <c r="T395" s="79"/>
    </row>
    <row r="396" spans="1:20" ht="12.75" customHeight="1">
      <c r="A396" s="72"/>
      <c r="B396" s="73"/>
      <c r="C396" s="73"/>
      <c r="D396" s="90"/>
      <c r="E396" s="74"/>
      <c r="F396" s="76"/>
      <c r="G396" s="114"/>
      <c r="H396" s="78"/>
      <c r="I396" s="115"/>
      <c r="J396" s="78"/>
      <c r="K396" s="15"/>
      <c r="L396" s="15"/>
      <c r="M396" s="15"/>
      <c r="N396" s="13"/>
      <c r="O396" s="16">
        <f t="shared" si="650"/>
        <v>0</v>
      </c>
      <c r="P396" s="78"/>
      <c r="Q396" s="78"/>
      <c r="R396" s="78"/>
      <c r="S396" s="79"/>
      <c r="T396" s="79"/>
    </row>
    <row r="397" spans="1:20" ht="12.75" customHeight="1">
      <c r="A397" s="74">
        <v>16</v>
      </c>
      <c r="B397" s="73" t="s">
        <v>100</v>
      </c>
      <c r="C397" s="73" t="s">
        <v>101</v>
      </c>
      <c r="D397" s="74" t="s">
        <v>309</v>
      </c>
      <c r="E397" s="74">
        <v>26.24</v>
      </c>
      <c r="F397" s="76">
        <f t="shared" ref="F397" si="731">H397+J397+R397</f>
        <v>0.45768150599999996</v>
      </c>
      <c r="G397" s="77">
        <v>8.0000000000000002E-3</v>
      </c>
      <c r="H397" s="78">
        <f t="shared" ref="H397" si="732">G397*$P$20/1000</f>
        <v>1.31904E-2</v>
      </c>
      <c r="I397" s="110">
        <v>0.1641</v>
      </c>
      <c r="J397" s="78">
        <f t="shared" ref="J397" si="733">I397*$P$21/1000</f>
        <v>0.44449110599999997</v>
      </c>
      <c r="K397" s="15"/>
      <c r="L397" s="15"/>
      <c r="M397" s="23"/>
      <c r="N397" s="21"/>
      <c r="O397" s="16">
        <f t="shared" si="650"/>
        <v>0</v>
      </c>
      <c r="P397" s="78">
        <f t="shared" ref="P397" si="734">E397*F397</f>
        <v>12.009562717439998</v>
      </c>
      <c r="Q397" s="78">
        <f t="shared" ref="Q397" si="735">SUM(O397:O400)</f>
        <v>0</v>
      </c>
      <c r="R397" s="78">
        <f t="shared" ref="R397" si="736">Q397*1.02*1.05*$R$26</f>
        <v>0</v>
      </c>
      <c r="S397" s="79">
        <f t="shared" ref="S397" si="737">F397*$S$33</f>
        <v>0.53644862279800243</v>
      </c>
      <c r="T397" s="79">
        <f t="shared" ref="T397" si="738">E397*S397</f>
        <v>14.076411862219583</v>
      </c>
    </row>
    <row r="398" spans="1:20" ht="12.75" customHeight="1">
      <c r="A398" s="74"/>
      <c r="B398" s="73"/>
      <c r="C398" s="73"/>
      <c r="D398" s="74"/>
      <c r="E398" s="74"/>
      <c r="F398" s="76"/>
      <c r="G398" s="77"/>
      <c r="H398" s="78"/>
      <c r="I398" s="110"/>
      <c r="J398" s="78"/>
      <c r="K398" s="12"/>
      <c r="L398" s="12"/>
      <c r="M398" s="12"/>
      <c r="N398" s="13"/>
      <c r="O398" s="16">
        <f t="shared" si="650"/>
        <v>0</v>
      </c>
      <c r="P398" s="78"/>
      <c r="Q398" s="78"/>
      <c r="R398" s="78"/>
      <c r="S398" s="79"/>
      <c r="T398" s="79"/>
    </row>
    <row r="399" spans="1:20" ht="12.75" customHeight="1">
      <c r="A399" s="74"/>
      <c r="B399" s="73"/>
      <c r="C399" s="73"/>
      <c r="D399" s="74"/>
      <c r="E399" s="74"/>
      <c r="F399" s="76"/>
      <c r="G399" s="77"/>
      <c r="H399" s="78"/>
      <c r="I399" s="110"/>
      <c r="J399" s="78"/>
      <c r="K399" s="12"/>
      <c r="L399" s="12"/>
      <c r="M399" s="12"/>
      <c r="N399" s="13"/>
      <c r="O399" s="16">
        <f t="shared" si="650"/>
        <v>0</v>
      </c>
      <c r="P399" s="78"/>
      <c r="Q399" s="78"/>
      <c r="R399" s="78"/>
      <c r="S399" s="79"/>
      <c r="T399" s="79"/>
    </row>
    <row r="400" spans="1:20" ht="12.75" customHeight="1">
      <c r="A400" s="74"/>
      <c r="B400" s="73"/>
      <c r="C400" s="73"/>
      <c r="D400" s="74"/>
      <c r="E400" s="74"/>
      <c r="F400" s="76"/>
      <c r="G400" s="77"/>
      <c r="H400" s="78"/>
      <c r="I400" s="110"/>
      <c r="J400" s="78"/>
      <c r="K400" s="12"/>
      <c r="L400" s="12"/>
      <c r="M400" s="12"/>
      <c r="N400" s="13"/>
      <c r="O400" s="16">
        <f t="shared" si="650"/>
        <v>0</v>
      </c>
      <c r="P400" s="78"/>
      <c r="Q400" s="78"/>
      <c r="R400" s="78"/>
      <c r="S400" s="79"/>
      <c r="T400" s="79"/>
    </row>
    <row r="401" spans="1:20" ht="12.75" customHeight="1">
      <c r="A401" s="72">
        <v>17</v>
      </c>
      <c r="B401" s="73" t="s">
        <v>102</v>
      </c>
      <c r="C401" s="73" t="s">
        <v>103</v>
      </c>
      <c r="D401" s="76" t="s">
        <v>27</v>
      </c>
      <c r="E401" s="74">
        <v>41.98</v>
      </c>
      <c r="F401" s="76">
        <f t="shared" ref="F401" si="739">H401+J401+R401</f>
        <v>6.4736973999999998</v>
      </c>
      <c r="G401" s="137"/>
      <c r="H401" s="78">
        <f t="shared" ref="H401" si="740">G401*$P$20/1000</f>
        <v>0</v>
      </c>
      <c r="I401" s="77">
        <v>2.39</v>
      </c>
      <c r="J401" s="78">
        <f t="shared" ref="J401" si="741">I401*$P$21/1000</f>
        <v>6.4736973999999998</v>
      </c>
      <c r="K401" s="15"/>
      <c r="L401" s="15"/>
      <c r="M401" s="23"/>
      <c r="N401" s="21"/>
      <c r="O401" s="16">
        <f t="shared" si="650"/>
        <v>0</v>
      </c>
      <c r="P401" s="78">
        <f t="shared" ref="P401" si="742">E401*F401</f>
        <v>271.765816852</v>
      </c>
      <c r="Q401" s="78">
        <f t="shared" ref="Q401" si="743">SUM(O401:O404)</f>
        <v>0</v>
      </c>
      <c r="R401" s="78">
        <f t="shared" ref="R401" si="744">Q401*1.02*1.05*$R$26</f>
        <v>0</v>
      </c>
      <c r="S401" s="79">
        <f t="shared" ref="S401" si="745">F401*$S$33</f>
        <v>7.5878225558911039</v>
      </c>
      <c r="T401" s="79">
        <f t="shared" ref="T401" si="746">E401*S401</f>
        <v>318.5367908963085</v>
      </c>
    </row>
    <row r="402" spans="1:20" ht="12.75" customHeight="1">
      <c r="A402" s="72"/>
      <c r="B402" s="73"/>
      <c r="C402" s="73"/>
      <c r="D402" s="76"/>
      <c r="E402" s="74"/>
      <c r="F402" s="76"/>
      <c r="G402" s="137"/>
      <c r="H402" s="78"/>
      <c r="I402" s="77"/>
      <c r="J402" s="78"/>
      <c r="K402" s="12"/>
      <c r="L402" s="12"/>
      <c r="M402" s="12"/>
      <c r="N402" s="13"/>
      <c r="O402" s="16">
        <f t="shared" si="650"/>
        <v>0</v>
      </c>
      <c r="P402" s="78"/>
      <c r="Q402" s="78"/>
      <c r="R402" s="78"/>
      <c r="S402" s="79"/>
      <c r="T402" s="79"/>
    </row>
    <row r="403" spans="1:20" ht="12.75" customHeight="1">
      <c r="A403" s="72"/>
      <c r="B403" s="73"/>
      <c r="C403" s="73"/>
      <c r="D403" s="76"/>
      <c r="E403" s="74"/>
      <c r="F403" s="76"/>
      <c r="G403" s="137"/>
      <c r="H403" s="78"/>
      <c r="I403" s="77"/>
      <c r="J403" s="78"/>
      <c r="K403" s="12"/>
      <c r="L403" s="12"/>
      <c r="M403" s="12"/>
      <c r="N403" s="13"/>
      <c r="O403" s="16">
        <f t="shared" si="650"/>
        <v>0</v>
      </c>
      <c r="P403" s="78"/>
      <c r="Q403" s="78"/>
      <c r="R403" s="78"/>
      <c r="S403" s="79"/>
      <c r="T403" s="79"/>
    </row>
    <row r="404" spans="1:20" ht="12.75" customHeight="1">
      <c r="A404" s="72"/>
      <c r="B404" s="73"/>
      <c r="C404" s="73"/>
      <c r="D404" s="76"/>
      <c r="E404" s="74"/>
      <c r="F404" s="76"/>
      <c r="G404" s="137"/>
      <c r="H404" s="78"/>
      <c r="I404" s="77"/>
      <c r="J404" s="78"/>
      <c r="K404" s="12"/>
      <c r="L404" s="12"/>
      <c r="M404" s="12"/>
      <c r="N404" s="13"/>
      <c r="O404" s="16">
        <f t="shared" si="650"/>
        <v>0</v>
      </c>
      <c r="P404" s="78"/>
      <c r="Q404" s="78"/>
      <c r="R404" s="78"/>
      <c r="S404" s="79"/>
      <c r="T404" s="79"/>
    </row>
    <row r="405" spans="1:20" ht="12.75" customHeight="1">
      <c r="A405" s="74">
        <v>18</v>
      </c>
      <c r="B405" s="73" t="s">
        <v>104</v>
      </c>
      <c r="C405" s="73" t="s">
        <v>105</v>
      </c>
      <c r="D405" s="74" t="s">
        <v>311</v>
      </c>
      <c r="E405" s="74">
        <v>262.39999999999998</v>
      </c>
      <c r="F405" s="76">
        <f t="shared" ref="F405" si="747">H405+J405+R405</f>
        <v>1.5726895519999999</v>
      </c>
      <c r="G405" s="77">
        <v>0.32500000000000001</v>
      </c>
      <c r="H405" s="78">
        <f t="shared" ref="H405" si="748">G405*$P$20/1000</f>
        <v>0.53586</v>
      </c>
      <c r="I405" s="77">
        <v>0.29499999999999998</v>
      </c>
      <c r="J405" s="78">
        <f t="shared" ref="J405" si="749">I405*$P$21/1000</f>
        <v>0.7990546999999999</v>
      </c>
      <c r="K405" s="15" t="s">
        <v>109</v>
      </c>
      <c r="L405" s="15" t="s">
        <v>310</v>
      </c>
      <c r="M405" s="23">
        <v>0.1</v>
      </c>
      <c r="N405" s="21">
        <v>2.1</v>
      </c>
      <c r="O405" s="16">
        <f t="shared" si="650"/>
        <v>0.21000000000000002</v>
      </c>
      <c r="P405" s="78">
        <f t="shared" ref="P405" si="750">E405*F405</f>
        <v>412.67373844479994</v>
      </c>
      <c r="Q405" s="78">
        <f t="shared" ref="Q405" si="751">SUM(O405:O408)</f>
        <v>0.21000000000000002</v>
      </c>
      <c r="R405" s="78">
        <f t="shared" ref="R405" si="752">Q405*1.02*1.05*$R$26</f>
        <v>0.23777485200000001</v>
      </c>
      <c r="S405" s="79">
        <f t="shared" ref="S405" si="753">F405*$S$33</f>
        <v>1.8433498692848811</v>
      </c>
      <c r="T405" s="79">
        <f t="shared" ref="T405" si="754">E405*S405</f>
        <v>483.69500570035274</v>
      </c>
    </row>
    <row r="406" spans="1:20" ht="12.75" customHeight="1">
      <c r="A406" s="74"/>
      <c r="B406" s="73"/>
      <c r="C406" s="73"/>
      <c r="D406" s="74"/>
      <c r="E406" s="74"/>
      <c r="F406" s="76"/>
      <c r="G406" s="77"/>
      <c r="H406" s="78"/>
      <c r="I406" s="77"/>
      <c r="J406" s="78"/>
      <c r="K406" s="12"/>
      <c r="L406" s="12"/>
      <c r="M406" s="12"/>
      <c r="N406" s="13"/>
      <c r="O406" s="16">
        <f t="shared" si="650"/>
        <v>0</v>
      </c>
      <c r="P406" s="78"/>
      <c r="Q406" s="78"/>
      <c r="R406" s="78"/>
      <c r="S406" s="79"/>
      <c r="T406" s="79"/>
    </row>
    <row r="407" spans="1:20" ht="12.75" customHeight="1">
      <c r="A407" s="74"/>
      <c r="B407" s="73"/>
      <c r="C407" s="73"/>
      <c r="D407" s="74"/>
      <c r="E407" s="74"/>
      <c r="F407" s="76"/>
      <c r="G407" s="77"/>
      <c r="H407" s="78"/>
      <c r="I407" s="77"/>
      <c r="J407" s="78"/>
      <c r="K407" s="12"/>
      <c r="L407" s="12"/>
      <c r="M407" s="12"/>
      <c r="N407" s="13"/>
      <c r="O407" s="16">
        <f t="shared" si="650"/>
        <v>0</v>
      </c>
      <c r="P407" s="78"/>
      <c r="Q407" s="78"/>
      <c r="R407" s="78"/>
      <c r="S407" s="79"/>
      <c r="T407" s="79"/>
    </row>
    <row r="408" spans="1:20" ht="12.75" customHeight="1">
      <c r="A408" s="74"/>
      <c r="B408" s="73"/>
      <c r="C408" s="73"/>
      <c r="D408" s="74"/>
      <c r="E408" s="74"/>
      <c r="F408" s="76"/>
      <c r="G408" s="77"/>
      <c r="H408" s="78"/>
      <c r="I408" s="77"/>
      <c r="J408" s="78"/>
      <c r="K408" s="12"/>
      <c r="L408" s="12"/>
      <c r="M408" s="12"/>
      <c r="N408" s="13"/>
      <c r="O408" s="16">
        <f t="shared" si="650"/>
        <v>0</v>
      </c>
      <c r="P408" s="78"/>
      <c r="Q408" s="78"/>
      <c r="R408" s="78"/>
      <c r="S408" s="79"/>
      <c r="T408" s="79"/>
    </row>
    <row r="409" spans="1:20" ht="12.75" customHeight="1">
      <c r="A409" s="72">
        <v>19</v>
      </c>
      <c r="B409" s="73" t="s">
        <v>106</v>
      </c>
      <c r="C409" s="73" t="s">
        <v>107</v>
      </c>
      <c r="D409" s="74" t="s">
        <v>311</v>
      </c>
      <c r="E409" s="74">
        <v>262.39999999999998</v>
      </c>
      <c r="F409" s="76">
        <f t="shared" ref="F409" si="755">H409+J409+R409</f>
        <v>0.148392</v>
      </c>
      <c r="G409" s="77">
        <v>0.09</v>
      </c>
      <c r="H409" s="78">
        <f t="shared" ref="H409" si="756">G409*$P$20/1000</f>
        <v>0.148392</v>
      </c>
      <c r="I409" s="77"/>
      <c r="J409" s="78">
        <f t="shared" ref="J409" si="757">I409*$P$21/1000</f>
        <v>0</v>
      </c>
      <c r="K409" s="12"/>
      <c r="L409" s="12"/>
      <c r="M409" s="12"/>
      <c r="N409" s="13"/>
      <c r="O409" s="16">
        <f t="shared" si="650"/>
        <v>0</v>
      </c>
      <c r="P409" s="78">
        <f t="shared" ref="P409" si="758">E409*F409</f>
        <v>38.938060799999995</v>
      </c>
      <c r="Q409" s="78">
        <f t="shared" ref="Q409" si="759">SUM(O409:O412)</f>
        <v>0</v>
      </c>
      <c r="R409" s="78">
        <f t="shared" ref="R409" si="760">Q409*1.02*1.05*$R$26</f>
        <v>0</v>
      </c>
      <c r="S409" s="79">
        <f t="shared" ref="S409" si="761">F409*$S$33</f>
        <v>0.17393030522461439</v>
      </c>
      <c r="T409" s="79">
        <f t="shared" ref="T409" si="762">E409*S409</f>
        <v>45.639312090938809</v>
      </c>
    </row>
    <row r="410" spans="1:20" ht="12.75" customHeight="1">
      <c r="A410" s="72"/>
      <c r="B410" s="73"/>
      <c r="C410" s="73"/>
      <c r="D410" s="74"/>
      <c r="E410" s="74"/>
      <c r="F410" s="76"/>
      <c r="G410" s="77"/>
      <c r="H410" s="78"/>
      <c r="I410" s="77"/>
      <c r="J410" s="78"/>
      <c r="K410" s="12"/>
      <c r="L410" s="12"/>
      <c r="M410" s="12"/>
      <c r="N410" s="13"/>
      <c r="O410" s="16">
        <f t="shared" si="650"/>
        <v>0</v>
      </c>
      <c r="P410" s="78"/>
      <c r="Q410" s="78"/>
      <c r="R410" s="78"/>
      <c r="S410" s="79"/>
      <c r="T410" s="79"/>
    </row>
    <row r="411" spans="1:20" ht="12.75" customHeight="1">
      <c r="A411" s="72"/>
      <c r="B411" s="73"/>
      <c r="C411" s="73"/>
      <c r="D411" s="74"/>
      <c r="E411" s="74"/>
      <c r="F411" s="76"/>
      <c r="G411" s="77"/>
      <c r="H411" s="78"/>
      <c r="I411" s="77"/>
      <c r="J411" s="78"/>
      <c r="K411" s="12"/>
      <c r="L411" s="12"/>
      <c r="M411" s="12"/>
      <c r="N411" s="13"/>
      <c r="O411" s="16">
        <f t="shared" si="650"/>
        <v>0</v>
      </c>
      <c r="P411" s="78"/>
      <c r="Q411" s="78"/>
      <c r="R411" s="78"/>
      <c r="S411" s="79"/>
      <c r="T411" s="79"/>
    </row>
    <row r="412" spans="1:20" ht="12.75" customHeight="1">
      <c r="A412" s="72"/>
      <c r="B412" s="73"/>
      <c r="C412" s="73"/>
      <c r="D412" s="74"/>
      <c r="E412" s="74"/>
      <c r="F412" s="76"/>
      <c r="G412" s="77"/>
      <c r="H412" s="78"/>
      <c r="I412" s="77"/>
      <c r="J412" s="78"/>
      <c r="K412" s="15"/>
      <c r="L412" s="15"/>
      <c r="M412" s="15"/>
      <c r="N412" s="13"/>
      <c r="O412" s="16">
        <f t="shared" si="650"/>
        <v>0</v>
      </c>
      <c r="P412" s="78"/>
      <c r="Q412" s="78"/>
      <c r="R412" s="78"/>
      <c r="S412" s="79"/>
      <c r="T412" s="79"/>
    </row>
    <row r="413" spans="1:20" ht="12.75" customHeight="1">
      <c r="A413" s="74">
        <v>20</v>
      </c>
      <c r="B413" s="73" t="s">
        <v>108</v>
      </c>
      <c r="C413" s="73" t="s">
        <v>319</v>
      </c>
      <c r="D413" s="74" t="s">
        <v>311</v>
      </c>
      <c r="E413" s="74">
        <v>262.39999999999998</v>
      </c>
      <c r="F413" s="76">
        <f>H413+J413+R413</f>
        <v>0.23804667000000002</v>
      </c>
      <c r="G413" s="77">
        <v>2.4199999999999999E-2</v>
      </c>
      <c r="H413" s="78">
        <f t="shared" ref="H413" si="763">G413*$P$20/1000</f>
        <v>3.9900959999999999E-2</v>
      </c>
      <c r="I413" s="148"/>
      <c r="J413" s="78">
        <f t="shared" ref="J413" si="764">I413*$P$21/1000</f>
        <v>0</v>
      </c>
      <c r="K413" s="15" t="s">
        <v>110</v>
      </c>
      <c r="L413" s="15" t="s">
        <v>30</v>
      </c>
      <c r="M413" s="15">
        <v>3.5000000000000003E-2</v>
      </c>
      <c r="N413" s="21">
        <v>5</v>
      </c>
      <c r="O413" s="16">
        <f t="shared" si="650"/>
        <v>0.17500000000000002</v>
      </c>
      <c r="P413" s="78">
        <f t="shared" ref="P413" si="765">E413*F413</f>
        <v>62.463446208000001</v>
      </c>
      <c r="Q413" s="78">
        <f t="shared" ref="Q413" si="766">SUM(O413:O416)</f>
        <v>0.17500000000000002</v>
      </c>
      <c r="R413" s="78">
        <f t="shared" ref="R413" si="767">Q413*1.02*1.05*$R$26</f>
        <v>0.19814571000000003</v>
      </c>
      <c r="S413" s="79">
        <f t="shared" ref="S413" si="768">F413*$S$33</f>
        <v>0.27901456932181695</v>
      </c>
      <c r="T413" s="79">
        <f t="shared" ref="T413" si="769">E413*S413</f>
        <v>73.213422990044762</v>
      </c>
    </row>
    <row r="414" spans="1:20" ht="12.75" customHeight="1">
      <c r="A414" s="74"/>
      <c r="B414" s="73"/>
      <c r="C414" s="73"/>
      <c r="D414" s="74"/>
      <c r="E414" s="74"/>
      <c r="F414" s="76"/>
      <c r="G414" s="77"/>
      <c r="H414" s="78"/>
      <c r="I414" s="148"/>
      <c r="J414" s="78"/>
      <c r="K414" s="12"/>
      <c r="L414" s="15"/>
      <c r="M414" s="12"/>
      <c r="N414" s="21"/>
      <c r="O414" s="16">
        <f t="shared" si="650"/>
        <v>0</v>
      </c>
      <c r="P414" s="78"/>
      <c r="Q414" s="78"/>
      <c r="R414" s="78"/>
      <c r="S414" s="79"/>
      <c r="T414" s="79"/>
    </row>
    <row r="415" spans="1:20" ht="12.75" customHeight="1">
      <c r="A415" s="74"/>
      <c r="B415" s="73"/>
      <c r="C415" s="73"/>
      <c r="D415" s="74"/>
      <c r="E415" s="74"/>
      <c r="F415" s="76"/>
      <c r="G415" s="77"/>
      <c r="H415" s="78"/>
      <c r="I415" s="148"/>
      <c r="J415" s="78"/>
      <c r="K415" s="15"/>
      <c r="L415" s="15"/>
      <c r="M415" s="22"/>
      <c r="N415" s="23"/>
      <c r="O415" s="16">
        <f t="shared" si="650"/>
        <v>0</v>
      </c>
      <c r="P415" s="78"/>
      <c r="Q415" s="78"/>
      <c r="R415" s="78"/>
      <c r="S415" s="79"/>
      <c r="T415" s="79"/>
    </row>
    <row r="416" spans="1:20" ht="12.75" customHeight="1">
      <c r="A416" s="74"/>
      <c r="B416" s="73"/>
      <c r="C416" s="73"/>
      <c r="D416" s="74"/>
      <c r="E416" s="74"/>
      <c r="F416" s="76"/>
      <c r="G416" s="77"/>
      <c r="H416" s="78"/>
      <c r="I416" s="148"/>
      <c r="J416" s="78"/>
      <c r="K416" s="15"/>
      <c r="L416" s="15"/>
      <c r="M416" s="15"/>
      <c r="N416" s="13"/>
      <c r="O416" s="16">
        <f t="shared" si="650"/>
        <v>0</v>
      </c>
      <c r="P416" s="78"/>
      <c r="Q416" s="78"/>
      <c r="R416" s="78"/>
      <c r="S416" s="79"/>
      <c r="T416" s="79"/>
    </row>
    <row r="417" spans="1:20" ht="12.75" customHeight="1">
      <c r="A417" s="72"/>
      <c r="B417" s="73"/>
      <c r="C417" s="111" t="s">
        <v>54</v>
      </c>
      <c r="D417" s="74"/>
      <c r="E417" s="75"/>
      <c r="F417" s="86">
        <f t="shared" ref="F417" si="770">H417+J417+R417</f>
        <v>0</v>
      </c>
      <c r="G417" s="137"/>
      <c r="H417" s="79">
        <f t="shared" ref="H417" si="771">G417*$P$20/1000</f>
        <v>0</v>
      </c>
      <c r="I417" s="148"/>
      <c r="J417" s="79">
        <f t="shared" ref="J417" si="772">I417*$P$21/1000</f>
        <v>0</v>
      </c>
      <c r="K417" s="12"/>
      <c r="L417" s="12"/>
      <c r="M417" s="15"/>
      <c r="N417" s="13"/>
      <c r="O417" s="9">
        <f t="shared" ref="O417:O460" si="773">M417*N417</f>
        <v>0</v>
      </c>
      <c r="P417" s="79">
        <f t="shared" ref="P417" si="774">E417*F417</f>
        <v>0</v>
      </c>
      <c r="Q417" s="79">
        <f t="shared" ref="Q417" si="775">SUM(O417:O420)</f>
        <v>0</v>
      </c>
      <c r="R417" s="79">
        <f t="shared" ref="R417" si="776">Q417*1.02*1.05*$R$26</f>
        <v>0</v>
      </c>
      <c r="S417" s="79">
        <f t="shared" ref="S417" si="777">F417*$S$33</f>
        <v>0</v>
      </c>
      <c r="T417" s="79">
        <f t="shared" ref="T417" si="778">E417*S417</f>
        <v>0</v>
      </c>
    </row>
    <row r="418" spans="1:20" ht="12.75" customHeight="1">
      <c r="A418" s="72"/>
      <c r="B418" s="73"/>
      <c r="C418" s="111"/>
      <c r="D418" s="74"/>
      <c r="E418" s="75"/>
      <c r="F418" s="86"/>
      <c r="G418" s="137"/>
      <c r="H418" s="79"/>
      <c r="I418" s="148"/>
      <c r="J418" s="79"/>
      <c r="K418" s="12"/>
      <c r="L418" s="12"/>
      <c r="M418" s="15"/>
      <c r="N418" s="13"/>
      <c r="O418" s="9">
        <f t="shared" si="773"/>
        <v>0</v>
      </c>
      <c r="P418" s="79"/>
      <c r="Q418" s="79"/>
      <c r="R418" s="79"/>
      <c r="S418" s="79"/>
      <c r="T418" s="79"/>
    </row>
    <row r="419" spans="1:20" ht="12.75" customHeight="1">
      <c r="A419" s="72"/>
      <c r="B419" s="73"/>
      <c r="C419" s="111"/>
      <c r="D419" s="74"/>
      <c r="E419" s="75"/>
      <c r="F419" s="86"/>
      <c r="G419" s="137"/>
      <c r="H419" s="79"/>
      <c r="I419" s="148"/>
      <c r="J419" s="79"/>
      <c r="K419" s="12"/>
      <c r="L419" s="12"/>
      <c r="M419" s="15"/>
      <c r="N419" s="13"/>
      <c r="O419" s="9">
        <f t="shared" si="773"/>
        <v>0</v>
      </c>
      <c r="P419" s="79"/>
      <c r="Q419" s="79"/>
      <c r="R419" s="79"/>
      <c r="S419" s="79"/>
      <c r="T419" s="79"/>
    </row>
    <row r="420" spans="1:20" ht="12.75" customHeight="1">
      <c r="A420" s="72"/>
      <c r="B420" s="73"/>
      <c r="C420" s="111"/>
      <c r="D420" s="74"/>
      <c r="E420" s="75"/>
      <c r="F420" s="86"/>
      <c r="G420" s="137"/>
      <c r="H420" s="79"/>
      <c r="I420" s="148"/>
      <c r="J420" s="79"/>
      <c r="K420" s="12"/>
      <c r="L420" s="12"/>
      <c r="M420" s="15"/>
      <c r="N420" s="13"/>
      <c r="O420" s="9">
        <f t="shared" si="773"/>
        <v>0</v>
      </c>
      <c r="P420" s="79"/>
      <c r="Q420" s="79"/>
      <c r="R420" s="79"/>
      <c r="S420" s="79"/>
      <c r="T420" s="79"/>
    </row>
    <row r="421" spans="1:20" ht="12.75" customHeight="1">
      <c r="A421" s="72">
        <v>1</v>
      </c>
      <c r="B421" s="73" t="s">
        <v>36</v>
      </c>
      <c r="C421" s="73" t="s">
        <v>50</v>
      </c>
      <c r="D421" s="74" t="s">
        <v>310</v>
      </c>
      <c r="E421" s="76">
        <v>45.9</v>
      </c>
      <c r="F421" s="86">
        <f>H421+J421+R421</f>
        <v>3.1986720000000002</v>
      </c>
      <c r="G421" s="77">
        <v>1.94</v>
      </c>
      <c r="H421" s="79">
        <f>G421*$P$20/1000</f>
        <v>3.1986720000000002</v>
      </c>
      <c r="I421" s="137"/>
      <c r="J421" s="79">
        <f>I421*$P$21/1000</f>
        <v>0</v>
      </c>
      <c r="K421" s="12"/>
      <c r="L421" s="12"/>
      <c r="M421" s="12"/>
      <c r="N421" s="13"/>
      <c r="O421" s="9">
        <f t="shared" si="773"/>
        <v>0</v>
      </c>
      <c r="P421" s="79">
        <f>E421*F421</f>
        <v>146.8190448</v>
      </c>
      <c r="Q421" s="79">
        <f>SUM(O421:O424)</f>
        <v>0</v>
      </c>
      <c r="R421" s="79">
        <f>Q421*1.02*1.05*$R$26</f>
        <v>0</v>
      </c>
      <c r="S421" s="79">
        <f t="shared" ref="S421" si="779">F421*$S$33</f>
        <v>3.7491643570639108</v>
      </c>
      <c r="T421" s="79">
        <f t="shared" ref="T421" si="780">E421*S421</f>
        <v>172.08664398923349</v>
      </c>
    </row>
    <row r="422" spans="1:20" ht="12.75" customHeight="1">
      <c r="A422" s="72"/>
      <c r="B422" s="73"/>
      <c r="C422" s="73"/>
      <c r="D422" s="74"/>
      <c r="E422" s="76"/>
      <c r="F422" s="86"/>
      <c r="G422" s="77"/>
      <c r="H422" s="79"/>
      <c r="I422" s="137"/>
      <c r="J422" s="79"/>
      <c r="K422" s="12"/>
      <c r="L422" s="12"/>
      <c r="M422" s="12"/>
      <c r="N422" s="13"/>
      <c r="O422" s="9">
        <f t="shared" si="773"/>
        <v>0</v>
      </c>
      <c r="P422" s="79"/>
      <c r="Q422" s="79"/>
      <c r="R422" s="79"/>
      <c r="S422" s="79"/>
      <c r="T422" s="79"/>
    </row>
    <row r="423" spans="1:20" ht="12.75" customHeight="1">
      <c r="A423" s="72"/>
      <c r="B423" s="73"/>
      <c r="C423" s="73"/>
      <c r="D423" s="74"/>
      <c r="E423" s="76"/>
      <c r="F423" s="86"/>
      <c r="G423" s="77"/>
      <c r="H423" s="79"/>
      <c r="I423" s="137"/>
      <c r="J423" s="79"/>
      <c r="K423" s="12"/>
      <c r="L423" s="12"/>
      <c r="M423" s="14"/>
      <c r="N423" s="13"/>
      <c r="O423" s="9">
        <f t="shared" si="773"/>
        <v>0</v>
      </c>
      <c r="P423" s="79"/>
      <c r="Q423" s="79"/>
      <c r="R423" s="79"/>
      <c r="S423" s="79"/>
      <c r="T423" s="79"/>
    </row>
    <row r="424" spans="1:20" ht="12.75" customHeight="1">
      <c r="A424" s="72"/>
      <c r="B424" s="73"/>
      <c r="C424" s="73"/>
      <c r="D424" s="74"/>
      <c r="E424" s="76"/>
      <c r="F424" s="86"/>
      <c r="G424" s="77"/>
      <c r="H424" s="79"/>
      <c r="I424" s="137"/>
      <c r="J424" s="79"/>
      <c r="K424" s="12"/>
      <c r="L424" s="12"/>
      <c r="M424" s="12"/>
      <c r="N424" s="13"/>
      <c r="O424" s="9">
        <f t="shared" si="773"/>
        <v>0</v>
      </c>
      <c r="P424" s="79"/>
      <c r="Q424" s="79"/>
      <c r="R424" s="79"/>
      <c r="S424" s="79"/>
      <c r="T424" s="79"/>
    </row>
    <row r="425" spans="1:20" ht="12.75" customHeight="1">
      <c r="A425" s="72">
        <v>2</v>
      </c>
      <c r="B425" s="73" t="s">
        <v>73</v>
      </c>
      <c r="C425" s="73" t="s">
        <v>74</v>
      </c>
      <c r="D425" s="74" t="s">
        <v>35</v>
      </c>
      <c r="E425" s="76">
        <v>135</v>
      </c>
      <c r="F425" s="86">
        <f t="shared" ref="F425" si="781">H425+J425+R425</f>
        <v>0.23073201599999998</v>
      </c>
      <c r="G425" s="110">
        <v>2.5600000000000001E-2</v>
      </c>
      <c r="H425" s="79">
        <f t="shared" ref="H425" si="782">G425*$P$20/1000</f>
        <v>4.2209280000000002E-2</v>
      </c>
      <c r="I425" s="110">
        <v>6.9599999999999995E-2</v>
      </c>
      <c r="J425" s="79">
        <f t="shared" ref="J425" si="783">I425*$P$21/1000</f>
        <v>0.18852273599999997</v>
      </c>
      <c r="K425" s="12"/>
      <c r="L425" s="12"/>
      <c r="M425" s="12"/>
      <c r="N425" s="13"/>
      <c r="O425" s="9">
        <f t="shared" si="773"/>
        <v>0</v>
      </c>
      <c r="P425" s="79">
        <f t="shared" ref="P425" si="784">E425*F425</f>
        <v>31.148822159999998</v>
      </c>
      <c r="Q425" s="79">
        <f t="shared" ref="Q425" si="785">SUM(O425:O428)</f>
        <v>0</v>
      </c>
      <c r="R425" s="79">
        <f t="shared" ref="R425" si="786">Q425*1.02*1.05*$R$26</f>
        <v>0</v>
      </c>
      <c r="S425" s="79">
        <f>F425*$S$33</f>
        <v>0.27044106129690693</v>
      </c>
      <c r="T425" s="79">
        <f>E425*S425</f>
        <v>36.509543275082436</v>
      </c>
    </row>
    <row r="426" spans="1:20" ht="12.75" customHeight="1">
      <c r="A426" s="72"/>
      <c r="B426" s="73"/>
      <c r="C426" s="73"/>
      <c r="D426" s="74"/>
      <c r="E426" s="76"/>
      <c r="F426" s="86"/>
      <c r="G426" s="110"/>
      <c r="H426" s="79"/>
      <c r="I426" s="110"/>
      <c r="J426" s="79"/>
      <c r="K426" s="12"/>
      <c r="L426" s="12"/>
      <c r="M426" s="12"/>
      <c r="N426" s="13"/>
      <c r="O426" s="9">
        <f t="shared" si="773"/>
        <v>0</v>
      </c>
      <c r="P426" s="79"/>
      <c r="Q426" s="79"/>
      <c r="R426" s="79"/>
      <c r="S426" s="79"/>
      <c r="T426" s="79"/>
    </row>
    <row r="427" spans="1:20" ht="12.75" customHeight="1">
      <c r="A427" s="72"/>
      <c r="B427" s="73"/>
      <c r="C427" s="73"/>
      <c r="D427" s="74"/>
      <c r="E427" s="76"/>
      <c r="F427" s="86"/>
      <c r="G427" s="110"/>
      <c r="H427" s="79"/>
      <c r="I427" s="110"/>
      <c r="J427" s="79"/>
      <c r="K427" s="12"/>
      <c r="L427" s="12"/>
      <c r="M427" s="14"/>
      <c r="N427" s="13"/>
      <c r="O427" s="9">
        <f t="shared" si="773"/>
        <v>0</v>
      </c>
      <c r="P427" s="79"/>
      <c r="Q427" s="79"/>
      <c r="R427" s="79"/>
      <c r="S427" s="79"/>
      <c r="T427" s="79"/>
    </row>
    <row r="428" spans="1:20" ht="12.75" customHeight="1">
      <c r="A428" s="72"/>
      <c r="B428" s="73"/>
      <c r="C428" s="73"/>
      <c r="D428" s="74"/>
      <c r="E428" s="76"/>
      <c r="F428" s="86"/>
      <c r="G428" s="110"/>
      <c r="H428" s="79"/>
      <c r="I428" s="110"/>
      <c r="J428" s="79"/>
      <c r="K428" s="12"/>
      <c r="L428" s="12"/>
      <c r="M428" s="12"/>
      <c r="N428" s="13"/>
      <c r="O428" s="9">
        <f t="shared" si="773"/>
        <v>0</v>
      </c>
      <c r="P428" s="79"/>
      <c r="Q428" s="79"/>
      <c r="R428" s="79"/>
      <c r="S428" s="79"/>
      <c r="T428" s="79"/>
    </row>
    <row r="429" spans="1:20" ht="12.75" customHeight="1">
      <c r="A429" s="72">
        <v>3</v>
      </c>
      <c r="B429" s="73" t="s">
        <v>150</v>
      </c>
      <c r="C429" s="73" t="s">
        <v>320</v>
      </c>
      <c r="D429" s="74" t="s">
        <v>309</v>
      </c>
      <c r="E429" s="76">
        <v>8.1</v>
      </c>
      <c r="F429" s="86">
        <f t="shared" ref="F429" si="787">H429+J429+R429</f>
        <v>3.5635871595599999</v>
      </c>
      <c r="G429" s="137">
        <v>0.89</v>
      </c>
      <c r="H429" s="79">
        <f t="shared" ref="H429" si="788">G429*$P$20/1000</f>
        <v>1.4674320000000001</v>
      </c>
      <c r="I429" s="137"/>
      <c r="J429" s="79">
        <f t="shared" ref="J429" si="789">I429*$P$21/1000</f>
        <v>0</v>
      </c>
      <c r="K429" s="15" t="s">
        <v>44</v>
      </c>
      <c r="L429" s="15" t="s">
        <v>310</v>
      </c>
      <c r="M429" s="15">
        <v>1.1000000000000001</v>
      </c>
      <c r="N429" s="21">
        <v>1.6830000000000001</v>
      </c>
      <c r="O429" s="9">
        <f t="shared" si="773"/>
        <v>1.8513000000000002</v>
      </c>
      <c r="P429" s="79">
        <f t="shared" ref="P429" si="790">E429*F429</f>
        <v>28.865055992435998</v>
      </c>
      <c r="Q429" s="79">
        <f t="shared" ref="Q429" si="791">SUM(O429:O432)</f>
        <v>1.8513000000000002</v>
      </c>
      <c r="R429" s="79">
        <f t="shared" ref="R429" si="792">Q429*1.02*1.05*$R$26</f>
        <v>2.0961551595599999</v>
      </c>
      <c r="S429" s="79">
        <f>F429*$S$33</f>
        <v>4.1768815189281598</v>
      </c>
      <c r="T429" s="79">
        <f>E429*S429</f>
        <v>33.83274030331809</v>
      </c>
    </row>
    <row r="430" spans="1:20" ht="12.75" customHeight="1">
      <c r="A430" s="72"/>
      <c r="B430" s="73"/>
      <c r="C430" s="73"/>
      <c r="D430" s="74"/>
      <c r="E430" s="76"/>
      <c r="F430" s="86"/>
      <c r="G430" s="137"/>
      <c r="H430" s="79"/>
      <c r="I430" s="137"/>
      <c r="J430" s="79"/>
      <c r="K430" s="12"/>
      <c r="L430" s="12"/>
      <c r="M430" s="12"/>
      <c r="N430" s="13"/>
      <c r="O430" s="9">
        <f t="shared" si="773"/>
        <v>0</v>
      </c>
      <c r="P430" s="79"/>
      <c r="Q430" s="79"/>
      <c r="R430" s="79"/>
      <c r="S430" s="79"/>
      <c r="T430" s="79"/>
    </row>
    <row r="431" spans="1:20" ht="12.75" customHeight="1">
      <c r="A431" s="72"/>
      <c r="B431" s="73"/>
      <c r="C431" s="73"/>
      <c r="D431" s="74"/>
      <c r="E431" s="76"/>
      <c r="F431" s="86"/>
      <c r="G431" s="137"/>
      <c r="H431" s="79"/>
      <c r="I431" s="137"/>
      <c r="J431" s="79"/>
      <c r="K431" s="12"/>
      <c r="L431" s="12"/>
      <c r="M431" s="12"/>
      <c r="N431" s="13"/>
      <c r="O431" s="9">
        <f t="shared" si="773"/>
        <v>0</v>
      </c>
      <c r="P431" s="79"/>
      <c r="Q431" s="79"/>
      <c r="R431" s="79"/>
      <c r="S431" s="79"/>
      <c r="T431" s="79"/>
    </row>
    <row r="432" spans="1:20" ht="12.75" customHeight="1">
      <c r="A432" s="72"/>
      <c r="B432" s="73"/>
      <c r="C432" s="73"/>
      <c r="D432" s="74"/>
      <c r="E432" s="76"/>
      <c r="F432" s="86"/>
      <c r="G432" s="137"/>
      <c r="H432" s="79"/>
      <c r="I432" s="137"/>
      <c r="J432" s="79"/>
      <c r="K432" s="12"/>
      <c r="L432" s="12"/>
      <c r="M432" s="12"/>
      <c r="N432" s="13"/>
      <c r="O432" s="9">
        <f t="shared" si="773"/>
        <v>0</v>
      </c>
      <c r="P432" s="79"/>
      <c r="Q432" s="79"/>
      <c r="R432" s="79"/>
      <c r="S432" s="79"/>
      <c r="T432" s="79"/>
    </row>
    <row r="433" spans="1:20" ht="12.75" customHeight="1">
      <c r="A433" s="72">
        <v>4</v>
      </c>
      <c r="B433" s="73" t="s">
        <v>75</v>
      </c>
      <c r="C433" s="73" t="s">
        <v>321</v>
      </c>
      <c r="D433" s="74" t="s">
        <v>35</v>
      </c>
      <c r="E433" s="76">
        <v>135</v>
      </c>
      <c r="F433" s="86">
        <f t="shared" ref="F433" si="793">H433+J433+R433</f>
        <v>0.51596978999999998</v>
      </c>
      <c r="G433" s="110">
        <v>9.4600000000000004E-2</v>
      </c>
      <c r="H433" s="79">
        <f t="shared" ref="H433" si="794">G433*$P$20/1000</f>
        <v>0.15597648</v>
      </c>
      <c r="I433" s="110">
        <v>7.4999999999999997E-3</v>
      </c>
      <c r="J433" s="79">
        <f t="shared" ref="J433" si="795">I433*$P$21/1000</f>
        <v>2.0314949999999998E-2</v>
      </c>
      <c r="K433" s="15" t="s">
        <v>69</v>
      </c>
      <c r="L433" s="21" t="s">
        <v>35</v>
      </c>
      <c r="M433" s="15">
        <v>1</v>
      </c>
      <c r="N433" s="21">
        <v>0.3</v>
      </c>
      <c r="O433" s="9">
        <f t="shared" si="773"/>
        <v>0.3</v>
      </c>
      <c r="P433" s="79">
        <f t="shared" ref="P433" si="796">E433*F433</f>
        <v>69.655921649999996</v>
      </c>
      <c r="Q433" s="79">
        <f t="shared" ref="Q433" si="797">SUM(O433:O436)</f>
        <v>0.3</v>
      </c>
      <c r="R433" s="79">
        <f t="shared" ref="R433" si="798">Q433*1.02*1.05*$R$26</f>
        <v>0.33967836000000001</v>
      </c>
      <c r="S433" s="79">
        <f t="shared" ref="S433" si="799">F433*$S$33</f>
        <v>0.60476833698164456</v>
      </c>
      <c r="T433" s="79">
        <f t="shared" ref="T433" si="800">E433*S433</f>
        <v>81.643725492522009</v>
      </c>
    </row>
    <row r="434" spans="1:20" ht="12.75" customHeight="1">
      <c r="A434" s="72"/>
      <c r="B434" s="73"/>
      <c r="C434" s="73"/>
      <c r="D434" s="74"/>
      <c r="E434" s="76"/>
      <c r="F434" s="86"/>
      <c r="G434" s="110"/>
      <c r="H434" s="79"/>
      <c r="I434" s="110"/>
      <c r="J434" s="79"/>
      <c r="K434" s="12"/>
      <c r="L434" s="12"/>
      <c r="M434" s="12"/>
      <c r="N434" s="13"/>
      <c r="O434" s="9">
        <f t="shared" si="773"/>
        <v>0</v>
      </c>
      <c r="P434" s="79"/>
      <c r="Q434" s="79"/>
      <c r="R434" s="79"/>
      <c r="S434" s="79"/>
      <c r="T434" s="79"/>
    </row>
    <row r="435" spans="1:20" ht="12.75" customHeight="1">
      <c r="A435" s="72"/>
      <c r="B435" s="73"/>
      <c r="C435" s="73"/>
      <c r="D435" s="74"/>
      <c r="E435" s="76"/>
      <c r="F435" s="86"/>
      <c r="G435" s="110"/>
      <c r="H435" s="79"/>
      <c r="I435" s="110"/>
      <c r="J435" s="79"/>
      <c r="K435" s="12"/>
      <c r="L435" s="12"/>
      <c r="M435" s="14"/>
      <c r="N435" s="13"/>
      <c r="O435" s="9">
        <f t="shared" si="773"/>
        <v>0</v>
      </c>
      <c r="P435" s="79"/>
      <c r="Q435" s="79"/>
      <c r="R435" s="79"/>
      <c r="S435" s="79"/>
      <c r="T435" s="79"/>
    </row>
    <row r="436" spans="1:20" ht="12.75" customHeight="1">
      <c r="A436" s="72"/>
      <c r="B436" s="73"/>
      <c r="C436" s="73"/>
      <c r="D436" s="74"/>
      <c r="E436" s="76"/>
      <c r="F436" s="86"/>
      <c r="G436" s="110"/>
      <c r="H436" s="79"/>
      <c r="I436" s="110"/>
      <c r="J436" s="79"/>
      <c r="K436" s="12"/>
      <c r="L436" s="12"/>
      <c r="M436" s="12"/>
      <c r="N436" s="13"/>
      <c r="O436" s="9">
        <f t="shared" si="773"/>
        <v>0</v>
      </c>
      <c r="P436" s="79"/>
      <c r="Q436" s="79"/>
      <c r="R436" s="79"/>
      <c r="S436" s="79"/>
      <c r="T436" s="79"/>
    </row>
    <row r="437" spans="1:20" ht="12.75" customHeight="1">
      <c r="A437" s="72">
        <v>5</v>
      </c>
      <c r="B437" s="73" t="s">
        <v>76</v>
      </c>
      <c r="C437" s="87" t="s">
        <v>292</v>
      </c>
      <c r="D437" s="74" t="s">
        <v>35</v>
      </c>
      <c r="E437" s="76">
        <v>135</v>
      </c>
      <c r="F437" s="86">
        <f t="shared" ref="F437" si="801">H437+J437+R437</f>
        <v>0.55666235159999999</v>
      </c>
      <c r="G437" s="77">
        <v>5.2999999999999999E-2</v>
      </c>
      <c r="H437" s="79">
        <f t="shared" ref="H437" si="802">G437*$P$20/1000</f>
        <v>8.7386399999999989E-2</v>
      </c>
      <c r="I437" s="110">
        <v>2.7000000000000001E-3</v>
      </c>
      <c r="J437" s="79">
        <f t="shared" ref="J437" si="803">I437*$P$21/1000</f>
        <v>7.3133820000000002E-3</v>
      </c>
      <c r="K437" s="15" t="s">
        <v>53</v>
      </c>
      <c r="L437" s="15" t="s">
        <v>35</v>
      </c>
      <c r="M437" s="15">
        <v>1.02</v>
      </c>
      <c r="N437" s="21">
        <v>0.4</v>
      </c>
      <c r="O437" s="9">
        <f t="shared" si="773"/>
        <v>0.40800000000000003</v>
      </c>
      <c r="P437" s="79">
        <f t="shared" ref="P437" si="804">E437*F437</f>
        <v>75.149417466000003</v>
      </c>
      <c r="Q437" s="79">
        <f t="shared" ref="Q437" si="805">SUM(O437:O440)</f>
        <v>0.40800000000000003</v>
      </c>
      <c r="R437" s="79">
        <f t="shared" ref="R437" si="806">Q437*1.02*1.05*$R$26</f>
        <v>0.46196256959999998</v>
      </c>
      <c r="S437" s="79">
        <f t="shared" ref="S437" si="807">F437*$S$33</f>
        <v>0.65246409995713794</v>
      </c>
      <c r="T437" s="79">
        <f t="shared" ref="T437" si="808">E437*S437</f>
        <v>88.082653494213616</v>
      </c>
    </row>
    <row r="438" spans="1:20" ht="12.75" customHeight="1">
      <c r="A438" s="72"/>
      <c r="B438" s="73"/>
      <c r="C438" s="87"/>
      <c r="D438" s="74"/>
      <c r="E438" s="76"/>
      <c r="F438" s="86"/>
      <c r="G438" s="77"/>
      <c r="H438" s="79"/>
      <c r="I438" s="110"/>
      <c r="J438" s="79"/>
      <c r="K438" s="12"/>
      <c r="L438" s="12"/>
      <c r="M438" s="12"/>
      <c r="N438" s="13"/>
      <c r="O438" s="9">
        <f t="shared" si="773"/>
        <v>0</v>
      </c>
      <c r="P438" s="79"/>
      <c r="Q438" s="79"/>
      <c r="R438" s="79"/>
      <c r="S438" s="79"/>
      <c r="T438" s="79"/>
    </row>
    <row r="439" spans="1:20" ht="12.75" customHeight="1">
      <c r="A439" s="72"/>
      <c r="B439" s="73"/>
      <c r="C439" s="87"/>
      <c r="D439" s="74"/>
      <c r="E439" s="76"/>
      <c r="F439" s="86"/>
      <c r="G439" s="77"/>
      <c r="H439" s="79"/>
      <c r="I439" s="110"/>
      <c r="J439" s="79"/>
      <c r="K439" s="12"/>
      <c r="L439" s="13"/>
      <c r="M439" s="43"/>
      <c r="N439" s="13"/>
      <c r="O439" s="9">
        <f t="shared" si="773"/>
        <v>0</v>
      </c>
      <c r="P439" s="79"/>
      <c r="Q439" s="79"/>
      <c r="R439" s="79"/>
      <c r="S439" s="79"/>
      <c r="T439" s="79"/>
    </row>
    <row r="440" spans="1:20" ht="12.75" customHeight="1">
      <c r="A440" s="72"/>
      <c r="B440" s="73"/>
      <c r="C440" s="87"/>
      <c r="D440" s="74"/>
      <c r="E440" s="76"/>
      <c r="F440" s="86"/>
      <c r="G440" s="77"/>
      <c r="H440" s="79"/>
      <c r="I440" s="110"/>
      <c r="J440" s="79"/>
      <c r="K440" s="12"/>
      <c r="L440" s="12"/>
      <c r="M440" s="12"/>
      <c r="N440" s="13"/>
      <c r="O440" s="9">
        <f t="shared" si="773"/>
        <v>0</v>
      </c>
      <c r="P440" s="79"/>
      <c r="Q440" s="79"/>
      <c r="R440" s="79"/>
      <c r="S440" s="79"/>
      <c r="T440" s="79"/>
    </row>
    <row r="441" spans="1:20" ht="12.75" customHeight="1">
      <c r="A441" s="72">
        <v>6</v>
      </c>
      <c r="B441" s="73" t="s">
        <v>29</v>
      </c>
      <c r="C441" s="73" t="s">
        <v>77</v>
      </c>
      <c r="D441" s="74" t="s">
        <v>35</v>
      </c>
      <c r="E441" s="76">
        <v>135</v>
      </c>
      <c r="F441" s="86">
        <f t="shared" ref="F441" si="809">H441+J441+R441</f>
        <v>0.24909746400000002</v>
      </c>
      <c r="G441" s="77"/>
      <c r="H441" s="79">
        <f t="shared" ref="H441" si="810">G441*$P$20/1000</f>
        <v>0</v>
      </c>
      <c r="I441" s="144"/>
      <c r="J441" s="79">
        <f t="shared" ref="J441" si="811">I441*$P$21/1000</f>
        <v>0</v>
      </c>
      <c r="K441" s="12" t="s">
        <v>78</v>
      </c>
      <c r="L441" s="12" t="s">
        <v>35</v>
      </c>
      <c r="M441" s="12">
        <v>1</v>
      </c>
      <c r="N441" s="13">
        <v>0.22</v>
      </c>
      <c r="O441" s="9">
        <f t="shared" si="773"/>
        <v>0.22</v>
      </c>
      <c r="P441" s="79">
        <f t="shared" ref="P441" si="812">E441*F441</f>
        <v>33.628157640000005</v>
      </c>
      <c r="Q441" s="79">
        <f t="shared" ref="Q441" si="813">SUM(O441:O444)</f>
        <v>0.22</v>
      </c>
      <c r="R441" s="79">
        <f t="shared" ref="R441" si="814">Q441*1.02*1.05*$R$26</f>
        <v>0.24909746400000002</v>
      </c>
      <c r="S441" s="79">
        <f t="shared" ref="S441" si="815">F441*$S$33</f>
        <v>0.29196720809880183</v>
      </c>
      <c r="T441" s="79">
        <f t="shared" ref="T441" si="816">E441*S441</f>
        <v>39.415573093338246</v>
      </c>
    </row>
    <row r="442" spans="1:20" ht="12.75" customHeight="1">
      <c r="A442" s="72"/>
      <c r="B442" s="73"/>
      <c r="C442" s="73"/>
      <c r="D442" s="74"/>
      <c r="E442" s="76"/>
      <c r="F442" s="86"/>
      <c r="G442" s="77"/>
      <c r="H442" s="79"/>
      <c r="I442" s="144"/>
      <c r="J442" s="79"/>
      <c r="K442" s="15"/>
      <c r="L442" s="15"/>
      <c r="M442" s="15"/>
      <c r="N442" s="13"/>
      <c r="O442" s="9">
        <f t="shared" si="773"/>
        <v>0</v>
      </c>
      <c r="P442" s="79"/>
      <c r="Q442" s="79"/>
      <c r="R442" s="79"/>
      <c r="S442" s="79"/>
      <c r="T442" s="79"/>
    </row>
    <row r="443" spans="1:20" ht="12.75" customHeight="1">
      <c r="A443" s="72"/>
      <c r="B443" s="73"/>
      <c r="C443" s="73"/>
      <c r="D443" s="74"/>
      <c r="E443" s="76"/>
      <c r="F443" s="86"/>
      <c r="G443" s="77"/>
      <c r="H443" s="79"/>
      <c r="I443" s="144"/>
      <c r="J443" s="79"/>
      <c r="K443" s="15"/>
      <c r="L443" s="15"/>
      <c r="M443" s="15"/>
      <c r="N443" s="21"/>
      <c r="O443" s="9">
        <f t="shared" si="773"/>
        <v>0</v>
      </c>
      <c r="P443" s="79"/>
      <c r="Q443" s="79"/>
      <c r="R443" s="79"/>
      <c r="S443" s="79"/>
      <c r="T443" s="79"/>
    </row>
    <row r="444" spans="1:20" ht="12.75" customHeight="1">
      <c r="A444" s="72"/>
      <c r="B444" s="73"/>
      <c r="C444" s="73"/>
      <c r="D444" s="74"/>
      <c r="E444" s="76"/>
      <c r="F444" s="86"/>
      <c r="G444" s="77"/>
      <c r="H444" s="79"/>
      <c r="I444" s="144"/>
      <c r="J444" s="79"/>
      <c r="K444" s="15"/>
      <c r="L444" s="15"/>
      <c r="M444" s="15"/>
      <c r="N444" s="13"/>
      <c r="O444" s="9">
        <f t="shared" si="773"/>
        <v>0</v>
      </c>
      <c r="P444" s="79"/>
      <c r="Q444" s="79"/>
      <c r="R444" s="79"/>
      <c r="S444" s="79"/>
      <c r="T444" s="79"/>
    </row>
    <row r="445" spans="1:20" ht="12.75" customHeight="1">
      <c r="A445" s="72">
        <v>7</v>
      </c>
      <c r="B445" s="73" t="s">
        <v>51</v>
      </c>
      <c r="C445" s="73" t="s">
        <v>52</v>
      </c>
      <c r="D445" s="74" t="s">
        <v>310</v>
      </c>
      <c r="E445" s="76">
        <v>32.4</v>
      </c>
      <c r="F445" s="86">
        <f t="shared" ref="F445" si="817">H445+J445+R445</f>
        <v>0.92662560000000005</v>
      </c>
      <c r="G445" s="77">
        <v>0.56200000000000006</v>
      </c>
      <c r="H445" s="79">
        <f t="shared" ref="H445" si="818">G445*$P$20/1000</f>
        <v>0.92662560000000005</v>
      </c>
      <c r="I445" s="144"/>
      <c r="J445" s="79">
        <f t="shared" ref="J445" si="819">I445*$P$21/1000</f>
        <v>0</v>
      </c>
      <c r="K445" s="12"/>
      <c r="L445" s="12"/>
      <c r="M445" s="12"/>
      <c r="N445" s="13"/>
      <c r="O445" s="9">
        <f t="shared" si="773"/>
        <v>0</v>
      </c>
      <c r="P445" s="79">
        <f t="shared" ref="P445" si="820">E445*F445</f>
        <v>30.022669440000001</v>
      </c>
      <c r="Q445" s="79">
        <f t="shared" ref="Q445" si="821">SUM(O445:O448)</f>
        <v>0</v>
      </c>
      <c r="R445" s="79">
        <f t="shared" ref="R445" si="822">Q445*1.02*1.05*$R$26</f>
        <v>0</v>
      </c>
      <c r="S445" s="79">
        <f t="shared" ref="S445" si="823">F445*$S$33</f>
        <v>1.0860981281803701</v>
      </c>
      <c r="T445" s="79">
        <f t="shared" ref="T445" si="824">E445*S445</f>
        <v>35.189579353043989</v>
      </c>
    </row>
    <row r="446" spans="1:20" ht="12.75" customHeight="1">
      <c r="A446" s="72"/>
      <c r="B446" s="73"/>
      <c r="C446" s="73"/>
      <c r="D446" s="74"/>
      <c r="E446" s="76"/>
      <c r="F446" s="86"/>
      <c r="G446" s="77"/>
      <c r="H446" s="79"/>
      <c r="I446" s="144"/>
      <c r="J446" s="79"/>
      <c r="K446" s="15"/>
      <c r="L446" s="15"/>
      <c r="M446" s="15"/>
      <c r="N446" s="13"/>
      <c r="O446" s="9">
        <f t="shared" si="773"/>
        <v>0</v>
      </c>
      <c r="P446" s="79"/>
      <c r="Q446" s="79"/>
      <c r="R446" s="79"/>
      <c r="S446" s="79"/>
      <c r="T446" s="79"/>
    </row>
    <row r="447" spans="1:20" ht="12.75" customHeight="1">
      <c r="A447" s="72"/>
      <c r="B447" s="73"/>
      <c r="C447" s="73"/>
      <c r="D447" s="74"/>
      <c r="E447" s="76"/>
      <c r="F447" s="86"/>
      <c r="G447" s="77"/>
      <c r="H447" s="79"/>
      <c r="I447" s="144"/>
      <c r="J447" s="79"/>
      <c r="K447" s="15"/>
      <c r="L447" s="15"/>
      <c r="M447" s="15"/>
      <c r="N447" s="21"/>
      <c r="O447" s="9">
        <f t="shared" si="773"/>
        <v>0</v>
      </c>
      <c r="P447" s="79"/>
      <c r="Q447" s="79"/>
      <c r="R447" s="79"/>
      <c r="S447" s="79"/>
      <c r="T447" s="79"/>
    </row>
    <row r="448" spans="1:20" ht="12.75" customHeight="1">
      <c r="A448" s="72"/>
      <c r="B448" s="73"/>
      <c r="C448" s="73"/>
      <c r="D448" s="74"/>
      <c r="E448" s="76"/>
      <c r="F448" s="86"/>
      <c r="G448" s="77"/>
      <c r="H448" s="79"/>
      <c r="I448" s="144"/>
      <c r="J448" s="79"/>
      <c r="K448" s="15"/>
      <c r="L448" s="15"/>
      <c r="M448" s="15"/>
      <c r="N448" s="13"/>
      <c r="O448" s="9">
        <f t="shared" si="773"/>
        <v>0</v>
      </c>
      <c r="P448" s="79"/>
      <c r="Q448" s="79"/>
      <c r="R448" s="79"/>
      <c r="S448" s="79"/>
      <c r="T448" s="79"/>
    </row>
    <row r="449" spans="1:20" ht="12.75" customHeight="1">
      <c r="A449" s="72">
        <v>8</v>
      </c>
      <c r="B449" s="73" t="s">
        <v>33</v>
      </c>
      <c r="C449" s="73" t="s">
        <v>111</v>
      </c>
      <c r="D449" s="74" t="s">
        <v>27</v>
      </c>
      <c r="E449" s="76">
        <v>24.3</v>
      </c>
      <c r="F449" s="86">
        <f t="shared" ref="F449" si="825">H449+J449+R449</f>
        <v>3.0973139999999999</v>
      </c>
      <c r="G449" s="137">
        <v>0.4</v>
      </c>
      <c r="H449" s="79">
        <f t="shared" ref="H449" si="826">G449*$P$20/1000</f>
        <v>0.65952</v>
      </c>
      <c r="I449" s="134">
        <v>0.9</v>
      </c>
      <c r="J449" s="79">
        <f t="shared" ref="J449" si="827">I449*$P$21/1000</f>
        <v>2.4377939999999998</v>
      </c>
      <c r="K449" s="12"/>
      <c r="L449" s="12"/>
      <c r="M449" s="12"/>
      <c r="N449" s="13"/>
      <c r="O449" s="9">
        <f t="shared" si="773"/>
        <v>0</v>
      </c>
      <c r="P449" s="79">
        <f t="shared" ref="P449" si="828">E449*F449</f>
        <v>75.264730200000002</v>
      </c>
      <c r="Q449" s="79">
        <f t="shared" ref="Q449" si="829">SUM(O449:O452)</f>
        <v>0</v>
      </c>
      <c r="R449" s="79">
        <f t="shared" ref="R449" si="830">Q449*1.02*1.05*$R$26</f>
        <v>0</v>
      </c>
      <c r="S449" s="79">
        <f t="shared" ref="S449" si="831">F449*$S$33</f>
        <v>3.6303626165593248</v>
      </c>
      <c r="T449" s="79">
        <f t="shared" ref="T449" si="832">E449*S449</f>
        <v>88.21781158239159</v>
      </c>
    </row>
    <row r="450" spans="1:20" ht="12.75" customHeight="1">
      <c r="A450" s="72"/>
      <c r="B450" s="73"/>
      <c r="C450" s="73"/>
      <c r="D450" s="74"/>
      <c r="E450" s="76"/>
      <c r="F450" s="86"/>
      <c r="G450" s="137"/>
      <c r="H450" s="79"/>
      <c r="I450" s="134"/>
      <c r="J450" s="79"/>
      <c r="K450" s="12"/>
      <c r="L450" s="12"/>
      <c r="M450" s="43"/>
      <c r="N450" s="13"/>
      <c r="O450" s="9">
        <f t="shared" si="773"/>
        <v>0</v>
      </c>
      <c r="P450" s="79"/>
      <c r="Q450" s="79"/>
      <c r="R450" s="79"/>
      <c r="S450" s="79"/>
      <c r="T450" s="79"/>
    </row>
    <row r="451" spans="1:20" ht="12.75" customHeight="1">
      <c r="A451" s="72"/>
      <c r="B451" s="73"/>
      <c r="C451" s="73"/>
      <c r="D451" s="74"/>
      <c r="E451" s="76"/>
      <c r="F451" s="86"/>
      <c r="G451" s="137"/>
      <c r="H451" s="79"/>
      <c r="I451" s="134"/>
      <c r="J451" s="79"/>
      <c r="K451" s="15"/>
      <c r="L451" s="15"/>
      <c r="M451" s="15"/>
      <c r="N451" s="21"/>
      <c r="O451" s="9">
        <f t="shared" si="773"/>
        <v>0</v>
      </c>
      <c r="P451" s="79"/>
      <c r="Q451" s="79"/>
      <c r="R451" s="79"/>
      <c r="S451" s="79"/>
      <c r="T451" s="79"/>
    </row>
    <row r="452" spans="1:20" ht="12.75" customHeight="1">
      <c r="A452" s="72"/>
      <c r="B452" s="73"/>
      <c r="C452" s="73"/>
      <c r="D452" s="74"/>
      <c r="E452" s="76"/>
      <c r="F452" s="86"/>
      <c r="G452" s="137"/>
      <c r="H452" s="79"/>
      <c r="I452" s="134"/>
      <c r="J452" s="79"/>
      <c r="K452" s="12"/>
      <c r="L452" s="12"/>
      <c r="M452" s="12"/>
      <c r="N452" s="13"/>
      <c r="O452" s="9">
        <f t="shared" si="773"/>
        <v>0</v>
      </c>
      <c r="P452" s="79"/>
      <c r="Q452" s="79"/>
      <c r="R452" s="79"/>
      <c r="S452" s="79"/>
      <c r="T452" s="79"/>
    </row>
    <row r="453" spans="1:20" ht="12.75" customHeight="1">
      <c r="A453" s="72">
        <v>9</v>
      </c>
      <c r="B453" s="128" t="s">
        <v>293</v>
      </c>
      <c r="C453" s="83" t="s">
        <v>294</v>
      </c>
      <c r="D453" s="125" t="s">
        <v>26</v>
      </c>
      <c r="E453" s="145">
        <v>5</v>
      </c>
      <c r="F453" s="86">
        <f t="shared" ref="F453" si="833">H453+J453+R453</f>
        <v>139.647450464</v>
      </c>
      <c r="G453" s="141">
        <v>15.59</v>
      </c>
      <c r="H453" s="79">
        <f t="shared" ref="H453" si="834">G453*$P$20/1000</f>
        <v>25.704791999999998</v>
      </c>
      <c r="I453" s="141">
        <v>9.1389999999999993</v>
      </c>
      <c r="J453" s="79">
        <f t="shared" ref="J453" si="835">I453*$P$21/1000</f>
        <v>24.754443739999996</v>
      </c>
      <c r="K453" s="12" t="s">
        <v>47</v>
      </c>
      <c r="L453" s="12" t="s">
        <v>26</v>
      </c>
      <c r="M453" s="12">
        <v>1</v>
      </c>
      <c r="N453" s="13">
        <v>78.77</v>
      </c>
      <c r="O453" s="9">
        <f t="shared" si="773"/>
        <v>78.77</v>
      </c>
      <c r="P453" s="79">
        <f t="shared" ref="P453" si="836">E453*F453</f>
        <v>698.23725232000004</v>
      </c>
      <c r="Q453" s="79">
        <f t="shared" ref="Q453" si="837">SUM(O453:O456)</f>
        <v>78.77</v>
      </c>
      <c r="R453" s="79">
        <f t="shared" ref="R453" si="838">Q453*1.02*1.05*$R$26</f>
        <v>89.188214724000005</v>
      </c>
      <c r="S453" s="79">
        <f t="shared" ref="S453" si="839">F453*$S$33</f>
        <v>163.68081623701238</v>
      </c>
      <c r="T453" s="79">
        <f t="shared" ref="T453" si="840">E453*S453</f>
        <v>818.40408118506184</v>
      </c>
    </row>
    <row r="454" spans="1:20" ht="12.75" customHeight="1">
      <c r="A454" s="72"/>
      <c r="B454" s="129"/>
      <c r="C454" s="84"/>
      <c r="D454" s="126"/>
      <c r="E454" s="146"/>
      <c r="F454" s="86"/>
      <c r="G454" s="142"/>
      <c r="H454" s="79"/>
      <c r="I454" s="142"/>
      <c r="J454" s="79"/>
      <c r="K454" s="12"/>
      <c r="L454" s="12"/>
      <c r="M454" s="12"/>
      <c r="N454" s="13"/>
      <c r="O454" s="9">
        <f t="shared" si="773"/>
        <v>0</v>
      </c>
      <c r="P454" s="79"/>
      <c r="Q454" s="79"/>
      <c r="R454" s="79"/>
      <c r="S454" s="79"/>
      <c r="T454" s="79"/>
    </row>
    <row r="455" spans="1:20" ht="12.75" customHeight="1">
      <c r="A455" s="72"/>
      <c r="B455" s="129"/>
      <c r="C455" s="84"/>
      <c r="D455" s="126"/>
      <c r="E455" s="146"/>
      <c r="F455" s="86"/>
      <c r="G455" s="142"/>
      <c r="H455" s="79"/>
      <c r="I455" s="142"/>
      <c r="J455" s="79"/>
      <c r="K455" s="12"/>
      <c r="L455" s="13"/>
      <c r="M455" s="43"/>
      <c r="N455" s="13"/>
      <c r="O455" s="9">
        <f t="shared" si="773"/>
        <v>0</v>
      </c>
      <c r="P455" s="79"/>
      <c r="Q455" s="79"/>
      <c r="R455" s="79"/>
      <c r="S455" s="79"/>
      <c r="T455" s="79"/>
    </row>
    <row r="456" spans="1:20" ht="12.75" customHeight="1">
      <c r="A456" s="72"/>
      <c r="B456" s="130"/>
      <c r="C456" s="85"/>
      <c r="D456" s="127"/>
      <c r="E456" s="147"/>
      <c r="F456" s="86"/>
      <c r="G456" s="143"/>
      <c r="H456" s="79"/>
      <c r="I456" s="143"/>
      <c r="J456" s="79"/>
      <c r="K456" s="12"/>
      <c r="L456" s="12"/>
      <c r="M456" s="12"/>
      <c r="N456" s="13"/>
      <c r="O456" s="9">
        <f t="shared" si="773"/>
        <v>0</v>
      </c>
      <c r="P456" s="79"/>
      <c r="Q456" s="79"/>
      <c r="R456" s="79"/>
      <c r="S456" s="79"/>
      <c r="T456" s="79"/>
    </row>
    <row r="457" spans="1:20" ht="12.75" customHeight="1">
      <c r="A457" s="72">
        <v>10</v>
      </c>
      <c r="B457" s="73" t="s">
        <v>160</v>
      </c>
      <c r="C457" s="73" t="s">
        <v>161</v>
      </c>
      <c r="D457" s="73" t="s">
        <v>26</v>
      </c>
      <c r="E457" s="75">
        <v>2</v>
      </c>
      <c r="F457" s="86">
        <f t="shared" ref="F457" si="841">H457+J457+R457</f>
        <v>13.423918984</v>
      </c>
      <c r="G457" s="77">
        <v>0.57599999999999996</v>
      </c>
      <c r="H457" s="79">
        <f t="shared" ref="H457" si="842">G457*$P$20/1000</f>
        <v>0.94970879999999991</v>
      </c>
      <c r="I457" s="77">
        <v>0.58399999999999996</v>
      </c>
      <c r="J457" s="79">
        <f t="shared" ref="J457" si="843">I457*$P$21/1000</f>
        <v>1.5818574399999998</v>
      </c>
      <c r="K457" s="15" t="s">
        <v>162</v>
      </c>
      <c r="L457" s="15" t="s">
        <v>26</v>
      </c>
      <c r="M457" s="15">
        <v>1</v>
      </c>
      <c r="N457" s="21">
        <v>7.35</v>
      </c>
      <c r="O457" s="9">
        <f t="shared" si="773"/>
        <v>7.35</v>
      </c>
      <c r="P457" s="79">
        <f t="shared" ref="P457" si="844">E457*F457</f>
        <v>26.847837968</v>
      </c>
      <c r="Q457" s="79">
        <f t="shared" ref="Q457" si="845">SUM(O457:O460)</f>
        <v>9.6199999999999992</v>
      </c>
      <c r="R457" s="79">
        <f t="shared" ref="R457" si="846">Q457*1.02*1.05*$R$26</f>
        <v>10.892352744</v>
      </c>
      <c r="S457" s="79">
        <f t="shared" ref="S457" si="847">F457*$S$33</f>
        <v>15.734179242800257</v>
      </c>
      <c r="T457" s="79">
        <f t="shared" ref="T457" si="848">E457*S457</f>
        <v>31.468358485600515</v>
      </c>
    </row>
    <row r="458" spans="1:20" ht="12.75" customHeight="1">
      <c r="A458" s="72"/>
      <c r="B458" s="73"/>
      <c r="C458" s="73"/>
      <c r="D458" s="74"/>
      <c r="E458" s="75"/>
      <c r="F458" s="86"/>
      <c r="G458" s="77"/>
      <c r="H458" s="79"/>
      <c r="I458" s="77"/>
      <c r="J458" s="79"/>
      <c r="K458" s="15" t="s">
        <v>163</v>
      </c>
      <c r="L458" s="15" t="s">
        <v>26</v>
      </c>
      <c r="M458" s="15">
        <v>1</v>
      </c>
      <c r="N458" s="21">
        <v>2.27</v>
      </c>
      <c r="O458" s="9">
        <f t="shared" si="773"/>
        <v>2.27</v>
      </c>
      <c r="P458" s="79"/>
      <c r="Q458" s="79"/>
      <c r="R458" s="79"/>
      <c r="S458" s="79"/>
      <c r="T458" s="79"/>
    </row>
    <row r="459" spans="1:20" ht="12.75" customHeight="1">
      <c r="A459" s="72"/>
      <c r="B459" s="73"/>
      <c r="C459" s="73"/>
      <c r="D459" s="74"/>
      <c r="E459" s="75"/>
      <c r="F459" s="86"/>
      <c r="G459" s="77"/>
      <c r="H459" s="79"/>
      <c r="I459" s="77"/>
      <c r="J459" s="79"/>
      <c r="K459" s="12"/>
      <c r="L459" s="12"/>
      <c r="M459" s="14"/>
      <c r="N459" s="13"/>
      <c r="O459" s="9">
        <f t="shared" si="773"/>
        <v>0</v>
      </c>
      <c r="P459" s="79"/>
      <c r="Q459" s="79"/>
      <c r="R459" s="79"/>
      <c r="S459" s="79"/>
      <c r="T459" s="79"/>
    </row>
    <row r="460" spans="1:20" ht="12.75" customHeight="1">
      <c r="A460" s="72"/>
      <c r="B460" s="73"/>
      <c r="C460" s="73"/>
      <c r="D460" s="74"/>
      <c r="E460" s="75"/>
      <c r="F460" s="86"/>
      <c r="G460" s="77"/>
      <c r="H460" s="79"/>
      <c r="I460" s="77"/>
      <c r="J460" s="79"/>
      <c r="K460" s="12"/>
      <c r="L460" s="12"/>
      <c r="M460" s="12"/>
      <c r="N460" s="13"/>
      <c r="O460" s="9">
        <f t="shared" si="773"/>
        <v>0</v>
      </c>
      <c r="P460" s="79"/>
      <c r="Q460" s="79"/>
      <c r="R460" s="79"/>
      <c r="S460" s="79"/>
      <c r="T460" s="79"/>
    </row>
    <row r="461" spans="1:20" ht="12.75" customHeight="1">
      <c r="A461" s="72"/>
      <c r="B461" s="83"/>
      <c r="C461" s="111" t="s">
        <v>133</v>
      </c>
      <c r="D461" s="83"/>
      <c r="E461" s="75"/>
      <c r="F461" s="86">
        <f t="shared" ref="F461" si="849">H461+J461+R461</f>
        <v>0</v>
      </c>
      <c r="G461" s="77"/>
      <c r="H461" s="79">
        <f t="shared" ref="H461" si="850">G461*$P$20/1000</f>
        <v>0</v>
      </c>
      <c r="I461" s="77"/>
      <c r="J461" s="79">
        <f t="shared" ref="J461" si="851">I461*$P$21/1000</f>
        <v>0</v>
      </c>
      <c r="K461" s="12"/>
      <c r="L461" s="12"/>
      <c r="M461" s="12"/>
      <c r="N461" s="13"/>
      <c r="O461" s="9">
        <f t="shared" ref="O461:O488" si="852">M461*N461</f>
        <v>0</v>
      </c>
      <c r="P461" s="79">
        <f t="shared" ref="P461" si="853">E461*F461</f>
        <v>0</v>
      </c>
      <c r="Q461" s="79">
        <f t="shared" ref="Q461" si="854">SUM(O461:O464)</f>
        <v>0</v>
      </c>
      <c r="R461" s="79">
        <f t="shared" ref="R461" si="855">Q461*1.02*1.05*$R$26</f>
        <v>0</v>
      </c>
      <c r="S461" s="79">
        <f t="shared" ref="S461" si="856">F461*$S$33</f>
        <v>0</v>
      </c>
      <c r="T461" s="79">
        <f t="shared" ref="T461" si="857">E461*S461</f>
        <v>0</v>
      </c>
    </row>
    <row r="462" spans="1:20" ht="12.75" customHeight="1">
      <c r="A462" s="72"/>
      <c r="B462" s="84"/>
      <c r="C462" s="111"/>
      <c r="D462" s="84"/>
      <c r="E462" s="75"/>
      <c r="F462" s="86"/>
      <c r="G462" s="77"/>
      <c r="H462" s="79"/>
      <c r="I462" s="77"/>
      <c r="J462" s="79"/>
      <c r="K462" s="12"/>
      <c r="L462" s="12"/>
      <c r="M462" s="12"/>
      <c r="N462" s="13"/>
      <c r="O462" s="9">
        <f t="shared" si="852"/>
        <v>0</v>
      </c>
      <c r="P462" s="79"/>
      <c r="Q462" s="79"/>
      <c r="R462" s="79"/>
      <c r="S462" s="79"/>
      <c r="T462" s="79"/>
    </row>
    <row r="463" spans="1:20" ht="12.75" customHeight="1">
      <c r="A463" s="72"/>
      <c r="B463" s="84"/>
      <c r="C463" s="111"/>
      <c r="D463" s="84"/>
      <c r="E463" s="75"/>
      <c r="F463" s="86"/>
      <c r="G463" s="77"/>
      <c r="H463" s="79"/>
      <c r="I463" s="77"/>
      <c r="J463" s="79"/>
      <c r="K463" s="12"/>
      <c r="L463" s="12"/>
      <c r="M463" s="12"/>
      <c r="N463" s="13"/>
      <c r="O463" s="9">
        <f t="shared" si="852"/>
        <v>0</v>
      </c>
      <c r="P463" s="79"/>
      <c r="Q463" s="79"/>
      <c r="R463" s="79"/>
      <c r="S463" s="79"/>
      <c r="T463" s="79"/>
    </row>
    <row r="464" spans="1:20" ht="12.75" customHeight="1">
      <c r="A464" s="72"/>
      <c r="B464" s="85"/>
      <c r="C464" s="111"/>
      <c r="D464" s="85"/>
      <c r="E464" s="75"/>
      <c r="F464" s="86"/>
      <c r="G464" s="77"/>
      <c r="H464" s="79"/>
      <c r="I464" s="77"/>
      <c r="J464" s="79"/>
      <c r="K464" s="12"/>
      <c r="L464" s="12"/>
      <c r="M464" s="12"/>
      <c r="N464" s="13"/>
      <c r="O464" s="9">
        <f t="shared" si="852"/>
        <v>0</v>
      </c>
      <c r="P464" s="79"/>
      <c r="Q464" s="79"/>
      <c r="R464" s="79"/>
      <c r="S464" s="79"/>
      <c r="T464" s="79"/>
    </row>
    <row r="465" spans="1:20" ht="12.75" customHeight="1">
      <c r="A465" s="72"/>
      <c r="B465" s="73"/>
      <c r="C465" s="140" t="s">
        <v>112</v>
      </c>
      <c r="D465" s="74"/>
      <c r="E465" s="75"/>
      <c r="F465" s="86">
        <f>H465+J465+R465</f>
        <v>0</v>
      </c>
      <c r="G465" s="77"/>
      <c r="H465" s="79">
        <f>G465*$P$20/1000</f>
        <v>0</v>
      </c>
      <c r="I465" s="137"/>
      <c r="J465" s="79">
        <f>I465*$P$21/1000</f>
        <v>0</v>
      </c>
      <c r="K465" s="12"/>
      <c r="L465" s="12"/>
      <c r="M465" s="12"/>
      <c r="N465" s="13"/>
      <c r="O465" s="9">
        <f t="shared" si="852"/>
        <v>0</v>
      </c>
      <c r="P465" s="79">
        <f>E465*F465</f>
        <v>0</v>
      </c>
      <c r="Q465" s="79">
        <f>SUM(O465:O468)</f>
        <v>0</v>
      </c>
      <c r="R465" s="79">
        <f>Q465*1.02*1.05*$R$26</f>
        <v>0</v>
      </c>
      <c r="S465" s="79">
        <f t="shared" ref="S465" si="858">F465*$S$33</f>
        <v>0</v>
      </c>
      <c r="T465" s="79">
        <f t="shared" ref="T465" si="859">E465*S465</f>
        <v>0</v>
      </c>
    </row>
    <row r="466" spans="1:20" ht="12.75" customHeight="1">
      <c r="A466" s="72"/>
      <c r="B466" s="73"/>
      <c r="C466" s="140"/>
      <c r="D466" s="74"/>
      <c r="E466" s="75"/>
      <c r="F466" s="86"/>
      <c r="G466" s="77"/>
      <c r="H466" s="79"/>
      <c r="I466" s="137"/>
      <c r="J466" s="79"/>
      <c r="K466" s="12"/>
      <c r="L466" s="12"/>
      <c r="M466" s="12"/>
      <c r="N466" s="13"/>
      <c r="O466" s="9">
        <f t="shared" si="852"/>
        <v>0</v>
      </c>
      <c r="P466" s="79"/>
      <c r="Q466" s="79"/>
      <c r="R466" s="79"/>
      <c r="S466" s="79"/>
      <c r="T466" s="79"/>
    </row>
    <row r="467" spans="1:20" ht="12.75" customHeight="1">
      <c r="A467" s="72"/>
      <c r="B467" s="73"/>
      <c r="C467" s="140"/>
      <c r="D467" s="74"/>
      <c r="E467" s="75"/>
      <c r="F467" s="86"/>
      <c r="G467" s="77"/>
      <c r="H467" s="79"/>
      <c r="I467" s="137"/>
      <c r="J467" s="79"/>
      <c r="K467" s="12"/>
      <c r="L467" s="12"/>
      <c r="M467" s="12"/>
      <c r="N467" s="13"/>
      <c r="O467" s="9">
        <f t="shared" si="852"/>
        <v>0</v>
      </c>
      <c r="P467" s="79"/>
      <c r="Q467" s="79"/>
      <c r="R467" s="79"/>
      <c r="S467" s="79"/>
      <c r="T467" s="79"/>
    </row>
    <row r="468" spans="1:20" ht="12.75" customHeight="1">
      <c r="A468" s="72"/>
      <c r="B468" s="73"/>
      <c r="C468" s="140"/>
      <c r="D468" s="74"/>
      <c r="E468" s="75"/>
      <c r="F468" s="86"/>
      <c r="G468" s="77"/>
      <c r="H468" s="79"/>
      <c r="I468" s="137"/>
      <c r="J468" s="79"/>
      <c r="K468" s="12"/>
      <c r="L468" s="12"/>
      <c r="M468" s="12"/>
      <c r="N468" s="13"/>
      <c r="O468" s="9">
        <f t="shared" si="852"/>
        <v>0</v>
      </c>
      <c r="P468" s="79"/>
      <c r="Q468" s="79"/>
      <c r="R468" s="79"/>
      <c r="S468" s="79"/>
      <c r="T468" s="79"/>
    </row>
    <row r="469" spans="1:20" ht="12.75" customHeight="1">
      <c r="A469" s="72">
        <v>1</v>
      </c>
      <c r="B469" s="73" t="s">
        <v>113</v>
      </c>
      <c r="C469" s="73" t="s">
        <v>114</v>
      </c>
      <c r="D469" s="74" t="s">
        <v>115</v>
      </c>
      <c r="E469" s="75">
        <v>2</v>
      </c>
      <c r="F469" s="86">
        <f t="shared" ref="F469" si="860">H469+J469+R469</f>
        <v>2.7075328576</v>
      </c>
      <c r="G469" s="77">
        <v>0.77</v>
      </c>
      <c r="H469" s="79">
        <f t="shared" ref="H469" si="861">G469*$P$20/1000</f>
        <v>1.269576</v>
      </c>
      <c r="I469" s="77">
        <v>0.26</v>
      </c>
      <c r="J469" s="79">
        <f t="shared" ref="J469" si="862">I469*$P$21/1000</f>
        <v>0.70425159999999998</v>
      </c>
      <c r="K469" s="15" t="s">
        <v>69</v>
      </c>
      <c r="L469" s="15" t="s">
        <v>35</v>
      </c>
      <c r="M469" s="15">
        <v>0.4</v>
      </c>
      <c r="N469" s="21">
        <v>1.62</v>
      </c>
      <c r="O469" s="9">
        <f t="shared" si="852"/>
        <v>0.64800000000000013</v>
      </c>
      <c r="P469" s="79">
        <f t="shared" ref="P469" si="863">E469*F469</f>
        <v>5.4150657151999999</v>
      </c>
      <c r="Q469" s="79">
        <f t="shared" ref="Q469" si="864">SUM(O469:O472)</f>
        <v>0.64800000000000013</v>
      </c>
      <c r="R469" s="79">
        <f t="shared" ref="R469" si="865">Q469*1.02*1.05*$R$26</f>
        <v>0.73370525760000016</v>
      </c>
      <c r="S469" s="79">
        <f t="shared" ref="S469" si="866">F469*$S$33</f>
        <v>3.1735000291662652</v>
      </c>
      <c r="T469" s="79">
        <f t="shared" ref="T469" si="867">E469*S469</f>
        <v>6.3470000583325303</v>
      </c>
    </row>
    <row r="470" spans="1:20" ht="12.75" customHeight="1">
      <c r="A470" s="72"/>
      <c r="B470" s="73"/>
      <c r="C470" s="73"/>
      <c r="D470" s="74"/>
      <c r="E470" s="75"/>
      <c r="F470" s="86"/>
      <c r="G470" s="77"/>
      <c r="H470" s="79"/>
      <c r="I470" s="77"/>
      <c r="J470" s="79"/>
      <c r="K470" s="15"/>
      <c r="L470" s="15"/>
      <c r="M470" s="15"/>
      <c r="N470" s="13"/>
      <c r="O470" s="9">
        <f t="shared" si="852"/>
        <v>0</v>
      </c>
      <c r="P470" s="79"/>
      <c r="Q470" s="79"/>
      <c r="R470" s="79"/>
      <c r="S470" s="79"/>
      <c r="T470" s="79"/>
    </row>
    <row r="471" spans="1:20" ht="12.75" customHeight="1">
      <c r="A471" s="72"/>
      <c r="B471" s="73"/>
      <c r="C471" s="73"/>
      <c r="D471" s="74"/>
      <c r="E471" s="75"/>
      <c r="F471" s="86"/>
      <c r="G471" s="77"/>
      <c r="H471" s="79"/>
      <c r="I471" s="77"/>
      <c r="J471" s="79"/>
      <c r="K471" s="15"/>
      <c r="L471" s="15"/>
      <c r="M471" s="17"/>
      <c r="N471" s="13"/>
      <c r="O471" s="9">
        <f t="shared" si="852"/>
        <v>0</v>
      </c>
      <c r="P471" s="79"/>
      <c r="Q471" s="79"/>
      <c r="R471" s="79"/>
      <c r="S471" s="79"/>
      <c r="T471" s="79"/>
    </row>
    <row r="472" spans="1:20" ht="12.75" customHeight="1">
      <c r="A472" s="72"/>
      <c r="B472" s="73"/>
      <c r="C472" s="73"/>
      <c r="D472" s="74"/>
      <c r="E472" s="75"/>
      <c r="F472" s="86"/>
      <c r="G472" s="77"/>
      <c r="H472" s="79"/>
      <c r="I472" s="77"/>
      <c r="J472" s="79"/>
      <c r="K472" s="15"/>
      <c r="L472" s="15"/>
      <c r="M472" s="15"/>
      <c r="N472" s="13"/>
      <c r="O472" s="9">
        <f t="shared" si="852"/>
        <v>0</v>
      </c>
      <c r="P472" s="79"/>
      <c r="Q472" s="79"/>
      <c r="R472" s="79"/>
      <c r="S472" s="79"/>
      <c r="T472" s="79"/>
    </row>
    <row r="473" spans="1:20" ht="12.75" customHeight="1">
      <c r="A473" s="72">
        <v>2</v>
      </c>
      <c r="B473" s="73" t="s">
        <v>164</v>
      </c>
      <c r="C473" s="73" t="s">
        <v>165</v>
      </c>
      <c r="D473" s="74" t="s">
        <v>35</v>
      </c>
      <c r="E473" s="76">
        <v>167</v>
      </c>
      <c r="F473" s="86">
        <f t="shared" ref="F473" si="868">H473+J473+R473</f>
        <v>3.2943931584000001</v>
      </c>
      <c r="G473" s="77">
        <v>0.21</v>
      </c>
      <c r="H473" s="79">
        <f t="shared" ref="H473" si="869">G473*$P$20/1000</f>
        <v>0.346248</v>
      </c>
      <c r="I473" s="77">
        <v>0.03</v>
      </c>
      <c r="J473" s="79">
        <f t="shared" ref="J473" si="870">I473*$P$21/1000</f>
        <v>8.1259799999999993E-2</v>
      </c>
      <c r="K473" s="15" t="s">
        <v>69</v>
      </c>
      <c r="L473" s="15" t="s">
        <v>35</v>
      </c>
      <c r="M473" s="15">
        <v>1</v>
      </c>
      <c r="N473" s="13">
        <v>2.532</v>
      </c>
      <c r="O473" s="9">
        <f t="shared" si="852"/>
        <v>2.532</v>
      </c>
      <c r="P473" s="79">
        <f t="shared" ref="P473" si="871">E473*F473</f>
        <v>550.16365745280007</v>
      </c>
      <c r="Q473" s="79">
        <f t="shared" ref="Q473" si="872">SUM(O473:O476)</f>
        <v>2.532</v>
      </c>
      <c r="R473" s="79">
        <f t="shared" ref="R473" si="873">Q473*1.02*1.05*$R$26</f>
        <v>2.8668853584000002</v>
      </c>
      <c r="S473" s="79">
        <f>F473*$S$33</f>
        <v>3.8613591539327827</v>
      </c>
      <c r="T473" s="79">
        <f>E473*S473</f>
        <v>644.84697870677473</v>
      </c>
    </row>
    <row r="474" spans="1:20" ht="12.75" customHeight="1">
      <c r="A474" s="72"/>
      <c r="B474" s="73"/>
      <c r="C474" s="73"/>
      <c r="D474" s="74"/>
      <c r="E474" s="76"/>
      <c r="F474" s="86"/>
      <c r="G474" s="77"/>
      <c r="H474" s="79"/>
      <c r="I474" s="77"/>
      <c r="J474" s="79"/>
      <c r="K474" s="15"/>
      <c r="L474" s="15"/>
      <c r="M474" s="15"/>
      <c r="N474" s="13"/>
      <c r="O474" s="9">
        <f t="shared" si="852"/>
        <v>0</v>
      </c>
      <c r="P474" s="79"/>
      <c r="Q474" s="79"/>
      <c r="R474" s="79"/>
      <c r="S474" s="79"/>
      <c r="T474" s="79"/>
    </row>
    <row r="475" spans="1:20" ht="12.75" customHeight="1">
      <c r="A475" s="72"/>
      <c r="B475" s="73"/>
      <c r="C475" s="73"/>
      <c r="D475" s="74"/>
      <c r="E475" s="76"/>
      <c r="F475" s="86"/>
      <c r="G475" s="77"/>
      <c r="H475" s="79"/>
      <c r="I475" s="77"/>
      <c r="J475" s="79"/>
      <c r="K475" s="15"/>
      <c r="L475" s="15"/>
      <c r="M475" s="17"/>
      <c r="N475" s="13"/>
      <c r="O475" s="9">
        <f t="shared" si="852"/>
        <v>0</v>
      </c>
      <c r="P475" s="79"/>
      <c r="Q475" s="79"/>
      <c r="R475" s="79"/>
      <c r="S475" s="79"/>
      <c r="T475" s="79"/>
    </row>
    <row r="476" spans="1:20" ht="12.75" customHeight="1">
      <c r="A476" s="72"/>
      <c r="B476" s="73"/>
      <c r="C476" s="73"/>
      <c r="D476" s="74"/>
      <c r="E476" s="76"/>
      <c r="F476" s="86"/>
      <c r="G476" s="77"/>
      <c r="H476" s="79"/>
      <c r="I476" s="77"/>
      <c r="J476" s="79"/>
      <c r="K476" s="15"/>
      <c r="L476" s="15"/>
      <c r="M476" s="15"/>
      <c r="N476" s="13"/>
      <c r="O476" s="9">
        <f t="shared" si="852"/>
        <v>0</v>
      </c>
      <c r="P476" s="79"/>
      <c r="Q476" s="79"/>
      <c r="R476" s="79"/>
      <c r="S476" s="79"/>
      <c r="T476" s="79"/>
    </row>
    <row r="477" spans="1:20" ht="12.75" customHeight="1">
      <c r="A477" s="72">
        <v>3</v>
      </c>
      <c r="B477" s="73" t="s">
        <v>116</v>
      </c>
      <c r="C477" s="73" t="s">
        <v>322</v>
      </c>
      <c r="D477" s="74" t="s">
        <v>26</v>
      </c>
      <c r="E477" s="75">
        <v>2</v>
      </c>
      <c r="F477" s="86">
        <f t="shared" ref="F477" si="874">H477+J477+R477</f>
        <v>14.614099599999999</v>
      </c>
      <c r="G477" s="77">
        <v>0.59</v>
      </c>
      <c r="H477" s="79">
        <f t="shared" ref="H477" si="875">G477*$P$20/1000</f>
        <v>0.97279199999999988</v>
      </c>
      <c r="I477" s="77">
        <v>0.02</v>
      </c>
      <c r="J477" s="79">
        <f t="shared" ref="J477" si="876">I477*$P$21/1000</f>
        <v>5.4173200000000005E-2</v>
      </c>
      <c r="K477" s="15" t="s">
        <v>117</v>
      </c>
      <c r="L477" s="15" t="s">
        <v>26</v>
      </c>
      <c r="M477" s="15">
        <v>1</v>
      </c>
      <c r="N477" s="21">
        <v>12</v>
      </c>
      <c r="O477" s="9">
        <f t="shared" si="852"/>
        <v>12</v>
      </c>
      <c r="P477" s="79">
        <f t="shared" ref="P477" si="877">E477*F477</f>
        <v>29.228199199999999</v>
      </c>
      <c r="Q477" s="79">
        <f t="shared" ref="Q477" si="878">SUM(O477:O480)</f>
        <v>12</v>
      </c>
      <c r="R477" s="79">
        <f t="shared" ref="R477" si="879">Q477*1.02*1.05*$R$26</f>
        <v>13.5871344</v>
      </c>
      <c r="S477" s="79">
        <f>F477*$S$33</f>
        <v>17.129190279873008</v>
      </c>
      <c r="T477" s="79">
        <f>E477*S477</f>
        <v>34.258380559746016</v>
      </c>
    </row>
    <row r="478" spans="1:20" ht="12.75" customHeight="1">
      <c r="A478" s="72"/>
      <c r="B478" s="73"/>
      <c r="C478" s="73"/>
      <c r="D478" s="74"/>
      <c r="E478" s="75"/>
      <c r="F478" s="86"/>
      <c r="G478" s="77"/>
      <c r="H478" s="79"/>
      <c r="I478" s="77"/>
      <c r="J478" s="79"/>
      <c r="K478" s="15"/>
      <c r="L478" s="15"/>
      <c r="M478" s="15"/>
      <c r="N478" s="13"/>
      <c r="O478" s="9">
        <f t="shared" si="852"/>
        <v>0</v>
      </c>
      <c r="P478" s="79"/>
      <c r="Q478" s="79"/>
      <c r="R478" s="79"/>
      <c r="S478" s="79"/>
      <c r="T478" s="79"/>
    </row>
    <row r="479" spans="1:20" ht="12.75" customHeight="1">
      <c r="A479" s="72"/>
      <c r="B479" s="73"/>
      <c r="C479" s="73"/>
      <c r="D479" s="74"/>
      <c r="E479" s="75"/>
      <c r="F479" s="86"/>
      <c r="G479" s="77"/>
      <c r="H479" s="79"/>
      <c r="I479" s="77"/>
      <c r="J479" s="79"/>
      <c r="K479" s="15"/>
      <c r="L479" s="15"/>
      <c r="M479" s="17"/>
      <c r="N479" s="13"/>
      <c r="O479" s="9">
        <f t="shared" si="852"/>
        <v>0</v>
      </c>
      <c r="P479" s="79"/>
      <c r="Q479" s="79"/>
      <c r="R479" s="79"/>
      <c r="S479" s="79"/>
      <c r="T479" s="79"/>
    </row>
    <row r="480" spans="1:20" ht="12.75" customHeight="1">
      <c r="A480" s="72"/>
      <c r="B480" s="73"/>
      <c r="C480" s="73"/>
      <c r="D480" s="74"/>
      <c r="E480" s="75"/>
      <c r="F480" s="86"/>
      <c r="G480" s="77"/>
      <c r="H480" s="79"/>
      <c r="I480" s="77"/>
      <c r="J480" s="79"/>
      <c r="K480" s="15"/>
      <c r="L480" s="15"/>
      <c r="M480" s="15"/>
      <c r="N480" s="13"/>
      <c r="O480" s="9">
        <f t="shared" si="852"/>
        <v>0</v>
      </c>
      <c r="P480" s="79"/>
      <c r="Q480" s="79"/>
      <c r="R480" s="79"/>
      <c r="S480" s="79"/>
      <c r="T480" s="79"/>
    </row>
    <row r="481" spans="1:20" ht="12.75" customHeight="1">
      <c r="A481" s="72">
        <v>4</v>
      </c>
      <c r="B481" s="73" t="s">
        <v>118</v>
      </c>
      <c r="C481" s="73" t="s">
        <v>323</v>
      </c>
      <c r="D481" s="74" t="s">
        <v>26</v>
      </c>
      <c r="E481" s="75">
        <v>4</v>
      </c>
      <c r="F481" s="86">
        <f t="shared" ref="F481" si="880">H481+J481+R481</f>
        <v>2.8086683319999999</v>
      </c>
      <c r="G481" s="77">
        <v>0.22</v>
      </c>
      <c r="H481" s="79">
        <f t="shared" ref="H481" si="881">G481*$P$20/1000</f>
        <v>0.362736</v>
      </c>
      <c r="I481" s="77">
        <v>0.23</v>
      </c>
      <c r="J481" s="79">
        <f t="shared" ref="J481" si="882">I481*$P$21/1000</f>
        <v>0.62299179999999998</v>
      </c>
      <c r="K481" s="15" t="s">
        <v>119</v>
      </c>
      <c r="L481" s="15" t="s">
        <v>26</v>
      </c>
      <c r="M481" s="15">
        <v>1</v>
      </c>
      <c r="N481" s="21">
        <v>1.61</v>
      </c>
      <c r="O481" s="9">
        <f t="shared" si="852"/>
        <v>1.61</v>
      </c>
      <c r="P481" s="79">
        <f t="shared" ref="P481" si="883">E481*F481</f>
        <v>11.234673328</v>
      </c>
      <c r="Q481" s="79">
        <f t="shared" ref="Q481" si="884">SUM(O481:O484)</f>
        <v>1.61</v>
      </c>
      <c r="R481" s="79">
        <f t="shared" ref="R481" si="885">Q481*1.02*1.05*$R$26</f>
        <v>1.8229405320000001</v>
      </c>
      <c r="S481" s="79">
        <f t="shared" ref="S481" si="886">F481*$S$33</f>
        <v>3.2920409473520715</v>
      </c>
      <c r="T481" s="79">
        <f t="shared" ref="T481" si="887">E481*S481</f>
        <v>13.168163789408286</v>
      </c>
    </row>
    <row r="482" spans="1:20" ht="12.75" customHeight="1">
      <c r="A482" s="72"/>
      <c r="B482" s="73"/>
      <c r="C482" s="73"/>
      <c r="D482" s="74"/>
      <c r="E482" s="75"/>
      <c r="F482" s="86"/>
      <c r="G482" s="77"/>
      <c r="H482" s="79"/>
      <c r="I482" s="77"/>
      <c r="J482" s="79"/>
      <c r="K482" s="15"/>
      <c r="L482" s="15"/>
      <c r="M482" s="15"/>
      <c r="N482" s="13"/>
      <c r="O482" s="9">
        <f t="shared" si="852"/>
        <v>0</v>
      </c>
      <c r="P482" s="79"/>
      <c r="Q482" s="79"/>
      <c r="R482" s="79"/>
      <c r="S482" s="79"/>
      <c r="T482" s="79"/>
    </row>
    <row r="483" spans="1:20" ht="12.75" customHeight="1">
      <c r="A483" s="72"/>
      <c r="B483" s="73"/>
      <c r="C483" s="73"/>
      <c r="D483" s="74"/>
      <c r="E483" s="75"/>
      <c r="F483" s="86"/>
      <c r="G483" s="77"/>
      <c r="H483" s="79"/>
      <c r="I483" s="77"/>
      <c r="J483" s="79"/>
      <c r="K483" s="15"/>
      <c r="L483" s="15"/>
      <c r="M483" s="17"/>
      <c r="N483" s="13"/>
      <c r="O483" s="9">
        <f t="shared" si="852"/>
        <v>0</v>
      </c>
      <c r="P483" s="79"/>
      <c r="Q483" s="79"/>
      <c r="R483" s="79"/>
      <c r="S483" s="79"/>
      <c r="T483" s="79"/>
    </row>
    <row r="484" spans="1:20" ht="12.75" customHeight="1">
      <c r="A484" s="72"/>
      <c r="B484" s="73"/>
      <c r="C484" s="73"/>
      <c r="D484" s="74"/>
      <c r="E484" s="75"/>
      <c r="F484" s="86"/>
      <c r="G484" s="77"/>
      <c r="H484" s="79"/>
      <c r="I484" s="77"/>
      <c r="J484" s="79"/>
      <c r="K484" s="15"/>
      <c r="L484" s="15"/>
      <c r="M484" s="15"/>
      <c r="N484" s="13"/>
      <c r="O484" s="9">
        <f t="shared" si="852"/>
        <v>0</v>
      </c>
      <c r="P484" s="79"/>
      <c r="Q484" s="79"/>
      <c r="R484" s="79"/>
      <c r="S484" s="79"/>
      <c r="T484" s="79"/>
    </row>
    <row r="485" spans="1:20" ht="12.75" customHeight="1">
      <c r="A485" s="72">
        <v>5</v>
      </c>
      <c r="B485" s="73" t="s">
        <v>154</v>
      </c>
      <c r="C485" s="73" t="s">
        <v>120</v>
      </c>
      <c r="D485" s="74" t="s">
        <v>121</v>
      </c>
      <c r="E485" s="75">
        <v>10</v>
      </c>
      <c r="F485" s="86">
        <f t="shared" ref="F485" si="888">H485+J485+R485</f>
        <v>6.9179995679999999</v>
      </c>
      <c r="G485" s="77">
        <v>1.89</v>
      </c>
      <c r="H485" s="79">
        <f t="shared" ref="H485" si="889">G485*$P$20/1000</f>
        <v>3.1162320000000001</v>
      </c>
      <c r="I485" s="77">
        <v>0.3</v>
      </c>
      <c r="J485" s="79">
        <f t="shared" ref="J485" si="890">I485*$P$21/1000</f>
        <v>0.81259799999999993</v>
      </c>
      <c r="K485" s="15" t="s">
        <v>47</v>
      </c>
      <c r="L485" s="21"/>
      <c r="M485" s="15">
        <v>1</v>
      </c>
      <c r="N485" s="21">
        <v>2.64</v>
      </c>
      <c r="O485" s="9">
        <f t="shared" si="852"/>
        <v>2.64</v>
      </c>
      <c r="P485" s="79">
        <f t="shared" ref="P485" si="891">E485*F485</f>
        <v>69.179995680000005</v>
      </c>
      <c r="Q485" s="79">
        <f t="shared" ref="Q485" si="892">SUM(O485:O488)</f>
        <v>2.64</v>
      </c>
      <c r="R485" s="79">
        <f t="shared" ref="R485" si="893">Q485*1.02*1.05*$R$26</f>
        <v>2.9891695679999999</v>
      </c>
      <c r="S485" s="79">
        <f t="shared" ref="S485" si="894">F485*$S$33</f>
        <v>8.1085892528302779</v>
      </c>
      <c r="T485" s="79">
        <f t="shared" ref="T485" si="895">E485*S485</f>
        <v>81.085892528302779</v>
      </c>
    </row>
    <row r="486" spans="1:20" ht="12.75" customHeight="1">
      <c r="A486" s="72"/>
      <c r="B486" s="73"/>
      <c r="C486" s="73"/>
      <c r="D486" s="74"/>
      <c r="E486" s="75"/>
      <c r="F486" s="86"/>
      <c r="G486" s="77"/>
      <c r="H486" s="79"/>
      <c r="I486" s="77"/>
      <c r="J486" s="79"/>
      <c r="K486" s="15"/>
      <c r="L486" s="15"/>
      <c r="M486" s="15"/>
      <c r="N486" s="21"/>
      <c r="O486" s="9">
        <f t="shared" si="852"/>
        <v>0</v>
      </c>
      <c r="P486" s="79"/>
      <c r="Q486" s="79"/>
      <c r="R486" s="79"/>
      <c r="S486" s="79"/>
      <c r="T486" s="79"/>
    </row>
    <row r="487" spans="1:20" ht="12.75" customHeight="1">
      <c r="A487" s="72"/>
      <c r="B487" s="73"/>
      <c r="C487" s="73"/>
      <c r="D487" s="74"/>
      <c r="E487" s="75"/>
      <c r="F487" s="86"/>
      <c r="G487" s="77"/>
      <c r="H487" s="79"/>
      <c r="I487" s="77"/>
      <c r="J487" s="79"/>
      <c r="K487" s="15"/>
      <c r="L487" s="15"/>
      <c r="M487" s="24"/>
      <c r="N487" s="21"/>
      <c r="O487" s="9">
        <f t="shared" si="852"/>
        <v>0</v>
      </c>
      <c r="P487" s="79"/>
      <c r="Q487" s="79"/>
      <c r="R487" s="79"/>
      <c r="S487" s="79"/>
      <c r="T487" s="79"/>
    </row>
    <row r="488" spans="1:20" ht="12.75" customHeight="1">
      <c r="A488" s="72"/>
      <c r="B488" s="73"/>
      <c r="C488" s="73"/>
      <c r="D488" s="74"/>
      <c r="E488" s="75"/>
      <c r="F488" s="86"/>
      <c r="G488" s="77"/>
      <c r="H488" s="79"/>
      <c r="I488" s="77"/>
      <c r="J488" s="79"/>
      <c r="K488" s="15"/>
      <c r="L488" s="15"/>
      <c r="M488" s="15"/>
      <c r="N488" s="13"/>
      <c r="O488" s="9">
        <f t="shared" si="852"/>
        <v>0</v>
      </c>
      <c r="P488" s="79"/>
      <c r="Q488" s="79"/>
      <c r="R488" s="79"/>
      <c r="S488" s="79"/>
      <c r="T488" s="79"/>
    </row>
    <row r="489" spans="1:20" ht="12.75" customHeight="1">
      <c r="A489" s="72">
        <v>6</v>
      </c>
      <c r="B489" s="73" t="s">
        <v>29</v>
      </c>
      <c r="C489" s="73" t="s">
        <v>144</v>
      </c>
      <c r="D489" s="74" t="s">
        <v>26</v>
      </c>
      <c r="E489" s="75">
        <v>10</v>
      </c>
      <c r="F489" s="86">
        <f t="shared" ref="F489" si="896">H489+J489+R489</f>
        <v>5.0951753999999996</v>
      </c>
      <c r="G489" s="77"/>
      <c r="H489" s="79">
        <f t="shared" ref="H489" si="897">G489*$P$20/1000</f>
        <v>0</v>
      </c>
      <c r="I489" s="77"/>
      <c r="J489" s="79">
        <f t="shared" ref="J489" si="898">I489*$P$21/1000</f>
        <v>0</v>
      </c>
      <c r="K489" s="15" t="s">
        <v>145</v>
      </c>
      <c r="L489" s="15" t="s">
        <v>26</v>
      </c>
      <c r="M489" s="15">
        <v>1</v>
      </c>
      <c r="N489" s="21">
        <v>4.5</v>
      </c>
      <c r="O489" s="9">
        <f t="shared" ref="O489:O552" si="899">M489*N489</f>
        <v>4.5</v>
      </c>
      <c r="P489" s="79">
        <f t="shared" ref="P489" si="900">E489*F489</f>
        <v>50.951753999999994</v>
      </c>
      <c r="Q489" s="79">
        <f t="shared" ref="Q489" si="901">SUM(O489:O492)</f>
        <v>4.5</v>
      </c>
      <c r="R489" s="79">
        <f t="shared" ref="R489" si="902">Q489*1.02*1.05*$R$26</f>
        <v>5.0951753999999996</v>
      </c>
      <c r="S489" s="79">
        <f t="shared" ref="S489" si="903">F489*$S$33</f>
        <v>5.9720565292936731</v>
      </c>
      <c r="T489" s="79">
        <f t="shared" ref="T489" si="904">E489*S489</f>
        <v>59.720565292936733</v>
      </c>
    </row>
    <row r="490" spans="1:20" ht="12.75" customHeight="1">
      <c r="A490" s="72"/>
      <c r="B490" s="73"/>
      <c r="C490" s="168"/>
      <c r="D490" s="74"/>
      <c r="E490" s="75"/>
      <c r="F490" s="86"/>
      <c r="G490" s="77"/>
      <c r="H490" s="79"/>
      <c r="I490" s="77"/>
      <c r="J490" s="79"/>
      <c r="K490" s="15"/>
      <c r="L490" s="15"/>
      <c r="M490" s="15"/>
      <c r="N490" s="21"/>
      <c r="O490" s="9">
        <f t="shared" si="899"/>
        <v>0</v>
      </c>
      <c r="P490" s="79"/>
      <c r="Q490" s="79"/>
      <c r="R490" s="79"/>
      <c r="S490" s="79"/>
      <c r="T490" s="79"/>
    </row>
    <row r="491" spans="1:20" ht="12.75" customHeight="1">
      <c r="A491" s="72"/>
      <c r="B491" s="73"/>
      <c r="C491" s="168"/>
      <c r="D491" s="74"/>
      <c r="E491" s="75"/>
      <c r="F491" s="86"/>
      <c r="G491" s="77"/>
      <c r="H491" s="79"/>
      <c r="I491" s="77"/>
      <c r="J491" s="79"/>
      <c r="K491" s="15"/>
      <c r="L491" s="15"/>
      <c r="M491" s="24"/>
      <c r="N491" s="21"/>
      <c r="O491" s="9">
        <f t="shared" si="899"/>
        <v>0</v>
      </c>
      <c r="P491" s="79"/>
      <c r="Q491" s="79"/>
      <c r="R491" s="79"/>
      <c r="S491" s="79"/>
      <c r="T491" s="79"/>
    </row>
    <row r="492" spans="1:20" ht="12.75" customHeight="1">
      <c r="A492" s="72"/>
      <c r="B492" s="73"/>
      <c r="C492" s="168"/>
      <c r="D492" s="74"/>
      <c r="E492" s="75"/>
      <c r="F492" s="86"/>
      <c r="G492" s="77"/>
      <c r="H492" s="79"/>
      <c r="I492" s="77"/>
      <c r="J492" s="79"/>
      <c r="K492" s="15"/>
      <c r="L492" s="15"/>
      <c r="M492" s="15"/>
      <c r="N492" s="13"/>
      <c r="O492" s="9">
        <f t="shared" si="899"/>
        <v>0</v>
      </c>
      <c r="P492" s="79"/>
      <c r="Q492" s="79"/>
      <c r="R492" s="79"/>
      <c r="S492" s="79"/>
      <c r="T492" s="79"/>
    </row>
    <row r="493" spans="1:20" ht="12.75" customHeight="1">
      <c r="A493" s="72">
        <v>7</v>
      </c>
      <c r="B493" s="73" t="s">
        <v>155</v>
      </c>
      <c r="C493" s="73" t="s">
        <v>122</v>
      </c>
      <c r="D493" s="74" t="s">
        <v>121</v>
      </c>
      <c r="E493" s="75">
        <v>2</v>
      </c>
      <c r="F493" s="86">
        <f t="shared" ref="F493" si="905">H493+J493+R493</f>
        <v>5.4288583079999997</v>
      </c>
      <c r="G493" s="77">
        <v>1.17</v>
      </c>
      <c r="H493" s="79">
        <f t="shared" ref="H493" si="906">G493*$P$20/1000</f>
        <v>1.9290959999999997</v>
      </c>
      <c r="I493" s="77">
        <v>8.4000000000000005E-2</v>
      </c>
      <c r="J493" s="79">
        <f t="shared" ref="J493" si="907">I493*$P$21/1000</f>
        <v>0.22752744000000003</v>
      </c>
      <c r="K493" s="15" t="s">
        <v>47</v>
      </c>
      <c r="L493" s="21"/>
      <c r="M493" s="15">
        <v>1</v>
      </c>
      <c r="N493" s="21">
        <v>2.89</v>
      </c>
      <c r="O493" s="9">
        <f t="shared" si="899"/>
        <v>2.89</v>
      </c>
      <c r="P493" s="79">
        <f t="shared" ref="P493" si="908">E493*F493</f>
        <v>10.857716615999999</v>
      </c>
      <c r="Q493" s="79">
        <f t="shared" ref="Q493" si="909">SUM(O493:O496)</f>
        <v>2.89</v>
      </c>
      <c r="R493" s="79">
        <f t="shared" ref="R493" si="910">Q493*1.02*1.05*$R$26</f>
        <v>3.272234868</v>
      </c>
      <c r="S493" s="79">
        <f t="shared" ref="S493" si="911">F493*$S$33</f>
        <v>6.3631663602594726</v>
      </c>
      <c r="T493" s="79">
        <f t="shared" ref="T493" si="912">E493*S493</f>
        <v>12.726332720518945</v>
      </c>
    </row>
    <row r="494" spans="1:20" ht="12.75" customHeight="1">
      <c r="A494" s="72"/>
      <c r="B494" s="73"/>
      <c r="C494" s="73"/>
      <c r="D494" s="74"/>
      <c r="E494" s="75"/>
      <c r="F494" s="86"/>
      <c r="G494" s="77"/>
      <c r="H494" s="79"/>
      <c r="I494" s="77"/>
      <c r="J494" s="79"/>
      <c r="K494" s="15"/>
      <c r="L494" s="15"/>
      <c r="M494" s="15"/>
      <c r="N494" s="21"/>
      <c r="O494" s="9">
        <f t="shared" si="899"/>
        <v>0</v>
      </c>
      <c r="P494" s="79"/>
      <c r="Q494" s="79"/>
      <c r="R494" s="79"/>
      <c r="S494" s="79"/>
      <c r="T494" s="79"/>
    </row>
    <row r="495" spans="1:20" ht="12.75" customHeight="1">
      <c r="A495" s="72"/>
      <c r="B495" s="73"/>
      <c r="C495" s="73"/>
      <c r="D495" s="74"/>
      <c r="E495" s="75"/>
      <c r="F495" s="86"/>
      <c r="G495" s="77"/>
      <c r="H495" s="79"/>
      <c r="I495" s="77"/>
      <c r="J495" s="79"/>
      <c r="K495" s="15"/>
      <c r="L495" s="15"/>
      <c r="M495" s="24"/>
      <c r="N495" s="21"/>
      <c r="O495" s="9">
        <f t="shared" si="899"/>
        <v>0</v>
      </c>
      <c r="P495" s="79"/>
      <c r="Q495" s="79"/>
      <c r="R495" s="79"/>
      <c r="S495" s="79"/>
      <c r="T495" s="79"/>
    </row>
    <row r="496" spans="1:20" ht="12.75" customHeight="1">
      <c r="A496" s="72"/>
      <c r="B496" s="73"/>
      <c r="C496" s="73"/>
      <c r="D496" s="74"/>
      <c r="E496" s="75"/>
      <c r="F496" s="86"/>
      <c r="G496" s="77"/>
      <c r="H496" s="79"/>
      <c r="I496" s="77"/>
      <c r="J496" s="79"/>
      <c r="K496" s="15"/>
      <c r="L496" s="15"/>
      <c r="M496" s="15"/>
      <c r="N496" s="13"/>
      <c r="O496" s="9">
        <f t="shared" si="899"/>
        <v>0</v>
      </c>
      <c r="P496" s="79"/>
      <c r="Q496" s="79"/>
      <c r="R496" s="79"/>
      <c r="S496" s="79"/>
      <c r="T496" s="79"/>
    </row>
    <row r="497" spans="1:20" ht="12.75" customHeight="1">
      <c r="A497" s="72">
        <v>8</v>
      </c>
      <c r="B497" s="73" t="s">
        <v>123</v>
      </c>
      <c r="C497" s="73" t="s">
        <v>124</v>
      </c>
      <c r="D497" s="74" t="s">
        <v>27</v>
      </c>
      <c r="E497" s="76">
        <v>0.01</v>
      </c>
      <c r="F497" s="86">
        <f t="shared" ref="F497" si="913">H497+J497+R497</f>
        <v>2199.6158799999998</v>
      </c>
      <c r="G497" s="77">
        <v>190</v>
      </c>
      <c r="H497" s="79">
        <f t="shared" ref="H497" si="914">G497*$P$20/1000</f>
        <v>313.27199999999999</v>
      </c>
      <c r="I497" s="77">
        <v>362</v>
      </c>
      <c r="J497" s="79">
        <f t="shared" ref="J497" si="915">I497*$P$21/1000</f>
        <v>980.53491999999994</v>
      </c>
      <c r="K497" s="15" t="s">
        <v>125</v>
      </c>
      <c r="L497" s="15" t="s">
        <v>27</v>
      </c>
      <c r="M497" s="15">
        <v>1</v>
      </c>
      <c r="N497" s="21">
        <v>800</v>
      </c>
      <c r="O497" s="9">
        <f t="shared" si="899"/>
        <v>800</v>
      </c>
      <c r="P497" s="79">
        <f t="shared" ref="P497" si="916">E497*F497</f>
        <v>21.9961588</v>
      </c>
      <c r="Q497" s="79">
        <f t="shared" ref="Q497" si="917">SUM(O497:O500)</f>
        <v>800</v>
      </c>
      <c r="R497" s="79">
        <f t="shared" ref="R497" si="918">Q497*1.02*1.05*$R$26</f>
        <v>905.80895999999996</v>
      </c>
      <c r="S497" s="79">
        <f t="shared" ref="S497" si="919">F497*$S$33</f>
        <v>2578.1703958792173</v>
      </c>
      <c r="T497" s="79">
        <f t="shared" ref="T497" si="920">E497*S497</f>
        <v>25.781703958792175</v>
      </c>
    </row>
    <row r="498" spans="1:20" ht="12.75" customHeight="1">
      <c r="A498" s="72"/>
      <c r="B498" s="73"/>
      <c r="C498" s="73"/>
      <c r="D498" s="74"/>
      <c r="E498" s="76"/>
      <c r="F498" s="86"/>
      <c r="G498" s="77"/>
      <c r="H498" s="79"/>
      <c r="I498" s="77"/>
      <c r="J498" s="79"/>
      <c r="K498" s="15"/>
      <c r="L498" s="15"/>
      <c r="M498" s="15"/>
      <c r="N498" s="13"/>
      <c r="O498" s="9">
        <f t="shared" si="899"/>
        <v>0</v>
      </c>
      <c r="P498" s="79"/>
      <c r="Q498" s="79"/>
      <c r="R498" s="79"/>
      <c r="S498" s="79"/>
      <c r="T498" s="79"/>
    </row>
    <row r="499" spans="1:20" ht="12.75" customHeight="1">
      <c r="A499" s="72"/>
      <c r="B499" s="73"/>
      <c r="C499" s="73"/>
      <c r="D499" s="74"/>
      <c r="E499" s="76"/>
      <c r="F499" s="86"/>
      <c r="G499" s="77"/>
      <c r="H499" s="79"/>
      <c r="I499" s="77"/>
      <c r="J499" s="79"/>
      <c r="K499" s="15"/>
      <c r="L499" s="15"/>
      <c r="M499" s="17"/>
      <c r="N499" s="13"/>
      <c r="O499" s="9">
        <f t="shared" si="899"/>
        <v>0</v>
      </c>
      <c r="P499" s="79"/>
      <c r="Q499" s="79"/>
      <c r="R499" s="79"/>
      <c r="S499" s="79"/>
      <c r="T499" s="79"/>
    </row>
    <row r="500" spans="1:20" ht="12.75" customHeight="1">
      <c r="A500" s="72"/>
      <c r="B500" s="73"/>
      <c r="C500" s="73"/>
      <c r="D500" s="74"/>
      <c r="E500" s="76"/>
      <c r="F500" s="86"/>
      <c r="G500" s="77"/>
      <c r="H500" s="79"/>
      <c r="I500" s="77"/>
      <c r="J500" s="79"/>
      <c r="K500" s="15"/>
      <c r="L500" s="15"/>
      <c r="M500" s="15"/>
      <c r="N500" s="13"/>
      <c r="O500" s="9">
        <f t="shared" si="899"/>
        <v>0</v>
      </c>
      <c r="P500" s="79"/>
      <c r="Q500" s="79"/>
      <c r="R500" s="79"/>
      <c r="S500" s="79"/>
      <c r="T500" s="79"/>
    </row>
    <row r="501" spans="1:20" ht="12.75" customHeight="1">
      <c r="A501" s="72">
        <v>9</v>
      </c>
      <c r="B501" s="73" t="s">
        <v>29</v>
      </c>
      <c r="C501" s="73" t="s">
        <v>126</v>
      </c>
      <c r="D501" s="74" t="s">
        <v>30</v>
      </c>
      <c r="E501" s="119">
        <v>2.3519999999999999</v>
      </c>
      <c r="F501" s="86">
        <f t="shared" ref="F501" si="921">H501+J501+R501</f>
        <v>1.1322612000000001</v>
      </c>
      <c r="G501" s="77"/>
      <c r="H501" s="79">
        <f t="shared" ref="H501" si="922">G501*$P$20/1000</f>
        <v>0</v>
      </c>
      <c r="I501" s="77"/>
      <c r="J501" s="79">
        <f t="shared" ref="J501" si="923">I501*$P$21/1000</f>
        <v>0</v>
      </c>
      <c r="K501" s="15" t="s">
        <v>127</v>
      </c>
      <c r="L501" s="15" t="s">
        <v>30</v>
      </c>
      <c r="M501" s="15">
        <v>1</v>
      </c>
      <c r="N501" s="21">
        <v>1</v>
      </c>
      <c r="O501" s="9">
        <f t="shared" si="899"/>
        <v>1</v>
      </c>
      <c r="P501" s="79">
        <f t="shared" ref="P501" si="924">E501*F501</f>
        <v>2.6630783424</v>
      </c>
      <c r="Q501" s="79">
        <f t="shared" ref="Q501" si="925">SUM(O501:O504)</f>
        <v>1</v>
      </c>
      <c r="R501" s="79">
        <f t="shared" ref="R501" si="926">Q501*1.02*1.05*$R$26</f>
        <v>1.1322612000000001</v>
      </c>
      <c r="S501" s="79">
        <f t="shared" ref="S501" si="927">F501*$S$33</f>
        <v>1.327123673176372</v>
      </c>
      <c r="T501" s="79">
        <f t="shared" ref="T501" si="928">E501*S501</f>
        <v>3.1213948793108268</v>
      </c>
    </row>
    <row r="502" spans="1:20" ht="12.75" customHeight="1">
      <c r="A502" s="72"/>
      <c r="B502" s="73"/>
      <c r="C502" s="73"/>
      <c r="D502" s="74"/>
      <c r="E502" s="119"/>
      <c r="F502" s="86"/>
      <c r="G502" s="77"/>
      <c r="H502" s="79"/>
      <c r="I502" s="77"/>
      <c r="J502" s="79"/>
      <c r="K502" s="15"/>
      <c r="L502" s="15"/>
      <c r="M502" s="15"/>
      <c r="N502" s="21"/>
      <c r="O502" s="9">
        <f t="shared" si="899"/>
        <v>0</v>
      </c>
      <c r="P502" s="79"/>
      <c r="Q502" s="79"/>
      <c r="R502" s="79"/>
      <c r="S502" s="79"/>
      <c r="T502" s="79"/>
    </row>
    <row r="503" spans="1:20" ht="12.75" customHeight="1">
      <c r="A503" s="72"/>
      <c r="B503" s="73"/>
      <c r="C503" s="73"/>
      <c r="D503" s="74"/>
      <c r="E503" s="119"/>
      <c r="F503" s="86"/>
      <c r="G503" s="77"/>
      <c r="H503" s="79"/>
      <c r="I503" s="77"/>
      <c r="J503" s="79"/>
      <c r="K503" s="15"/>
      <c r="L503" s="15"/>
      <c r="M503" s="15"/>
      <c r="N503" s="21"/>
      <c r="O503" s="9">
        <f t="shared" si="899"/>
        <v>0</v>
      </c>
      <c r="P503" s="79"/>
      <c r="Q503" s="79"/>
      <c r="R503" s="79"/>
      <c r="S503" s="79"/>
      <c r="T503" s="79"/>
    </row>
    <row r="504" spans="1:20" ht="12.75" customHeight="1">
      <c r="A504" s="72"/>
      <c r="B504" s="73"/>
      <c r="C504" s="73"/>
      <c r="D504" s="74"/>
      <c r="E504" s="119"/>
      <c r="F504" s="86"/>
      <c r="G504" s="77"/>
      <c r="H504" s="79"/>
      <c r="I504" s="77"/>
      <c r="J504" s="79"/>
      <c r="K504" s="15"/>
      <c r="L504" s="15"/>
      <c r="M504" s="15"/>
      <c r="N504" s="21"/>
      <c r="O504" s="9">
        <f t="shared" si="899"/>
        <v>0</v>
      </c>
      <c r="P504" s="79"/>
      <c r="Q504" s="79"/>
      <c r="R504" s="79"/>
      <c r="S504" s="79"/>
      <c r="T504" s="79"/>
    </row>
    <row r="505" spans="1:20" ht="12.75" customHeight="1">
      <c r="A505" s="72">
        <v>10</v>
      </c>
      <c r="B505" s="73" t="s">
        <v>29</v>
      </c>
      <c r="C505" s="73" t="s">
        <v>128</v>
      </c>
      <c r="D505" s="74" t="s">
        <v>30</v>
      </c>
      <c r="E505" s="119">
        <v>0.67200000000000004</v>
      </c>
      <c r="F505" s="86">
        <f t="shared" ref="F505" si="929">H505+J505+R505</f>
        <v>1.1888742600000002</v>
      </c>
      <c r="G505" s="137"/>
      <c r="H505" s="79">
        <f t="shared" ref="H505" si="930">G505*$P$20/1000</f>
        <v>0</v>
      </c>
      <c r="I505" s="77"/>
      <c r="J505" s="79">
        <f t="shared" ref="J505" si="931">I505*$P$21/1000</f>
        <v>0</v>
      </c>
      <c r="K505" s="15" t="s">
        <v>129</v>
      </c>
      <c r="L505" s="15" t="s">
        <v>30</v>
      </c>
      <c r="M505" s="15">
        <v>1</v>
      </c>
      <c r="N505" s="21">
        <v>1.05</v>
      </c>
      <c r="O505" s="9">
        <f t="shared" si="899"/>
        <v>1.05</v>
      </c>
      <c r="P505" s="79">
        <f t="shared" ref="P505" si="932">E505*F505</f>
        <v>0.79892350272000012</v>
      </c>
      <c r="Q505" s="79">
        <f t="shared" ref="Q505" si="933">SUM(O505:O508)</f>
        <v>1.05</v>
      </c>
      <c r="R505" s="79">
        <f t="shared" ref="R505" si="934">Q505*1.02*1.05*$R$26</f>
        <v>1.1888742600000002</v>
      </c>
      <c r="S505" s="79">
        <f t="shared" ref="S505" si="935">F505*$S$33</f>
        <v>1.3934798568351907</v>
      </c>
      <c r="T505" s="79">
        <f t="shared" ref="T505" si="936">E505*S505</f>
        <v>0.93641846379324822</v>
      </c>
    </row>
    <row r="506" spans="1:20" ht="12.75" customHeight="1">
      <c r="A506" s="72"/>
      <c r="B506" s="73"/>
      <c r="C506" s="73"/>
      <c r="D506" s="74"/>
      <c r="E506" s="119"/>
      <c r="F506" s="86"/>
      <c r="G506" s="137"/>
      <c r="H506" s="79"/>
      <c r="I506" s="77"/>
      <c r="J506" s="79"/>
      <c r="K506" s="15"/>
      <c r="L506" s="15"/>
      <c r="M506" s="15"/>
      <c r="N506" s="13"/>
      <c r="O506" s="9">
        <f t="shared" si="899"/>
        <v>0</v>
      </c>
      <c r="P506" s="79"/>
      <c r="Q506" s="79"/>
      <c r="R506" s="79"/>
      <c r="S506" s="79"/>
      <c r="T506" s="79"/>
    </row>
    <row r="507" spans="1:20" ht="12.75" customHeight="1">
      <c r="A507" s="72"/>
      <c r="B507" s="73"/>
      <c r="C507" s="73"/>
      <c r="D507" s="74"/>
      <c r="E507" s="119"/>
      <c r="F507" s="86"/>
      <c r="G507" s="137"/>
      <c r="H507" s="79"/>
      <c r="I507" s="77"/>
      <c r="J507" s="79"/>
      <c r="K507" s="15"/>
      <c r="L507" s="15"/>
      <c r="M507" s="17"/>
      <c r="N507" s="13"/>
      <c r="O507" s="9">
        <f t="shared" si="899"/>
        <v>0</v>
      </c>
      <c r="P507" s="79"/>
      <c r="Q507" s="79"/>
      <c r="R507" s="79"/>
      <c r="S507" s="79"/>
      <c r="T507" s="79"/>
    </row>
    <row r="508" spans="1:20" ht="12.75" customHeight="1">
      <c r="A508" s="72"/>
      <c r="B508" s="73"/>
      <c r="C508" s="73"/>
      <c r="D508" s="74"/>
      <c r="E508" s="119"/>
      <c r="F508" s="86"/>
      <c r="G508" s="137"/>
      <c r="H508" s="79"/>
      <c r="I508" s="77"/>
      <c r="J508" s="79"/>
      <c r="K508" s="15"/>
      <c r="L508" s="15"/>
      <c r="M508" s="15"/>
      <c r="N508" s="13"/>
      <c r="O508" s="9">
        <f t="shared" si="899"/>
        <v>0</v>
      </c>
      <c r="P508" s="79"/>
      <c r="Q508" s="79"/>
      <c r="R508" s="79"/>
      <c r="S508" s="79"/>
      <c r="T508" s="79"/>
    </row>
    <row r="509" spans="1:20" ht="12.75" customHeight="1">
      <c r="A509" s="72">
        <v>11</v>
      </c>
      <c r="B509" s="73" t="s">
        <v>130</v>
      </c>
      <c r="C509" s="87" t="s">
        <v>131</v>
      </c>
      <c r="D509" s="72" t="s">
        <v>311</v>
      </c>
      <c r="E509" s="76">
        <v>50.1</v>
      </c>
      <c r="F509" s="86">
        <f t="shared" ref="F509" si="937">H509+J509+R509</f>
        <v>0.96467546971079998</v>
      </c>
      <c r="G509" s="77">
        <v>0.38400000000000001</v>
      </c>
      <c r="H509" s="79">
        <f t="shared" ref="H509" si="938">G509*$P$20/1000</f>
        <v>0.63313920000000001</v>
      </c>
      <c r="I509" s="137"/>
      <c r="J509" s="79">
        <f t="shared" ref="J509" si="939">I509*$P$21/1000</f>
        <v>0</v>
      </c>
      <c r="K509" s="15" t="s">
        <v>31</v>
      </c>
      <c r="L509" s="15" t="s">
        <v>30</v>
      </c>
      <c r="M509" s="15">
        <v>0.24399999999999999</v>
      </c>
      <c r="N509" s="19">
        <v>1.1080000000000001</v>
      </c>
      <c r="O509" s="9">
        <f t="shared" si="899"/>
        <v>0.27035200000000004</v>
      </c>
      <c r="P509" s="79">
        <f t="shared" ref="P509" si="940">E509*F509</f>
        <v>48.330241032511083</v>
      </c>
      <c r="Q509" s="79">
        <f t="shared" ref="Q509" si="941">SUM(O509:O512)</f>
        <v>0.29280900000000004</v>
      </c>
      <c r="R509" s="79">
        <f t="shared" ref="R509" si="942">Q509*1.02*1.05*$R$26</f>
        <v>0.33153626971080002</v>
      </c>
      <c r="S509" s="79">
        <f t="shared" ref="S509" si="943">F509*$S$33</f>
        <v>1.1306963912441217</v>
      </c>
      <c r="T509" s="79">
        <f t="shared" ref="T509" si="944">E509*S509</f>
        <v>56.6478892013305</v>
      </c>
    </row>
    <row r="510" spans="1:20" ht="12.75" customHeight="1">
      <c r="A510" s="72"/>
      <c r="B510" s="73"/>
      <c r="C510" s="87"/>
      <c r="D510" s="72"/>
      <c r="E510" s="76"/>
      <c r="F510" s="86"/>
      <c r="G510" s="77"/>
      <c r="H510" s="79"/>
      <c r="I510" s="137"/>
      <c r="J510" s="79"/>
      <c r="K510" s="15" t="s">
        <v>89</v>
      </c>
      <c r="L510" s="15" t="s">
        <v>30</v>
      </c>
      <c r="M510" s="15">
        <v>2E-3</v>
      </c>
      <c r="N510" s="19">
        <v>0.46899999999999997</v>
      </c>
      <c r="O510" s="9">
        <f t="shared" si="899"/>
        <v>9.3799999999999992E-4</v>
      </c>
      <c r="P510" s="79"/>
      <c r="Q510" s="79"/>
      <c r="R510" s="79"/>
      <c r="S510" s="79"/>
      <c r="T510" s="79"/>
    </row>
    <row r="511" spans="1:20" ht="12.75" customHeight="1">
      <c r="A511" s="72"/>
      <c r="B511" s="73"/>
      <c r="C511" s="87"/>
      <c r="D511" s="72"/>
      <c r="E511" s="76"/>
      <c r="F511" s="86"/>
      <c r="G511" s="77"/>
      <c r="H511" s="79"/>
      <c r="I511" s="137"/>
      <c r="J511" s="79"/>
      <c r="K511" s="15" t="s">
        <v>32</v>
      </c>
      <c r="L511" s="15" t="s">
        <v>30</v>
      </c>
      <c r="M511" s="15">
        <v>2.7E-2</v>
      </c>
      <c r="N511" s="19">
        <v>0.79700000000000004</v>
      </c>
      <c r="O511" s="9">
        <f t="shared" si="899"/>
        <v>2.1519E-2</v>
      </c>
      <c r="P511" s="79"/>
      <c r="Q511" s="79"/>
      <c r="R511" s="79"/>
      <c r="S511" s="79"/>
      <c r="T511" s="79"/>
    </row>
    <row r="512" spans="1:20" ht="12.75" customHeight="1">
      <c r="A512" s="72"/>
      <c r="B512" s="73"/>
      <c r="C512" s="87"/>
      <c r="D512" s="72"/>
      <c r="E512" s="76"/>
      <c r="F512" s="86"/>
      <c r="G512" s="77"/>
      <c r="H512" s="79"/>
      <c r="I512" s="137"/>
      <c r="J512" s="79"/>
      <c r="K512" s="15"/>
      <c r="L512" s="15"/>
      <c r="M512" s="15"/>
      <c r="N512" s="13"/>
      <c r="O512" s="9">
        <f t="shared" si="899"/>
        <v>0</v>
      </c>
      <c r="P512" s="79"/>
      <c r="Q512" s="79"/>
      <c r="R512" s="79"/>
      <c r="S512" s="79"/>
      <c r="T512" s="79"/>
    </row>
    <row r="513" spans="1:20" ht="12.75" customHeight="1">
      <c r="A513" s="72">
        <v>12</v>
      </c>
      <c r="B513" s="73" t="s">
        <v>132</v>
      </c>
      <c r="C513" s="73" t="s">
        <v>166</v>
      </c>
      <c r="D513" s="74" t="s">
        <v>35</v>
      </c>
      <c r="E513" s="82">
        <v>167</v>
      </c>
      <c r="F513" s="86">
        <f t="shared" ref="F513" si="945">H513+J513+R513</f>
        <v>2.7216611207999997E-2</v>
      </c>
      <c r="G513" s="110">
        <v>1.49E-2</v>
      </c>
      <c r="H513" s="79">
        <f t="shared" ref="H513" si="946">G513*$P$20/1000</f>
        <v>2.4567119999999998E-2</v>
      </c>
      <c r="I513" s="110"/>
      <c r="J513" s="79">
        <f t="shared" ref="J513" si="947">I513*$P$21/1000</f>
        <v>0</v>
      </c>
      <c r="K513" s="15" t="s">
        <v>49</v>
      </c>
      <c r="L513" s="15" t="s">
        <v>310</v>
      </c>
      <c r="M513" s="15">
        <v>1.5599999999999999E-2</v>
      </c>
      <c r="N513" s="13">
        <v>0.15</v>
      </c>
      <c r="O513" s="9">
        <f t="shared" si="899"/>
        <v>2.3399999999999996E-3</v>
      </c>
      <c r="P513" s="79">
        <f t="shared" ref="P513" si="948">E513*F513</f>
        <v>4.5451740717359996</v>
      </c>
      <c r="Q513" s="79">
        <f t="shared" ref="Q513" si="949">SUM(O513:O516)</f>
        <v>2.3399999999999996E-3</v>
      </c>
      <c r="R513" s="79">
        <f t="shared" ref="R513" si="950">Q513*1.02*1.05*$R$26</f>
        <v>2.6494912079999995E-3</v>
      </c>
      <c r="S513" s="79">
        <f t="shared" ref="S513" si="951">F513*$S$33</f>
        <v>3.1900597704641091E-2</v>
      </c>
      <c r="T513" s="79">
        <f t="shared" ref="T513" si="952">E513*S513</f>
        <v>5.3273998166750625</v>
      </c>
    </row>
    <row r="514" spans="1:20" ht="12.75" customHeight="1">
      <c r="A514" s="72"/>
      <c r="B514" s="73"/>
      <c r="C514" s="73"/>
      <c r="D514" s="74"/>
      <c r="E514" s="82"/>
      <c r="F514" s="86"/>
      <c r="G514" s="110"/>
      <c r="H514" s="79"/>
      <c r="I514" s="110"/>
      <c r="J514" s="79"/>
      <c r="K514" s="15"/>
      <c r="L514" s="15"/>
      <c r="M514" s="15"/>
      <c r="N514" s="13"/>
      <c r="O514" s="9">
        <f t="shared" si="899"/>
        <v>0</v>
      </c>
      <c r="P514" s="79"/>
      <c r="Q514" s="79"/>
      <c r="R514" s="79"/>
      <c r="S514" s="79"/>
      <c r="T514" s="79"/>
    </row>
    <row r="515" spans="1:20" ht="12.75" customHeight="1">
      <c r="A515" s="72"/>
      <c r="B515" s="73"/>
      <c r="C515" s="73"/>
      <c r="D515" s="74"/>
      <c r="E515" s="82"/>
      <c r="F515" s="86"/>
      <c r="G515" s="110"/>
      <c r="H515" s="79"/>
      <c r="I515" s="110"/>
      <c r="J515" s="79"/>
      <c r="K515" s="15"/>
      <c r="L515" s="15"/>
      <c r="M515" s="17"/>
      <c r="N515" s="13"/>
      <c r="O515" s="9">
        <f t="shared" si="899"/>
        <v>0</v>
      </c>
      <c r="P515" s="79"/>
      <c r="Q515" s="79"/>
      <c r="R515" s="79"/>
      <c r="S515" s="79"/>
      <c r="T515" s="79"/>
    </row>
    <row r="516" spans="1:20" ht="12.75" customHeight="1">
      <c r="A516" s="72"/>
      <c r="B516" s="73"/>
      <c r="C516" s="73"/>
      <c r="D516" s="74"/>
      <c r="E516" s="82"/>
      <c r="F516" s="86"/>
      <c r="G516" s="110"/>
      <c r="H516" s="79"/>
      <c r="I516" s="110"/>
      <c r="J516" s="79"/>
      <c r="K516" s="15"/>
      <c r="L516" s="15"/>
      <c r="M516" s="15"/>
      <c r="N516" s="13"/>
      <c r="O516" s="9">
        <f t="shared" si="899"/>
        <v>0</v>
      </c>
      <c r="P516" s="79"/>
      <c r="Q516" s="79"/>
      <c r="R516" s="79"/>
      <c r="S516" s="79"/>
      <c r="T516" s="79"/>
    </row>
    <row r="517" spans="1:20" ht="12.75" customHeight="1">
      <c r="A517" s="72">
        <v>13</v>
      </c>
      <c r="B517" s="73" t="s">
        <v>157</v>
      </c>
      <c r="C517" s="73" t="s">
        <v>167</v>
      </c>
      <c r="D517" s="74" t="s">
        <v>27</v>
      </c>
      <c r="E517" s="119">
        <v>6.4999999999999997E-3</v>
      </c>
      <c r="F517" s="86">
        <f t="shared" ref="F517" si="953">H517+J517+R517</f>
        <v>590.32182910360007</v>
      </c>
      <c r="G517" s="139">
        <v>21.4</v>
      </c>
      <c r="H517" s="79">
        <f t="shared" ref="H517" si="954">G517*$P$20/1000</f>
        <v>35.284320000000001</v>
      </c>
      <c r="I517" s="139">
        <v>36.200000000000003</v>
      </c>
      <c r="J517" s="79">
        <f t="shared" ref="J517" si="955">I517*$P$21/1000</f>
        <v>98.053491999999991</v>
      </c>
      <c r="K517" s="15" t="s">
        <v>127</v>
      </c>
      <c r="L517" s="15" t="s">
        <v>30</v>
      </c>
      <c r="M517" s="15">
        <v>1.2</v>
      </c>
      <c r="N517" s="13">
        <v>1</v>
      </c>
      <c r="O517" s="9">
        <f t="shared" si="899"/>
        <v>1.2</v>
      </c>
      <c r="P517" s="79">
        <f t="shared" ref="P517" si="956">E517*F517</f>
        <v>3.8370918891734003</v>
      </c>
      <c r="Q517" s="79">
        <f t="shared" ref="Q517" si="957">SUM(O517:O520)</f>
        <v>403.60300000000001</v>
      </c>
      <c r="R517" s="79">
        <f t="shared" ref="R517" si="958">Q517*1.02*1.05*$R$26</f>
        <v>456.98401710360002</v>
      </c>
      <c r="S517" s="79">
        <f t="shared" ref="S517" si="959">F517*$S$33</f>
        <v>691.91638307147161</v>
      </c>
      <c r="T517" s="79">
        <f t="shared" ref="T517" si="960">E517*S517</f>
        <v>4.4974564899645655</v>
      </c>
    </row>
    <row r="518" spans="1:20" ht="12.75" customHeight="1">
      <c r="A518" s="72"/>
      <c r="B518" s="73"/>
      <c r="C518" s="73"/>
      <c r="D518" s="74"/>
      <c r="E518" s="119"/>
      <c r="F518" s="86"/>
      <c r="G518" s="139"/>
      <c r="H518" s="79"/>
      <c r="I518" s="139"/>
      <c r="J518" s="79"/>
      <c r="K518" s="15" t="s">
        <v>68</v>
      </c>
      <c r="L518" s="15" t="s">
        <v>30</v>
      </c>
      <c r="M518" s="15">
        <v>3</v>
      </c>
      <c r="N518" s="13">
        <v>0.80100000000000005</v>
      </c>
      <c r="O518" s="9">
        <f t="shared" si="899"/>
        <v>2.403</v>
      </c>
      <c r="P518" s="79"/>
      <c r="Q518" s="79"/>
      <c r="R518" s="79"/>
      <c r="S518" s="79"/>
      <c r="T518" s="79"/>
    </row>
    <row r="519" spans="1:20" ht="12.75" customHeight="1">
      <c r="A519" s="72"/>
      <c r="B519" s="73"/>
      <c r="C519" s="73"/>
      <c r="D519" s="74"/>
      <c r="E519" s="119"/>
      <c r="F519" s="86"/>
      <c r="G519" s="139"/>
      <c r="H519" s="79"/>
      <c r="I519" s="139"/>
      <c r="J519" s="79"/>
      <c r="K519" s="15" t="s">
        <v>158</v>
      </c>
      <c r="L519" s="15" t="s">
        <v>27</v>
      </c>
      <c r="M519" s="24">
        <v>1</v>
      </c>
      <c r="N519" s="13">
        <v>400</v>
      </c>
      <c r="O519" s="9">
        <f t="shared" si="899"/>
        <v>400</v>
      </c>
      <c r="P519" s="79"/>
      <c r="Q519" s="79"/>
      <c r="R519" s="79"/>
      <c r="S519" s="79"/>
      <c r="T519" s="79"/>
    </row>
    <row r="520" spans="1:20" ht="12.75" customHeight="1">
      <c r="A520" s="72"/>
      <c r="B520" s="73"/>
      <c r="C520" s="73"/>
      <c r="D520" s="74"/>
      <c r="E520" s="119"/>
      <c r="F520" s="86"/>
      <c r="G520" s="139"/>
      <c r="H520" s="79"/>
      <c r="I520" s="139"/>
      <c r="J520" s="79"/>
      <c r="K520" s="15"/>
      <c r="L520" s="15"/>
      <c r="M520" s="15"/>
      <c r="N520" s="13"/>
      <c r="O520" s="9">
        <f t="shared" si="899"/>
        <v>0</v>
      </c>
      <c r="P520" s="79"/>
      <c r="Q520" s="79"/>
      <c r="R520" s="79"/>
      <c r="S520" s="79"/>
      <c r="T520" s="79"/>
    </row>
    <row r="521" spans="1:20" ht="12.75" customHeight="1">
      <c r="A521" s="72"/>
      <c r="B521" s="73"/>
      <c r="C521" s="113" t="s">
        <v>24</v>
      </c>
      <c r="D521" s="74"/>
      <c r="E521" s="82"/>
      <c r="F521" s="86">
        <f t="shared" ref="F521" si="961">H521+J521+R521</f>
        <v>0</v>
      </c>
      <c r="G521" s="77"/>
      <c r="H521" s="79">
        <f t="shared" ref="H521" si="962">G521*$P$20/1000</f>
        <v>0</v>
      </c>
      <c r="I521" s="110"/>
      <c r="J521" s="79">
        <f t="shared" ref="J521" si="963">I521*$P$21/1000</f>
        <v>0</v>
      </c>
      <c r="K521" s="21"/>
      <c r="L521" s="15"/>
      <c r="M521" s="15"/>
      <c r="N521" s="21"/>
      <c r="O521" s="9">
        <f t="shared" si="899"/>
        <v>0</v>
      </c>
      <c r="P521" s="79">
        <f t="shared" ref="P521" si="964">E521*F521</f>
        <v>0</v>
      </c>
      <c r="Q521" s="79">
        <f t="shared" ref="Q521" si="965">SUM(O521:O524)</f>
        <v>0</v>
      </c>
      <c r="R521" s="79">
        <f t="shared" ref="R521" si="966">Q521*1.02*1.05*$R$26</f>
        <v>0</v>
      </c>
      <c r="S521" s="79">
        <f t="shared" ref="S521" si="967">F521*$S$33</f>
        <v>0</v>
      </c>
      <c r="T521" s="79">
        <f t="shared" ref="T521" si="968">E521*S521</f>
        <v>0</v>
      </c>
    </row>
    <row r="522" spans="1:20" ht="12.75" customHeight="1">
      <c r="A522" s="72"/>
      <c r="B522" s="73"/>
      <c r="C522" s="113"/>
      <c r="D522" s="74"/>
      <c r="E522" s="82"/>
      <c r="F522" s="86"/>
      <c r="G522" s="77"/>
      <c r="H522" s="79"/>
      <c r="I522" s="110"/>
      <c r="J522" s="79"/>
      <c r="K522" s="15"/>
      <c r="L522" s="15"/>
      <c r="M522" s="15"/>
      <c r="N522" s="21"/>
      <c r="O522" s="9">
        <f t="shared" si="899"/>
        <v>0</v>
      </c>
      <c r="P522" s="79"/>
      <c r="Q522" s="79"/>
      <c r="R522" s="79"/>
      <c r="S522" s="79"/>
      <c r="T522" s="79"/>
    </row>
    <row r="523" spans="1:20" ht="12.75" customHeight="1">
      <c r="A523" s="72"/>
      <c r="B523" s="73"/>
      <c r="C523" s="113"/>
      <c r="D523" s="74"/>
      <c r="E523" s="82"/>
      <c r="F523" s="86"/>
      <c r="G523" s="77"/>
      <c r="H523" s="79"/>
      <c r="I523" s="110"/>
      <c r="J523" s="79"/>
      <c r="K523" s="15"/>
      <c r="L523" s="15"/>
      <c r="M523" s="15"/>
      <c r="N523" s="21"/>
      <c r="O523" s="9">
        <f t="shared" si="899"/>
        <v>0</v>
      </c>
      <c r="P523" s="79"/>
      <c r="Q523" s="79"/>
      <c r="R523" s="79"/>
      <c r="S523" s="79"/>
      <c r="T523" s="79"/>
    </row>
    <row r="524" spans="1:20" ht="12.75" customHeight="1">
      <c r="A524" s="72"/>
      <c r="B524" s="73"/>
      <c r="C524" s="113"/>
      <c r="D524" s="74"/>
      <c r="E524" s="82"/>
      <c r="F524" s="86"/>
      <c r="G524" s="77"/>
      <c r="H524" s="79"/>
      <c r="I524" s="110"/>
      <c r="J524" s="79"/>
      <c r="K524" s="15"/>
      <c r="L524" s="15"/>
      <c r="M524" s="15"/>
      <c r="N524" s="13"/>
      <c r="O524" s="9">
        <f t="shared" si="899"/>
        <v>0</v>
      </c>
      <c r="P524" s="79"/>
      <c r="Q524" s="79"/>
      <c r="R524" s="79"/>
      <c r="S524" s="79"/>
      <c r="T524" s="79"/>
    </row>
    <row r="525" spans="1:20" ht="12.75" customHeight="1">
      <c r="A525" s="72">
        <v>1</v>
      </c>
      <c r="B525" s="73" t="s">
        <v>295</v>
      </c>
      <c r="C525" s="83" t="s">
        <v>296</v>
      </c>
      <c r="D525" s="72" t="s">
        <v>309</v>
      </c>
      <c r="E525" s="76">
        <v>0.47</v>
      </c>
      <c r="F525" s="86">
        <f t="shared" ref="F525" si="969">H525+J525+R525</f>
        <v>3.4854982400000001</v>
      </c>
      <c r="G525" s="138">
        <v>0.82599999999999996</v>
      </c>
      <c r="H525" s="79">
        <f t="shared" ref="H525" si="970">G525*$P$20/1000</f>
        <v>1.3619087999999999</v>
      </c>
      <c r="I525" s="137">
        <v>0.78400000000000003</v>
      </c>
      <c r="J525" s="79">
        <f t="shared" ref="J525" si="971">I525*$P$21/1000</f>
        <v>2.1235894399999999</v>
      </c>
      <c r="K525" s="15"/>
      <c r="L525" s="15"/>
      <c r="M525" s="15"/>
      <c r="N525" s="21"/>
      <c r="O525" s="9">
        <f t="shared" si="899"/>
        <v>0</v>
      </c>
      <c r="P525" s="79">
        <f t="shared" ref="P525" si="972">E525*F525</f>
        <v>1.6381841727999999</v>
      </c>
      <c r="Q525" s="79">
        <f t="shared" ref="Q525" si="973">SUM(O525:O528)</f>
        <v>0</v>
      </c>
      <c r="R525" s="79">
        <f t="shared" ref="R525" si="974">Q525*1.02*1.05*$R$26</f>
        <v>0</v>
      </c>
      <c r="S525" s="79">
        <f t="shared" ref="S525" si="975">F525*$S$33</f>
        <v>4.0853534741971016</v>
      </c>
      <c r="T525" s="79">
        <f t="shared" ref="T525" si="976">E525*S525</f>
        <v>1.9201161328726377</v>
      </c>
    </row>
    <row r="526" spans="1:20" ht="12.75" customHeight="1">
      <c r="A526" s="72"/>
      <c r="B526" s="73"/>
      <c r="C526" s="84"/>
      <c r="D526" s="72"/>
      <c r="E526" s="76"/>
      <c r="F526" s="86"/>
      <c r="G526" s="138"/>
      <c r="H526" s="79"/>
      <c r="I526" s="137"/>
      <c r="J526" s="79"/>
      <c r="K526" s="15"/>
      <c r="L526" s="15"/>
      <c r="M526" s="15"/>
      <c r="N526" s="13"/>
      <c r="O526" s="9">
        <f t="shared" si="899"/>
        <v>0</v>
      </c>
      <c r="P526" s="79"/>
      <c r="Q526" s="79"/>
      <c r="R526" s="79"/>
      <c r="S526" s="79"/>
      <c r="T526" s="79"/>
    </row>
    <row r="527" spans="1:20" ht="12.75" customHeight="1">
      <c r="A527" s="72"/>
      <c r="B527" s="73"/>
      <c r="C527" s="84"/>
      <c r="D527" s="72"/>
      <c r="E527" s="76"/>
      <c r="F527" s="86"/>
      <c r="G527" s="138"/>
      <c r="H527" s="79"/>
      <c r="I527" s="137"/>
      <c r="J527" s="79"/>
      <c r="K527" s="15"/>
      <c r="L527" s="15"/>
      <c r="M527" s="17"/>
      <c r="N527" s="13"/>
      <c r="O527" s="9">
        <f t="shared" si="899"/>
        <v>0</v>
      </c>
      <c r="P527" s="79"/>
      <c r="Q527" s="79"/>
      <c r="R527" s="79"/>
      <c r="S527" s="79"/>
      <c r="T527" s="79"/>
    </row>
    <row r="528" spans="1:20" ht="12.75" customHeight="1">
      <c r="A528" s="72"/>
      <c r="B528" s="73"/>
      <c r="C528" s="85"/>
      <c r="D528" s="72"/>
      <c r="E528" s="76"/>
      <c r="F528" s="86"/>
      <c r="G528" s="138"/>
      <c r="H528" s="79"/>
      <c r="I528" s="137"/>
      <c r="J528" s="79"/>
      <c r="K528" s="15"/>
      <c r="L528" s="15"/>
      <c r="M528" s="15"/>
      <c r="N528" s="13"/>
      <c r="O528" s="9">
        <f t="shared" si="899"/>
        <v>0</v>
      </c>
      <c r="P528" s="79"/>
      <c r="Q528" s="79"/>
      <c r="R528" s="79"/>
      <c r="S528" s="79"/>
      <c r="T528" s="79"/>
    </row>
    <row r="529" spans="1:20" ht="12.75" customHeight="1">
      <c r="A529" s="72">
        <v>2</v>
      </c>
      <c r="B529" s="73" t="s">
        <v>82</v>
      </c>
      <c r="C529" s="73" t="s">
        <v>146</v>
      </c>
      <c r="D529" s="72" t="s">
        <v>309</v>
      </c>
      <c r="E529" s="76">
        <v>12.7</v>
      </c>
      <c r="F529" s="86">
        <f t="shared" ref="F529" si="977">H529+J529+R529</f>
        <v>1.81368</v>
      </c>
      <c r="G529" s="77">
        <v>1.1000000000000001</v>
      </c>
      <c r="H529" s="79">
        <f t="shared" ref="H529" si="978">G529*$P$20/1000</f>
        <v>1.81368</v>
      </c>
      <c r="I529" s="110"/>
      <c r="J529" s="79">
        <f t="shared" ref="J529" si="979">I529*$P$21/1000</f>
        <v>0</v>
      </c>
      <c r="K529" s="15"/>
      <c r="L529" s="15"/>
      <c r="M529" s="15"/>
      <c r="N529" s="21"/>
      <c r="O529" s="9">
        <f t="shared" si="899"/>
        <v>0</v>
      </c>
      <c r="P529" s="79">
        <f t="shared" ref="P529" si="980">E529*F529</f>
        <v>23.033735999999998</v>
      </c>
      <c r="Q529" s="79">
        <f t="shared" ref="Q529" si="981">SUM(O529:O532)</f>
        <v>0</v>
      </c>
      <c r="R529" s="79">
        <f t="shared" ref="R529" si="982">Q529*1.02*1.05*$R$26</f>
        <v>0</v>
      </c>
      <c r="S529" s="79">
        <f t="shared" ref="S529" si="983">F529*$S$33</f>
        <v>2.1258148416341762</v>
      </c>
      <c r="T529" s="79">
        <f t="shared" ref="T529" si="984">E529*S529</f>
        <v>26.997848488754038</v>
      </c>
    </row>
    <row r="530" spans="1:20" ht="12.75" customHeight="1">
      <c r="A530" s="72"/>
      <c r="B530" s="73"/>
      <c r="C530" s="73"/>
      <c r="D530" s="72"/>
      <c r="E530" s="76"/>
      <c r="F530" s="86"/>
      <c r="G530" s="77"/>
      <c r="H530" s="79"/>
      <c r="I530" s="110"/>
      <c r="J530" s="79"/>
      <c r="K530" s="15"/>
      <c r="L530" s="15"/>
      <c r="M530" s="15"/>
      <c r="N530" s="13"/>
      <c r="O530" s="9">
        <f t="shared" si="899"/>
        <v>0</v>
      </c>
      <c r="P530" s="79"/>
      <c r="Q530" s="79"/>
      <c r="R530" s="79"/>
      <c r="S530" s="79"/>
      <c r="T530" s="79"/>
    </row>
    <row r="531" spans="1:20" ht="12.75" customHeight="1">
      <c r="A531" s="72"/>
      <c r="B531" s="73"/>
      <c r="C531" s="73"/>
      <c r="D531" s="72"/>
      <c r="E531" s="76"/>
      <c r="F531" s="86"/>
      <c r="G531" s="77"/>
      <c r="H531" s="79"/>
      <c r="I531" s="110"/>
      <c r="J531" s="79"/>
      <c r="K531" s="15"/>
      <c r="L531" s="15"/>
      <c r="M531" s="17"/>
      <c r="N531" s="13"/>
      <c r="O531" s="9">
        <f t="shared" si="899"/>
        <v>0</v>
      </c>
      <c r="P531" s="79"/>
      <c r="Q531" s="79"/>
      <c r="R531" s="79"/>
      <c r="S531" s="79"/>
      <c r="T531" s="79"/>
    </row>
    <row r="532" spans="1:20" ht="12.75" customHeight="1">
      <c r="A532" s="72"/>
      <c r="B532" s="73"/>
      <c r="C532" s="73"/>
      <c r="D532" s="72"/>
      <c r="E532" s="76"/>
      <c r="F532" s="86"/>
      <c r="G532" s="77"/>
      <c r="H532" s="79"/>
      <c r="I532" s="110"/>
      <c r="J532" s="79"/>
      <c r="K532" s="15"/>
      <c r="L532" s="15"/>
      <c r="M532" s="15"/>
      <c r="N532" s="13"/>
      <c r="O532" s="9">
        <f t="shared" si="899"/>
        <v>0</v>
      </c>
      <c r="P532" s="79"/>
      <c r="Q532" s="79"/>
      <c r="R532" s="79"/>
      <c r="S532" s="79"/>
      <c r="T532" s="79"/>
    </row>
    <row r="533" spans="1:20" ht="12.75" customHeight="1">
      <c r="A533" s="72">
        <v>3</v>
      </c>
      <c r="B533" s="73" t="s">
        <v>150</v>
      </c>
      <c r="C533" s="73" t="s">
        <v>297</v>
      </c>
      <c r="D533" s="74" t="s">
        <v>309</v>
      </c>
      <c r="E533" s="76">
        <v>2.06</v>
      </c>
      <c r="F533" s="86">
        <f t="shared" ref="F533" si="985">H533+J533+R533</f>
        <v>3.5635871595599999</v>
      </c>
      <c r="G533" s="137">
        <v>0.89</v>
      </c>
      <c r="H533" s="79">
        <f t="shared" ref="H533" si="986">G533*$P$20/1000</f>
        <v>1.4674320000000001</v>
      </c>
      <c r="I533" s="110"/>
      <c r="J533" s="79">
        <f t="shared" ref="J533" si="987">I533*$P$21/1000</f>
        <v>0</v>
      </c>
      <c r="K533" s="15" t="s">
        <v>44</v>
      </c>
      <c r="L533" s="15" t="s">
        <v>310</v>
      </c>
      <c r="M533" s="15">
        <v>1.1000000000000001</v>
      </c>
      <c r="N533" s="21">
        <v>1.6830000000000001</v>
      </c>
      <c r="O533" s="9">
        <f t="shared" si="899"/>
        <v>1.8513000000000002</v>
      </c>
      <c r="P533" s="79">
        <f t="shared" ref="P533" si="988">E533*F533</f>
        <v>7.3409895486936003</v>
      </c>
      <c r="Q533" s="79">
        <f t="shared" ref="Q533" si="989">SUM(O533:O536)</f>
        <v>1.8513000000000002</v>
      </c>
      <c r="R533" s="79">
        <f t="shared" ref="R533" si="990">Q533*1.02*1.05*$R$26</f>
        <v>2.0961551595599999</v>
      </c>
      <c r="S533" s="79">
        <f t="shared" ref="S533" si="991">F533*$S$33</f>
        <v>4.1768815189281598</v>
      </c>
      <c r="T533" s="79">
        <f t="shared" ref="T533" si="992">E533*S533</f>
        <v>8.6043759289920096</v>
      </c>
    </row>
    <row r="534" spans="1:20" ht="12.75" customHeight="1">
      <c r="A534" s="72"/>
      <c r="B534" s="73"/>
      <c r="C534" s="73"/>
      <c r="D534" s="74"/>
      <c r="E534" s="76"/>
      <c r="F534" s="86"/>
      <c r="G534" s="137"/>
      <c r="H534" s="79"/>
      <c r="I534" s="110"/>
      <c r="J534" s="79"/>
      <c r="K534" s="15"/>
      <c r="L534" s="15"/>
      <c r="M534" s="15"/>
      <c r="N534" s="13"/>
      <c r="O534" s="9">
        <f t="shared" si="899"/>
        <v>0</v>
      </c>
      <c r="P534" s="79"/>
      <c r="Q534" s="79"/>
      <c r="R534" s="79"/>
      <c r="S534" s="79"/>
      <c r="T534" s="79"/>
    </row>
    <row r="535" spans="1:20" ht="12.75" customHeight="1">
      <c r="A535" s="72"/>
      <c r="B535" s="73"/>
      <c r="C535" s="73"/>
      <c r="D535" s="74"/>
      <c r="E535" s="76"/>
      <c r="F535" s="86"/>
      <c r="G535" s="137"/>
      <c r="H535" s="79"/>
      <c r="I535" s="110"/>
      <c r="J535" s="79"/>
      <c r="K535" s="15"/>
      <c r="L535" s="15"/>
      <c r="M535" s="17"/>
      <c r="N535" s="13"/>
      <c r="O535" s="9">
        <f t="shared" si="899"/>
        <v>0</v>
      </c>
      <c r="P535" s="79"/>
      <c r="Q535" s="79"/>
      <c r="R535" s="79"/>
      <c r="S535" s="79"/>
      <c r="T535" s="79"/>
    </row>
    <row r="536" spans="1:20" ht="12.75" customHeight="1">
      <c r="A536" s="72"/>
      <c r="B536" s="73"/>
      <c r="C536" s="73"/>
      <c r="D536" s="74"/>
      <c r="E536" s="76"/>
      <c r="F536" s="86"/>
      <c r="G536" s="137"/>
      <c r="H536" s="79"/>
      <c r="I536" s="110"/>
      <c r="J536" s="79"/>
      <c r="K536" s="15"/>
      <c r="L536" s="15"/>
      <c r="M536" s="15"/>
      <c r="N536" s="13"/>
      <c r="O536" s="9">
        <f t="shared" si="899"/>
        <v>0</v>
      </c>
      <c r="P536" s="79"/>
      <c r="Q536" s="79"/>
      <c r="R536" s="79"/>
      <c r="S536" s="79"/>
      <c r="T536" s="79"/>
    </row>
    <row r="537" spans="1:20" ht="12.75" customHeight="1">
      <c r="A537" s="72">
        <v>4</v>
      </c>
      <c r="B537" s="73" t="s">
        <v>51</v>
      </c>
      <c r="C537" s="73" t="s">
        <v>156</v>
      </c>
      <c r="D537" s="74" t="s">
        <v>310</v>
      </c>
      <c r="E537" s="76">
        <v>10.64</v>
      </c>
      <c r="F537" s="86">
        <f t="shared" ref="F537" si="993">H537+J537+R537</f>
        <v>0.92662560000000005</v>
      </c>
      <c r="G537" s="77">
        <v>0.56200000000000006</v>
      </c>
      <c r="H537" s="79">
        <f t="shared" ref="H537" si="994">G537*$P$20/1000</f>
        <v>0.92662560000000005</v>
      </c>
      <c r="I537" s="110"/>
      <c r="J537" s="79">
        <f t="shared" ref="J537" si="995">I537*$P$21/1000</f>
        <v>0</v>
      </c>
      <c r="K537" s="15"/>
      <c r="L537" s="15"/>
      <c r="M537" s="15"/>
      <c r="N537" s="21"/>
      <c r="O537" s="9">
        <f t="shared" si="899"/>
        <v>0</v>
      </c>
      <c r="P537" s="79">
        <f t="shared" ref="P537" si="996">E537*F537</f>
        <v>9.8592963840000003</v>
      </c>
      <c r="Q537" s="79">
        <f t="shared" ref="Q537" si="997">SUM(O537:O540)</f>
        <v>0</v>
      </c>
      <c r="R537" s="79">
        <f t="shared" ref="R537" si="998">Q537*1.02*1.05*$R$26</f>
        <v>0</v>
      </c>
      <c r="S537" s="79">
        <f t="shared" ref="S537" si="999">F537*$S$33</f>
        <v>1.0860981281803701</v>
      </c>
      <c r="T537" s="79">
        <f t="shared" ref="T537" si="1000">E537*S537</f>
        <v>11.556084083839139</v>
      </c>
    </row>
    <row r="538" spans="1:20" ht="12.75" customHeight="1">
      <c r="A538" s="72"/>
      <c r="B538" s="73"/>
      <c r="C538" s="73"/>
      <c r="D538" s="74"/>
      <c r="E538" s="76"/>
      <c r="F538" s="86"/>
      <c r="G538" s="77"/>
      <c r="H538" s="79"/>
      <c r="I538" s="110"/>
      <c r="J538" s="79"/>
      <c r="K538" s="15"/>
      <c r="L538" s="15"/>
      <c r="M538" s="15"/>
      <c r="N538" s="13"/>
      <c r="O538" s="9">
        <f t="shared" si="899"/>
        <v>0</v>
      </c>
      <c r="P538" s="79"/>
      <c r="Q538" s="79"/>
      <c r="R538" s="79"/>
      <c r="S538" s="79"/>
      <c r="T538" s="79"/>
    </row>
    <row r="539" spans="1:20" ht="12.75" customHeight="1">
      <c r="A539" s="72"/>
      <c r="B539" s="73"/>
      <c r="C539" s="73"/>
      <c r="D539" s="74"/>
      <c r="E539" s="76"/>
      <c r="F539" s="86"/>
      <c r="G539" s="77"/>
      <c r="H539" s="79"/>
      <c r="I539" s="110"/>
      <c r="J539" s="79"/>
      <c r="K539" s="15"/>
      <c r="L539" s="15"/>
      <c r="M539" s="17"/>
      <c r="N539" s="13"/>
      <c r="O539" s="9">
        <f t="shared" si="899"/>
        <v>0</v>
      </c>
      <c r="P539" s="79"/>
      <c r="Q539" s="79"/>
      <c r="R539" s="79"/>
      <c r="S539" s="79"/>
      <c r="T539" s="79"/>
    </row>
    <row r="540" spans="1:20" ht="12.75" customHeight="1">
      <c r="A540" s="72"/>
      <c r="B540" s="73"/>
      <c r="C540" s="73"/>
      <c r="D540" s="74"/>
      <c r="E540" s="76"/>
      <c r="F540" s="86"/>
      <c r="G540" s="77"/>
      <c r="H540" s="79"/>
      <c r="I540" s="110"/>
      <c r="J540" s="79"/>
      <c r="K540" s="15"/>
      <c r="L540" s="15"/>
      <c r="M540" s="15"/>
      <c r="N540" s="13"/>
      <c r="O540" s="9">
        <f t="shared" si="899"/>
        <v>0</v>
      </c>
      <c r="P540" s="79"/>
      <c r="Q540" s="79"/>
      <c r="R540" s="79"/>
      <c r="S540" s="79"/>
      <c r="T540" s="79"/>
    </row>
    <row r="541" spans="1:20" ht="12.75" customHeight="1">
      <c r="A541" s="72">
        <v>5</v>
      </c>
      <c r="B541" s="73" t="s">
        <v>147</v>
      </c>
      <c r="C541" s="73" t="s">
        <v>148</v>
      </c>
      <c r="D541" s="72" t="s">
        <v>309</v>
      </c>
      <c r="E541" s="76">
        <v>10.64</v>
      </c>
      <c r="F541" s="86">
        <f t="shared" ref="F541" si="1001">H541+J541+R541</f>
        <v>0.19675783400000002</v>
      </c>
      <c r="G541" s="77">
        <v>6.2E-2</v>
      </c>
      <c r="H541" s="79">
        <f t="shared" ref="H541" si="1002">G541*$P$20/1000</f>
        <v>0.1022256</v>
      </c>
      <c r="I541" s="110">
        <v>3.49E-2</v>
      </c>
      <c r="J541" s="79">
        <f t="shared" ref="J541" si="1003">I541*$P$21/1000</f>
        <v>9.4532234000000007E-2</v>
      </c>
      <c r="K541" s="15"/>
      <c r="L541" s="15"/>
      <c r="M541" s="15"/>
      <c r="N541" s="21"/>
      <c r="O541" s="9">
        <f t="shared" si="899"/>
        <v>0</v>
      </c>
      <c r="P541" s="79">
        <f t="shared" ref="P541" si="1004">E541*F541</f>
        <v>2.0935033537600005</v>
      </c>
      <c r="Q541" s="79">
        <f t="shared" ref="Q541" si="1005">SUM(O541:O544)</f>
        <v>0</v>
      </c>
      <c r="R541" s="79">
        <f t="shared" ref="R541" si="1006">Q541*1.02*1.05*$R$26</f>
        <v>0</v>
      </c>
      <c r="S541" s="79">
        <f t="shared" ref="S541" si="1007">F541*$S$33</f>
        <v>0.23061991295321863</v>
      </c>
      <c r="T541" s="79">
        <f t="shared" ref="T541" si="1008">E541*S541</f>
        <v>2.4537958738222465</v>
      </c>
    </row>
    <row r="542" spans="1:20" ht="12.75" customHeight="1">
      <c r="A542" s="72"/>
      <c r="B542" s="73"/>
      <c r="C542" s="73"/>
      <c r="D542" s="72"/>
      <c r="E542" s="76"/>
      <c r="F542" s="86"/>
      <c r="G542" s="77"/>
      <c r="H542" s="79"/>
      <c r="I542" s="110"/>
      <c r="J542" s="79"/>
      <c r="K542" s="15"/>
      <c r="L542" s="15"/>
      <c r="M542" s="15"/>
      <c r="N542" s="13"/>
      <c r="O542" s="9">
        <f t="shared" si="899"/>
        <v>0</v>
      </c>
      <c r="P542" s="79"/>
      <c r="Q542" s="79"/>
      <c r="R542" s="79"/>
      <c r="S542" s="79"/>
      <c r="T542" s="79"/>
    </row>
    <row r="543" spans="1:20" ht="12.75" customHeight="1">
      <c r="A543" s="72"/>
      <c r="B543" s="73"/>
      <c r="C543" s="73"/>
      <c r="D543" s="72"/>
      <c r="E543" s="76"/>
      <c r="F543" s="86"/>
      <c r="G543" s="77"/>
      <c r="H543" s="79"/>
      <c r="I543" s="110"/>
      <c r="J543" s="79"/>
      <c r="K543" s="15"/>
      <c r="L543" s="15"/>
      <c r="M543" s="17"/>
      <c r="N543" s="13"/>
      <c r="O543" s="9">
        <f t="shared" si="899"/>
        <v>0</v>
      </c>
      <c r="P543" s="79"/>
      <c r="Q543" s="79"/>
      <c r="R543" s="79"/>
      <c r="S543" s="79"/>
      <c r="T543" s="79"/>
    </row>
    <row r="544" spans="1:20" ht="12.75" customHeight="1">
      <c r="A544" s="72"/>
      <c r="B544" s="73"/>
      <c r="C544" s="73"/>
      <c r="D544" s="72"/>
      <c r="E544" s="76"/>
      <c r="F544" s="86"/>
      <c r="G544" s="77"/>
      <c r="H544" s="79"/>
      <c r="I544" s="110"/>
      <c r="J544" s="79"/>
      <c r="K544" s="15"/>
      <c r="L544" s="15"/>
      <c r="M544" s="15"/>
      <c r="N544" s="13"/>
      <c r="O544" s="9">
        <f t="shared" si="899"/>
        <v>0</v>
      </c>
      <c r="P544" s="79"/>
      <c r="Q544" s="79"/>
      <c r="R544" s="79"/>
      <c r="S544" s="79"/>
      <c r="T544" s="79"/>
    </row>
    <row r="545" spans="1:20" ht="12.75" customHeight="1">
      <c r="A545" s="72">
        <v>6</v>
      </c>
      <c r="B545" s="73" t="s">
        <v>298</v>
      </c>
      <c r="C545" s="135" t="s">
        <v>299</v>
      </c>
      <c r="D545" s="135" t="s">
        <v>324</v>
      </c>
      <c r="E545" s="76">
        <v>11.7</v>
      </c>
      <c r="F545" s="86">
        <f t="shared" ref="F545" si="1009">H545+J545+R545</f>
        <v>1.10029876231552</v>
      </c>
      <c r="G545" s="110">
        <v>1.7399999999999999E-2</v>
      </c>
      <c r="H545" s="79">
        <f t="shared" ref="H545" si="1010">G545*$P$20/1000</f>
        <v>2.8689119999999995E-2</v>
      </c>
      <c r="I545" s="110">
        <v>0.1106</v>
      </c>
      <c r="J545" s="79">
        <f t="shared" ref="J545" si="1011">I545*$P$21/1000</f>
        <v>0.29957779599999995</v>
      </c>
      <c r="K545" s="15" t="s">
        <v>300</v>
      </c>
      <c r="L545" s="15" t="s">
        <v>310</v>
      </c>
      <c r="M545" s="15">
        <v>0.1512</v>
      </c>
      <c r="N545" s="21">
        <v>4.0830000000000002</v>
      </c>
      <c r="O545" s="9">
        <f t="shared" si="899"/>
        <v>0.61734960000000005</v>
      </c>
      <c r="P545" s="79">
        <f t="shared" ref="P545" si="1012">E545*F545</f>
        <v>12.873495519091584</v>
      </c>
      <c r="Q545" s="79">
        <f t="shared" ref="Q545" si="1013">SUM(O545:O548)</f>
        <v>0.68184960000000006</v>
      </c>
      <c r="R545" s="79">
        <f t="shared" ref="R545" si="1014">Q545*1.02*1.05*$R$26</f>
        <v>0.77203184631552002</v>
      </c>
      <c r="S545" s="79">
        <f t="shared" ref="S545" si="1015">F545*$S$33</f>
        <v>1.2896604909146305</v>
      </c>
      <c r="T545" s="79">
        <f t="shared" ref="T545" si="1016">E545*S545</f>
        <v>15.089027743701177</v>
      </c>
    </row>
    <row r="546" spans="1:20" ht="12.75" customHeight="1">
      <c r="A546" s="72"/>
      <c r="B546" s="73"/>
      <c r="C546" s="135"/>
      <c r="D546" s="136"/>
      <c r="E546" s="76"/>
      <c r="F546" s="86"/>
      <c r="G546" s="110"/>
      <c r="H546" s="79"/>
      <c r="I546" s="110"/>
      <c r="J546" s="79"/>
      <c r="K546" s="15" t="s">
        <v>301</v>
      </c>
      <c r="L546" s="15" t="s">
        <v>310</v>
      </c>
      <c r="M546" s="15">
        <v>1.4999999999999999E-2</v>
      </c>
      <c r="N546" s="21">
        <v>4</v>
      </c>
      <c r="O546" s="9">
        <f t="shared" si="899"/>
        <v>0.06</v>
      </c>
      <c r="P546" s="79"/>
      <c r="Q546" s="79"/>
      <c r="R546" s="79"/>
      <c r="S546" s="79"/>
      <c r="T546" s="79"/>
    </row>
    <row r="547" spans="1:20" ht="12.75" customHeight="1">
      <c r="A547" s="72"/>
      <c r="B547" s="73"/>
      <c r="C547" s="135"/>
      <c r="D547" s="136"/>
      <c r="E547" s="76"/>
      <c r="F547" s="86"/>
      <c r="G547" s="110"/>
      <c r="H547" s="79"/>
      <c r="I547" s="110"/>
      <c r="J547" s="79"/>
      <c r="K547" s="15" t="s">
        <v>49</v>
      </c>
      <c r="L547" s="15" t="s">
        <v>310</v>
      </c>
      <c r="M547" s="22">
        <v>0.03</v>
      </c>
      <c r="N547" s="21">
        <v>0.15</v>
      </c>
      <c r="O547" s="9">
        <f t="shared" si="899"/>
        <v>4.4999999999999997E-3</v>
      </c>
      <c r="P547" s="79"/>
      <c r="Q547" s="79"/>
      <c r="R547" s="79"/>
      <c r="S547" s="79"/>
      <c r="T547" s="79"/>
    </row>
    <row r="548" spans="1:20" ht="12.75" customHeight="1">
      <c r="A548" s="72"/>
      <c r="B548" s="73"/>
      <c r="C548" s="135"/>
      <c r="D548" s="136"/>
      <c r="E548" s="76"/>
      <c r="F548" s="86"/>
      <c r="G548" s="110"/>
      <c r="H548" s="79"/>
      <c r="I548" s="110"/>
      <c r="J548" s="79"/>
      <c r="K548" s="12"/>
      <c r="L548" s="12"/>
      <c r="M548" s="12"/>
      <c r="N548" s="13"/>
      <c r="O548" s="9">
        <f t="shared" si="899"/>
        <v>0</v>
      </c>
      <c r="P548" s="79"/>
      <c r="Q548" s="79"/>
      <c r="R548" s="79"/>
      <c r="S548" s="79"/>
      <c r="T548" s="79"/>
    </row>
    <row r="549" spans="1:20" ht="12.75" customHeight="1">
      <c r="A549" s="72">
        <v>7</v>
      </c>
      <c r="B549" s="73" t="s">
        <v>302</v>
      </c>
      <c r="C549" s="73" t="s">
        <v>325</v>
      </c>
      <c r="D549" s="73" t="s">
        <v>27</v>
      </c>
      <c r="E549" s="119">
        <v>4.82E-2</v>
      </c>
      <c r="F549" s="86">
        <f t="shared" ref="F549" si="1017">H549+J549+R549</f>
        <v>241.14896300301203</v>
      </c>
      <c r="G549" s="77"/>
      <c r="H549" s="79">
        <f t="shared" ref="H549" si="1018">G549*$P$20/1000</f>
        <v>0</v>
      </c>
      <c r="I549" s="77">
        <v>2.2000000000000002</v>
      </c>
      <c r="J549" s="79">
        <f t="shared" ref="J549" si="1019">I549*$P$21/1000</f>
        <v>5.9590520000000007</v>
      </c>
      <c r="K549" s="15" t="s">
        <v>99</v>
      </c>
      <c r="L549" s="15" t="s">
        <v>27</v>
      </c>
      <c r="M549" s="15">
        <v>1.03</v>
      </c>
      <c r="N549" s="13">
        <v>201.667</v>
      </c>
      <c r="O549" s="9">
        <f t="shared" si="899"/>
        <v>207.71701000000002</v>
      </c>
      <c r="P549" s="79">
        <f t="shared" ref="P549" si="1020">E549*F549</f>
        <v>11.62338001674518</v>
      </c>
      <c r="Q549" s="79">
        <f t="shared" ref="Q549" si="1021">SUM(O549:O552)</f>
        <v>207.71701000000002</v>
      </c>
      <c r="R549" s="79">
        <f t="shared" ref="R549" si="1022">Q549*1.02*1.05*$R$26</f>
        <v>235.18991100301201</v>
      </c>
      <c r="S549" s="79">
        <f t="shared" ref="S549" si="1023">F549*$S$33</f>
        <v>282.6507678292167</v>
      </c>
      <c r="T549" s="79">
        <f t="shared" ref="T549" si="1024">E549*S549</f>
        <v>13.623767009368246</v>
      </c>
    </row>
    <row r="550" spans="1:20" ht="12.75" customHeight="1">
      <c r="A550" s="72"/>
      <c r="B550" s="73"/>
      <c r="C550" s="73"/>
      <c r="D550" s="74"/>
      <c r="E550" s="119"/>
      <c r="F550" s="86"/>
      <c r="G550" s="77"/>
      <c r="H550" s="79"/>
      <c r="I550" s="77"/>
      <c r="J550" s="79"/>
      <c r="K550" s="15"/>
      <c r="L550" s="15"/>
      <c r="M550" s="15"/>
      <c r="N550" s="13"/>
      <c r="O550" s="9">
        <f t="shared" si="899"/>
        <v>0</v>
      </c>
      <c r="P550" s="79"/>
      <c r="Q550" s="79"/>
      <c r="R550" s="79"/>
      <c r="S550" s="79"/>
      <c r="T550" s="79"/>
    </row>
    <row r="551" spans="1:20" ht="12.75" customHeight="1">
      <c r="A551" s="72"/>
      <c r="B551" s="73"/>
      <c r="C551" s="73"/>
      <c r="D551" s="74"/>
      <c r="E551" s="119"/>
      <c r="F551" s="86"/>
      <c r="G551" s="77"/>
      <c r="H551" s="79"/>
      <c r="I551" s="77"/>
      <c r="J551" s="79"/>
      <c r="K551" s="15"/>
      <c r="L551" s="15"/>
      <c r="M551" s="17"/>
      <c r="N551" s="13"/>
      <c r="O551" s="9">
        <f t="shared" si="899"/>
        <v>0</v>
      </c>
      <c r="P551" s="79"/>
      <c r="Q551" s="79"/>
      <c r="R551" s="79"/>
      <c r="S551" s="79"/>
      <c r="T551" s="79"/>
    </row>
    <row r="552" spans="1:20" ht="12.75" customHeight="1">
      <c r="A552" s="72"/>
      <c r="B552" s="73"/>
      <c r="C552" s="73"/>
      <c r="D552" s="74"/>
      <c r="E552" s="119"/>
      <c r="F552" s="86"/>
      <c r="G552" s="77"/>
      <c r="H552" s="79"/>
      <c r="I552" s="77"/>
      <c r="J552" s="79"/>
      <c r="K552" s="15"/>
      <c r="L552" s="15"/>
      <c r="M552" s="15"/>
      <c r="N552" s="13"/>
      <c r="O552" s="9">
        <f t="shared" si="899"/>
        <v>0</v>
      </c>
      <c r="P552" s="79"/>
      <c r="Q552" s="79"/>
      <c r="R552" s="79"/>
      <c r="S552" s="79"/>
      <c r="T552" s="79"/>
    </row>
    <row r="553" spans="1:20" ht="12.75" customHeight="1">
      <c r="A553" s="72">
        <v>8</v>
      </c>
      <c r="B553" s="73" t="s">
        <v>303</v>
      </c>
      <c r="C553" s="73" t="s">
        <v>304</v>
      </c>
      <c r="D553" s="135" t="s">
        <v>324</v>
      </c>
      <c r="E553" s="76">
        <v>11.7</v>
      </c>
      <c r="F553" s="86">
        <f t="shared" ref="F553" si="1025">H553+J553+R553</f>
        <v>3.6683373970934401</v>
      </c>
      <c r="G553" s="77">
        <v>2.0799999999999999E-2</v>
      </c>
      <c r="H553" s="79">
        <f t="shared" ref="H553" si="1026">G553*$P$20/1000</f>
        <v>3.4295039999999999E-2</v>
      </c>
      <c r="I553" s="77">
        <v>4.7399999999999998E-2</v>
      </c>
      <c r="J553" s="79">
        <f t="shared" ref="J553" si="1027">I553*$P$21/1000</f>
        <v>0.128390484</v>
      </c>
      <c r="K553" s="15" t="s">
        <v>305</v>
      </c>
      <c r="L553" s="15" t="s">
        <v>27</v>
      </c>
      <c r="M553" s="17">
        <v>9.74E-2</v>
      </c>
      <c r="N553" s="21">
        <v>31.788</v>
      </c>
      <c r="O553" s="9">
        <f t="shared" ref="O553:O560" si="1028">M553*N553</f>
        <v>3.0961512</v>
      </c>
      <c r="P553" s="79">
        <f t="shared" ref="P553" si="1029">E553*F553</f>
        <v>42.919547545993247</v>
      </c>
      <c r="Q553" s="79">
        <f t="shared" ref="Q553" si="1030">SUM(O553:O556)</f>
        <v>3.0961512</v>
      </c>
      <c r="R553" s="79">
        <f t="shared" ref="R553" si="1031">Q553*1.02*1.05*$R$26</f>
        <v>3.5056518730934401</v>
      </c>
      <c r="S553" s="79">
        <f t="shared" ref="S553" si="1032">F553*$S$33</f>
        <v>4.299659302006372</v>
      </c>
      <c r="T553" s="79">
        <f t="shared" ref="T553" si="1033">E553*S553</f>
        <v>50.306013833474552</v>
      </c>
    </row>
    <row r="554" spans="1:20" ht="12.75" customHeight="1">
      <c r="A554" s="72"/>
      <c r="B554" s="73"/>
      <c r="C554" s="73"/>
      <c r="D554" s="136"/>
      <c r="E554" s="76"/>
      <c r="F554" s="86"/>
      <c r="G554" s="77"/>
      <c r="H554" s="79"/>
      <c r="I554" s="77"/>
      <c r="J554" s="79"/>
      <c r="K554" s="12"/>
      <c r="L554" s="15"/>
      <c r="M554" s="12"/>
      <c r="N554" s="21"/>
      <c r="O554" s="9">
        <f t="shared" si="1028"/>
        <v>0</v>
      </c>
      <c r="P554" s="79"/>
      <c r="Q554" s="79"/>
      <c r="R554" s="79"/>
      <c r="S554" s="79"/>
      <c r="T554" s="79"/>
    </row>
    <row r="555" spans="1:20" ht="12.75" customHeight="1">
      <c r="A555" s="72"/>
      <c r="B555" s="73"/>
      <c r="C555" s="73"/>
      <c r="D555" s="136"/>
      <c r="E555" s="76"/>
      <c r="F555" s="86"/>
      <c r="G555" s="77"/>
      <c r="H555" s="79"/>
      <c r="I555" s="77"/>
      <c r="J555" s="79"/>
      <c r="K555" s="12"/>
      <c r="L555" s="12"/>
      <c r="M555" s="12"/>
      <c r="N555" s="13"/>
      <c r="O555" s="9">
        <f t="shared" si="1028"/>
        <v>0</v>
      </c>
      <c r="P555" s="79"/>
      <c r="Q555" s="79"/>
      <c r="R555" s="79"/>
      <c r="S555" s="79"/>
      <c r="T555" s="79"/>
    </row>
    <row r="556" spans="1:20" ht="12.75" customHeight="1">
      <c r="A556" s="72"/>
      <c r="B556" s="73"/>
      <c r="C556" s="73"/>
      <c r="D556" s="136"/>
      <c r="E556" s="76"/>
      <c r="F556" s="86"/>
      <c r="G556" s="77"/>
      <c r="H556" s="79"/>
      <c r="I556" s="77"/>
      <c r="J556" s="79"/>
      <c r="K556" s="15"/>
      <c r="L556" s="15"/>
      <c r="M556" s="15"/>
      <c r="N556" s="13"/>
      <c r="O556" s="9">
        <f t="shared" si="1028"/>
        <v>0</v>
      </c>
      <c r="P556" s="79"/>
      <c r="Q556" s="79"/>
      <c r="R556" s="79"/>
      <c r="S556" s="79"/>
      <c r="T556" s="79"/>
    </row>
    <row r="557" spans="1:20" ht="12.75" customHeight="1">
      <c r="A557" s="72">
        <v>9</v>
      </c>
      <c r="B557" s="83" t="s">
        <v>33</v>
      </c>
      <c r="C557" s="83" t="s">
        <v>149</v>
      </c>
      <c r="D557" s="125" t="s">
        <v>27</v>
      </c>
      <c r="E557" s="82">
        <v>3.43</v>
      </c>
      <c r="F557" s="86">
        <f t="shared" ref="F557" si="1034">H557+J557+R557</f>
        <v>2.4377939999999998</v>
      </c>
      <c r="G557" s="77"/>
      <c r="H557" s="79">
        <f t="shared" ref="H557" si="1035">G557*$P$20/1000</f>
        <v>0</v>
      </c>
      <c r="I557" s="134">
        <v>0.9</v>
      </c>
      <c r="J557" s="79">
        <f t="shared" ref="J557" si="1036">I557*$P$21/1000</f>
        <v>2.4377939999999998</v>
      </c>
      <c r="K557" s="15"/>
      <c r="L557" s="15"/>
      <c r="M557" s="15"/>
      <c r="N557" s="13"/>
      <c r="O557" s="9">
        <f t="shared" si="1028"/>
        <v>0</v>
      </c>
      <c r="P557" s="79">
        <f t="shared" ref="P557" si="1037">E557*F557</f>
        <v>8.3616334200000004</v>
      </c>
      <c r="Q557" s="79">
        <f t="shared" ref="Q557" si="1038">SUM(O557:O560)</f>
        <v>0</v>
      </c>
      <c r="R557" s="79">
        <f t="shared" ref="R557" si="1039">Q557*1.02*1.05*$R$26</f>
        <v>0</v>
      </c>
      <c r="S557" s="79">
        <f t="shared" ref="S557" si="1040">F557*$S$33</f>
        <v>2.8573390377832606</v>
      </c>
      <c r="T557" s="79">
        <f t="shared" ref="T557" si="1041">E557*S557</f>
        <v>9.8006728995965844</v>
      </c>
    </row>
    <row r="558" spans="1:20" ht="12.75" customHeight="1">
      <c r="A558" s="72"/>
      <c r="B558" s="84"/>
      <c r="C558" s="84"/>
      <c r="D558" s="126"/>
      <c r="E558" s="82"/>
      <c r="F558" s="86"/>
      <c r="G558" s="77"/>
      <c r="H558" s="79"/>
      <c r="I558" s="134"/>
      <c r="J558" s="79"/>
      <c r="K558" s="15"/>
      <c r="L558" s="15"/>
      <c r="M558" s="15"/>
      <c r="N558" s="13"/>
      <c r="O558" s="9">
        <f t="shared" si="1028"/>
        <v>0</v>
      </c>
      <c r="P558" s="79"/>
      <c r="Q558" s="79"/>
      <c r="R558" s="79"/>
      <c r="S558" s="79"/>
      <c r="T558" s="79"/>
    </row>
    <row r="559" spans="1:20" ht="12.75" customHeight="1">
      <c r="A559" s="72"/>
      <c r="B559" s="84"/>
      <c r="C559" s="84"/>
      <c r="D559" s="126"/>
      <c r="E559" s="82"/>
      <c r="F559" s="86"/>
      <c r="G559" s="77"/>
      <c r="H559" s="79"/>
      <c r="I559" s="134"/>
      <c r="J559" s="79"/>
      <c r="K559" s="12"/>
      <c r="L559" s="12"/>
      <c r="M559" s="12"/>
      <c r="N559" s="13"/>
      <c r="O559" s="9">
        <f t="shared" si="1028"/>
        <v>0</v>
      </c>
      <c r="P559" s="79"/>
      <c r="Q559" s="79"/>
      <c r="R559" s="79"/>
      <c r="S559" s="79"/>
      <c r="T559" s="79"/>
    </row>
    <row r="560" spans="1:20" ht="12.75" customHeight="1">
      <c r="A560" s="72"/>
      <c r="B560" s="85"/>
      <c r="C560" s="85"/>
      <c r="D560" s="127"/>
      <c r="E560" s="82"/>
      <c r="F560" s="86"/>
      <c r="G560" s="77"/>
      <c r="H560" s="79"/>
      <c r="I560" s="134"/>
      <c r="J560" s="79"/>
      <c r="K560" s="12"/>
      <c r="L560" s="12"/>
      <c r="M560" s="12"/>
      <c r="N560" s="13"/>
      <c r="O560" s="9">
        <f t="shared" si="1028"/>
        <v>0</v>
      </c>
      <c r="P560" s="79"/>
      <c r="Q560" s="79"/>
      <c r="R560" s="79"/>
      <c r="S560" s="79"/>
      <c r="T560" s="79"/>
    </row>
    <row r="561" spans="1:20" ht="12.75" customHeight="1">
      <c r="A561" s="13"/>
      <c r="B561" s="44"/>
      <c r="C561" s="131" t="s">
        <v>22</v>
      </c>
      <c r="D561" s="132"/>
      <c r="E561" s="133"/>
      <c r="F561" s="48"/>
      <c r="G561" s="18"/>
      <c r="H561" s="49"/>
      <c r="I561" s="18"/>
      <c r="J561" s="49"/>
      <c r="K561" s="12"/>
      <c r="L561" s="12"/>
      <c r="M561" s="12"/>
      <c r="N561" s="13"/>
      <c r="O561" s="9"/>
      <c r="P561" s="49"/>
      <c r="Q561" s="49"/>
      <c r="R561" s="49"/>
      <c r="S561" s="49"/>
      <c r="T561" s="50">
        <f>SUM(T37:T560)</f>
        <v>18854.344538821781</v>
      </c>
    </row>
    <row r="562" spans="1:20" ht="12.75" customHeight="1">
      <c r="A562" s="13"/>
      <c r="B562" s="44"/>
      <c r="C562" s="131" t="s">
        <v>79</v>
      </c>
      <c r="D562" s="132"/>
      <c r="E562" s="133"/>
      <c r="F562" s="48"/>
      <c r="G562" s="18"/>
      <c r="H562" s="49"/>
      <c r="I562" s="18"/>
      <c r="J562" s="49"/>
      <c r="K562" s="12"/>
      <c r="L562" s="12"/>
      <c r="M562" s="12"/>
      <c r="N562" s="13"/>
      <c r="O562" s="9"/>
      <c r="P562" s="49"/>
      <c r="Q562" s="49"/>
      <c r="R562" s="49"/>
      <c r="S562" s="49"/>
      <c r="T562" s="51">
        <f>T561*11%</f>
        <v>2073.9778992703959</v>
      </c>
    </row>
    <row r="563" spans="1:20" ht="12.75" customHeight="1">
      <c r="A563" s="13"/>
      <c r="B563" s="44"/>
      <c r="C563" s="131" t="s">
        <v>22</v>
      </c>
      <c r="D563" s="132"/>
      <c r="E563" s="133"/>
      <c r="F563" s="48"/>
      <c r="G563" s="18"/>
      <c r="H563" s="49"/>
      <c r="I563" s="18"/>
      <c r="J563" s="49"/>
      <c r="K563" s="12"/>
      <c r="L563" s="12"/>
      <c r="M563" s="12"/>
      <c r="N563" s="13"/>
      <c r="O563" s="9"/>
      <c r="P563" s="49"/>
      <c r="Q563" s="49"/>
      <c r="R563" s="49"/>
      <c r="S563" s="49"/>
      <c r="T563" s="50">
        <f>T562+T561</f>
        <v>20928.322438092175</v>
      </c>
    </row>
    <row r="564" spans="1:20" ht="12.75" customHeight="1">
      <c r="A564" s="13"/>
      <c r="B564" s="44"/>
      <c r="C564" s="131" t="s">
        <v>80</v>
      </c>
      <c r="D564" s="132"/>
      <c r="E564" s="133"/>
      <c r="F564" s="48"/>
      <c r="G564" s="18"/>
      <c r="H564" s="49"/>
      <c r="I564" s="18"/>
      <c r="J564" s="49"/>
      <c r="K564" s="12"/>
      <c r="L564" s="12"/>
      <c r="M564" s="12"/>
      <c r="N564" s="13"/>
      <c r="O564" s="9"/>
      <c r="P564" s="49"/>
      <c r="Q564" s="49"/>
      <c r="R564" s="49"/>
      <c r="S564" s="49"/>
      <c r="T564" s="51">
        <f>T563*20%</f>
        <v>4185.6644876184355</v>
      </c>
    </row>
    <row r="565" spans="1:20" ht="12.75" customHeight="1">
      <c r="A565" s="13"/>
      <c r="B565" s="44"/>
      <c r="C565" s="131" t="s">
        <v>22</v>
      </c>
      <c r="D565" s="132"/>
      <c r="E565" s="133"/>
      <c r="F565" s="48"/>
      <c r="G565" s="18"/>
      <c r="H565" s="49"/>
      <c r="I565" s="18"/>
      <c r="J565" s="49"/>
      <c r="K565" s="12"/>
      <c r="L565" s="12"/>
      <c r="M565" s="12"/>
      <c r="N565" s="13"/>
      <c r="O565" s="9"/>
      <c r="P565" s="49"/>
      <c r="Q565" s="49"/>
      <c r="R565" s="49"/>
      <c r="S565" s="49"/>
      <c r="T565" s="50">
        <f>T563+T564</f>
        <v>25113.986925710611</v>
      </c>
    </row>
    <row r="566" spans="1:20" ht="12.75" customHeight="1">
      <c r="A566" s="13"/>
      <c r="B566" s="44"/>
      <c r="C566" s="45"/>
      <c r="D566" s="46"/>
      <c r="E566" s="47"/>
      <c r="F566" s="48"/>
      <c r="G566" s="18"/>
      <c r="H566" s="49"/>
      <c r="I566" s="18"/>
      <c r="J566" s="49"/>
      <c r="K566" s="12"/>
      <c r="L566" s="12"/>
      <c r="M566" s="12"/>
      <c r="N566" s="13"/>
      <c r="O566" s="9"/>
      <c r="P566" s="49"/>
      <c r="Q566" s="49"/>
      <c r="R566" s="49"/>
      <c r="S566" s="49"/>
      <c r="T566" s="51"/>
    </row>
    <row r="567" spans="1:20" ht="27" customHeight="1">
      <c r="A567" s="62"/>
      <c r="B567" s="63"/>
      <c r="C567" s="180" t="s">
        <v>330</v>
      </c>
      <c r="D567" s="180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</row>
    <row r="568" spans="1:20" s="2" customFormat="1" ht="12.75" customHeight="1">
      <c r="A568" s="62"/>
      <c r="B568" s="63"/>
      <c r="C568" s="64"/>
      <c r="D568" s="64"/>
      <c r="E568" s="64"/>
      <c r="F568" s="65"/>
      <c r="G568" s="66"/>
      <c r="H568" s="67"/>
      <c r="I568" s="66"/>
      <c r="J568" s="67"/>
      <c r="K568" s="68"/>
      <c r="L568" s="68"/>
      <c r="M568" s="68"/>
      <c r="N568" s="62"/>
      <c r="O568" s="69"/>
      <c r="P568" s="67"/>
      <c r="Q568" s="67"/>
      <c r="R568" s="67"/>
      <c r="S568" s="67"/>
      <c r="T568" s="70"/>
    </row>
    <row r="569" spans="1:20" s="2" customFormat="1" ht="12.75" customHeight="1">
      <c r="A569" s="62"/>
      <c r="B569" s="63"/>
      <c r="C569" s="187"/>
      <c r="D569" s="187"/>
      <c r="E569" s="187"/>
      <c r="F569" s="65"/>
      <c r="G569" s="66"/>
      <c r="H569" s="67"/>
      <c r="I569" s="66"/>
      <c r="J569" s="67"/>
      <c r="K569" s="68"/>
      <c r="L569" s="68"/>
      <c r="M569" s="68"/>
      <c r="N569" s="62"/>
      <c r="O569" s="69"/>
      <c r="P569" s="67"/>
      <c r="Q569" s="67"/>
      <c r="R569" s="67"/>
      <c r="S569" s="67"/>
      <c r="T569" s="71"/>
    </row>
    <row r="570" spans="1:20" ht="40.5" customHeight="1">
      <c r="A570" s="3"/>
      <c r="B570" s="3"/>
      <c r="C570" s="180"/>
      <c r="D570" s="180"/>
      <c r="E570" s="180"/>
      <c r="F570" s="180"/>
      <c r="G570" s="180"/>
      <c r="H570" s="180"/>
      <c r="I570" s="180"/>
      <c r="J570" s="180"/>
      <c r="K570" s="180"/>
      <c r="L570" s="180"/>
      <c r="M570" s="180"/>
      <c r="N570" s="180"/>
      <c r="O570" s="180"/>
      <c r="P570" s="180"/>
      <c r="Q570" s="180"/>
      <c r="R570" s="180"/>
      <c r="S570" s="180"/>
      <c r="T570" s="180"/>
    </row>
  </sheetData>
  <mergeCells count="2035">
    <mergeCell ref="C563:E563"/>
    <mergeCell ref="C570:T570"/>
    <mergeCell ref="A9:T9"/>
    <mergeCell ref="A10:T10"/>
    <mergeCell ref="A11:T11"/>
    <mergeCell ref="A12:T12"/>
    <mergeCell ref="C565:E565"/>
    <mergeCell ref="C567:T567"/>
    <mergeCell ref="A1:T1"/>
    <mergeCell ref="A2:T2"/>
    <mergeCell ref="A3:T3"/>
    <mergeCell ref="A4:T4"/>
    <mergeCell ref="A14:T14"/>
    <mergeCell ref="A15:T16"/>
    <mergeCell ref="A18:Q18"/>
    <mergeCell ref="J20:K20"/>
    <mergeCell ref="L20:O20"/>
    <mergeCell ref="D8:G8"/>
    <mergeCell ref="C561:E561"/>
    <mergeCell ref="C562:E562"/>
    <mergeCell ref="C564:E564"/>
    <mergeCell ref="C569:E569"/>
    <mergeCell ref="A33:A36"/>
    <mergeCell ref="B33:B36"/>
    <mergeCell ref="C33:C36"/>
    <mergeCell ref="D33:D36"/>
    <mergeCell ref="E33:E36"/>
    <mergeCell ref="F33:F36"/>
    <mergeCell ref="G24:O25"/>
    <mergeCell ref="P24:P26"/>
    <mergeCell ref="Q24:Q26"/>
    <mergeCell ref="S24:S26"/>
    <mergeCell ref="T24:T26"/>
    <mergeCell ref="G26:H26"/>
    <mergeCell ref="I26:J26"/>
    <mergeCell ref="K26:O26"/>
    <mergeCell ref="A21:E21"/>
    <mergeCell ref="F21:G21"/>
    <mergeCell ref="L21:O21"/>
    <mergeCell ref="K22:O22"/>
    <mergeCell ref="A24:A27"/>
    <mergeCell ref="B24:B27"/>
    <mergeCell ref="C24:C27"/>
    <mergeCell ref="D24:D27"/>
    <mergeCell ref="E24:E27"/>
    <mergeCell ref="F24:F27"/>
    <mergeCell ref="S37:S40"/>
    <mergeCell ref="T37:T40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85:A488"/>
    <mergeCell ref="B485:B488"/>
    <mergeCell ref="C485:C488"/>
    <mergeCell ref="D485:D488"/>
    <mergeCell ref="E485:E488"/>
    <mergeCell ref="F485:F488"/>
    <mergeCell ref="J481:J484"/>
    <mergeCell ref="P481:P484"/>
    <mergeCell ref="Q481:Q484"/>
    <mergeCell ref="R481:R484"/>
    <mergeCell ref="S481:S484"/>
    <mergeCell ref="T481:T484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I477:I480"/>
    <mergeCell ref="J477:J480"/>
    <mergeCell ref="P477:P480"/>
    <mergeCell ref="Q477:Q480"/>
    <mergeCell ref="R477:R480"/>
    <mergeCell ref="S477:S480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H489:H492"/>
    <mergeCell ref="I489:I492"/>
    <mergeCell ref="J489:J492"/>
    <mergeCell ref="P489:P492"/>
    <mergeCell ref="Q489:Q492"/>
    <mergeCell ref="R489:R492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G485:G488"/>
    <mergeCell ref="H485:H488"/>
    <mergeCell ref="I485:I488"/>
    <mergeCell ref="J485:J488"/>
    <mergeCell ref="P485:P488"/>
    <mergeCell ref="Q485:Q488"/>
    <mergeCell ref="J497:J500"/>
    <mergeCell ref="P497:P500"/>
    <mergeCell ref="Q497:Q500"/>
    <mergeCell ref="R497:R500"/>
    <mergeCell ref="S497:S500"/>
    <mergeCell ref="T497:T500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I493:I496"/>
    <mergeCell ref="J493:J496"/>
    <mergeCell ref="P493:P496"/>
    <mergeCell ref="Q493:Q496"/>
    <mergeCell ref="R493:R496"/>
    <mergeCell ref="S493:S496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H45:H48"/>
    <mergeCell ref="I45:I48"/>
    <mergeCell ref="J45:J48"/>
    <mergeCell ref="P45:P48"/>
    <mergeCell ref="Q45:Q48"/>
    <mergeCell ref="R45:R48"/>
    <mergeCell ref="S61:S64"/>
    <mergeCell ref="T61:T64"/>
    <mergeCell ref="J41:J44"/>
    <mergeCell ref="P41:P44"/>
    <mergeCell ref="Q41:Q44"/>
    <mergeCell ref="A57:A60"/>
    <mergeCell ref="B57:B60"/>
    <mergeCell ref="C57:C60"/>
    <mergeCell ref="D57:D60"/>
    <mergeCell ref="E57:E60"/>
    <mergeCell ref="F57:F60"/>
    <mergeCell ref="J53:J56"/>
    <mergeCell ref="P53:P56"/>
    <mergeCell ref="Q53:Q56"/>
    <mergeCell ref="R53:R56"/>
    <mergeCell ref="S53:S56"/>
    <mergeCell ref="A41:A44"/>
    <mergeCell ref="B41:B44"/>
    <mergeCell ref="C41:C44"/>
    <mergeCell ref="D41:D44"/>
    <mergeCell ref="E41:E44"/>
    <mergeCell ref="F41:F44"/>
    <mergeCell ref="S45:S48"/>
    <mergeCell ref="T53:T56"/>
    <mergeCell ref="T49:T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I49:I52"/>
    <mergeCell ref="J49:J52"/>
    <mergeCell ref="P49:P52"/>
    <mergeCell ref="Q49:Q52"/>
    <mergeCell ref="R49:R52"/>
    <mergeCell ref="S49:S52"/>
    <mergeCell ref="R41:R44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G41:G44"/>
    <mergeCell ref="H41:H44"/>
    <mergeCell ref="I41:I44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73:A76"/>
    <mergeCell ref="B73:B76"/>
    <mergeCell ref="C73:C76"/>
    <mergeCell ref="D73:D76"/>
    <mergeCell ref="E73:E76"/>
    <mergeCell ref="F73:F76"/>
    <mergeCell ref="J69:J72"/>
    <mergeCell ref="P69:P72"/>
    <mergeCell ref="Q69:Q72"/>
    <mergeCell ref="R69:R72"/>
    <mergeCell ref="S69:S72"/>
    <mergeCell ref="T69:T72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A65:A68"/>
    <mergeCell ref="B65:B68"/>
    <mergeCell ref="C65:C68"/>
    <mergeCell ref="D65:D68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H77:H80"/>
    <mergeCell ref="I77:I80"/>
    <mergeCell ref="J77:J80"/>
    <mergeCell ref="P77:P80"/>
    <mergeCell ref="Q77:Q80"/>
    <mergeCell ref="R77:R80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G73:G76"/>
    <mergeCell ref="H73:H76"/>
    <mergeCell ref="I73:I76"/>
    <mergeCell ref="J73:J76"/>
    <mergeCell ref="P73:P76"/>
    <mergeCell ref="Q73:Q76"/>
    <mergeCell ref="A89:A92"/>
    <mergeCell ref="B89:B92"/>
    <mergeCell ref="C89:C92"/>
    <mergeCell ref="D89:D92"/>
    <mergeCell ref="E89:E92"/>
    <mergeCell ref="F89:F92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93:S96"/>
    <mergeCell ref="T93:T9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A449:A452"/>
    <mergeCell ref="A445:A448"/>
    <mergeCell ref="A457:A460"/>
    <mergeCell ref="A453:A456"/>
    <mergeCell ref="A461:A464"/>
    <mergeCell ref="A469:A472"/>
    <mergeCell ref="A465:A468"/>
    <mergeCell ref="A473:A476"/>
    <mergeCell ref="A433:A436"/>
    <mergeCell ref="B433:B436"/>
    <mergeCell ref="C433:C436"/>
    <mergeCell ref="D433:D436"/>
    <mergeCell ref="E433:E436"/>
    <mergeCell ref="F433:F436"/>
    <mergeCell ref="A437:A440"/>
    <mergeCell ref="B437:B440"/>
    <mergeCell ref="C437:C440"/>
    <mergeCell ref="D437:D440"/>
    <mergeCell ref="E437:E440"/>
    <mergeCell ref="F437:F440"/>
    <mergeCell ref="A441:A444"/>
    <mergeCell ref="B445:B448"/>
    <mergeCell ref="C445:C448"/>
    <mergeCell ref="D445:D448"/>
    <mergeCell ref="E445:E448"/>
    <mergeCell ref="F445:F448"/>
    <mergeCell ref="B453:B456"/>
    <mergeCell ref="C453:C456"/>
    <mergeCell ref="D453:D456"/>
    <mergeCell ref="E453:E456"/>
    <mergeCell ref="F453:F456"/>
    <mergeCell ref="J441:J444"/>
    <mergeCell ref="P441:P444"/>
    <mergeCell ref="Q441:Q444"/>
    <mergeCell ref="R441:R444"/>
    <mergeCell ref="S441:S444"/>
    <mergeCell ref="T441:T444"/>
    <mergeCell ref="T437:T440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I437:I440"/>
    <mergeCell ref="E449:E452"/>
    <mergeCell ref="F449:F452"/>
    <mergeCell ref="G449:G452"/>
    <mergeCell ref="G445:G448"/>
    <mergeCell ref="H445:H448"/>
    <mergeCell ref="I445:I448"/>
    <mergeCell ref="G437:G440"/>
    <mergeCell ref="H437:H440"/>
    <mergeCell ref="T445:T448"/>
    <mergeCell ref="B449:B452"/>
    <mergeCell ref="C449:C452"/>
    <mergeCell ref="D449:D452"/>
    <mergeCell ref="R433:R436"/>
    <mergeCell ref="S433:S436"/>
    <mergeCell ref="T433:T436"/>
    <mergeCell ref="G433:G436"/>
    <mergeCell ref="H433:H436"/>
    <mergeCell ref="I433:I436"/>
    <mergeCell ref="J433:J436"/>
    <mergeCell ref="P433:P436"/>
    <mergeCell ref="Q433:Q436"/>
    <mergeCell ref="I453:I456"/>
    <mergeCell ref="J453:J456"/>
    <mergeCell ref="P453:P456"/>
    <mergeCell ref="Q453:Q456"/>
    <mergeCell ref="R453:R456"/>
    <mergeCell ref="S453:S456"/>
    <mergeCell ref="J437:J440"/>
    <mergeCell ref="P437:P440"/>
    <mergeCell ref="Q437:Q440"/>
    <mergeCell ref="R437:R440"/>
    <mergeCell ref="S437:S440"/>
    <mergeCell ref="S449:S452"/>
    <mergeCell ref="T449:T452"/>
    <mergeCell ref="G453:G456"/>
    <mergeCell ref="H453:H456"/>
    <mergeCell ref="H449:H452"/>
    <mergeCell ref="I449:I452"/>
    <mergeCell ref="J449:J452"/>
    <mergeCell ref="P449:P452"/>
    <mergeCell ref="Q449:Q452"/>
    <mergeCell ref="R449:R452"/>
    <mergeCell ref="R445:R448"/>
    <mergeCell ref="S445:S448"/>
    <mergeCell ref="J461:J464"/>
    <mergeCell ref="P461:P464"/>
    <mergeCell ref="Q461:Q464"/>
    <mergeCell ref="R461:R464"/>
    <mergeCell ref="S461:S464"/>
    <mergeCell ref="T461:T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45:J448"/>
    <mergeCell ref="P445:P448"/>
    <mergeCell ref="Q445:Q448"/>
    <mergeCell ref="J457:J460"/>
    <mergeCell ref="P457:P460"/>
    <mergeCell ref="Q457:Q460"/>
    <mergeCell ref="R457:R460"/>
    <mergeCell ref="S457:S460"/>
    <mergeCell ref="T457:T460"/>
    <mergeCell ref="T453:T456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R465:R468"/>
    <mergeCell ref="S465:S468"/>
    <mergeCell ref="T465:T468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B465:B468"/>
    <mergeCell ref="C465:C468"/>
    <mergeCell ref="D465:D468"/>
    <mergeCell ref="E465:E468"/>
    <mergeCell ref="F465:F468"/>
    <mergeCell ref="T473:T476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501:A504"/>
    <mergeCell ref="B501:B504"/>
    <mergeCell ref="C501:C504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S553:S556"/>
    <mergeCell ref="T553:T55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29:T32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S557:S560"/>
    <mergeCell ref="T557:T560"/>
    <mergeCell ref="A549:A552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</mergeCells>
  <conditionalFormatting sqref="K443:L443">
    <cfRule type="duplicateValues" dxfId="4" priority="8" stopIfTrue="1"/>
  </conditionalFormatting>
  <conditionalFormatting sqref="K419:L419">
    <cfRule type="duplicateValues" dxfId="3" priority="7" stopIfTrue="1"/>
  </conditionalFormatting>
  <conditionalFormatting sqref="K335:L335 K227:L227">
    <cfRule type="duplicateValues" dxfId="2" priority="3" stopIfTrue="1"/>
  </conditionalFormatting>
  <conditionalFormatting sqref="K251:L251">
    <cfRule type="duplicateValues" dxfId="1" priority="2" stopIfTrue="1"/>
  </conditionalFormatting>
  <conditionalFormatting sqref="K339:L339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&amp;C&amp;P</oddFooter>
  </headerFooter>
  <rowBreaks count="9" manualBreakCount="9">
    <brk id="72" max="19" man="1"/>
    <brk id="132" max="19" man="1"/>
    <brk id="192" max="19" man="1"/>
    <brk id="252" max="19" man="1"/>
    <brk id="312" max="19" man="1"/>
    <brk id="372" max="19" man="1"/>
    <brk id="432" max="19" man="1"/>
    <brk id="492" max="19" man="1"/>
    <brk id="552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Cav-Nax</vt:lpstr>
      <vt:lpstr>'Cav-Nax'!Print_Area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2019-04-23T07:06:44Z</cp:lastPrinted>
  <dcterms:created xsi:type="dcterms:W3CDTF">2008-11-12T05:43:34Z</dcterms:created>
  <dcterms:modified xsi:type="dcterms:W3CDTF">2019-05-03T09:49:22Z</dcterms:modified>
</cp:coreProperties>
</file>